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filterPrivacy="1" showInkAnnotation="0" codeName="DieseArbeitsmappe"/>
  <xr:revisionPtr revIDLastSave="0" documentId="13_ncr:1_{8810EEF5-4DB7-4A08-89C7-E4CA88221E94}" xr6:coauthVersionLast="47" xr6:coauthVersionMax="47" xr10:uidLastSave="{00000000-0000-0000-0000-000000000000}"/>
  <bookViews>
    <workbookView xWindow="-108" yWindow="-108" windowWidth="23256" windowHeight="12576" tabRatio="856" firstSheet="25" activeTab="44" xr2:uid="{00000000-000D-0000-FFFF-FFFF00000000}"/>
  </bookViews>
  <sheets>
    <sheet name="1980" sheetId="3" r:id="rId1"/>
    <sheet name="1981" sheetId="4" r:id="rId2"/>
    <sheet name="1982" sheetId="5" r:id="rId3"/>
    <sheet name="1983" sheetId="6" r:id="rId4"/>
    <sheet name="1984" sheetId="7" r:id="rId5"/>
    <sheet name="1985" sheetId="8" r:id="rId6"/>
    <sheet name="1986" sheetId="9" r:id="rId7"/>
    <sheet name="1987" sheetId="10" r:id="rId8"/>
    <sheet name="1988" sheetId="11" r:id="rId9"/>
    <sheet name="1989" sheetId="12" r:id="rId10"/>
    <sheet name="1990" sheetId="13" r:id="rId11"/>
    <sheet name="1991" sheetId="14" r:id="rId12"/>
    <sheet name="1992" sheetId="15" r:id="rId13"/>
    <sheet name="1993" sheetId="16" r:id="rId14"/>
    <sheet name="1994" sheetId="17" r:id="rId15"/>
    <sheet name="1995" sheetId="18" r:id="rId16"/>
    <sheet name="1996" sheetId="19" r:id="rId17"/>
    <sheet name="1997" sheetId="20" r:id="rId18"/>
    <sheet name="1998" sheetId="21" r:id="rId19"/>
    <sheet name="1999" sheetId="22" r:id="rId20"/>
    <sheet name="2000" sheetId="23" r:id="rId21"/>
    <sheet name="2001" sheetId="24" r:id="rId22"/>
    <sheet name="2002" sheetId="25" r:id="rId23"/>
    <sheet name="2003" sheetId="26" r:id="rId24"/>
    <sheet name="2004" sheetId="28" r:id="rId25"/>
    <sheet name="2005" sheetId="29" r:id="rId26"/>
    <sheet name="2006" sheetId="30" r:id="rId27"/>
    <sheet name="2007" sheetId="31" r:id="rId28"/>
    <sheet name="2008" sheetId="32" r:id="rId29"/>
    <sheet name="2009" sheetId="33" r:id="rId30"/>
    <sheet name="2010" sheetId="34" r:id="rId31"/>
    <sheet name="2011" sheetId="35" r:id="rId32"/>
    <sheet name="2012" sheetId="36" r:id="rId33"/>
    <sheet name="2013" sheetId="37" r:id="rId34"/>
    <sheet name="2014" sheetId="38" r:id="rId35"/>
    <sheet name="2015" sheetId="39" r:id="rId36"/>
    <sheet name="2016" sheetId="40" r:id="rId37"/>
    <sheet name="2017" sheetId="41" r:id="rId38"/>
    <sheet name="2018" sheetId="42" r:id="rId39"/>
    <sheet name="2019" sheetId="43" r:id="rId40"/>
    <sheet name="2020" sheetId="44" r:id="rId41"/>
    <sheet name="2021" sheetId="45" r:id="rId42"/>
    <sheet name="2022" sheetId="46" r:id="rId43"/>
    <sheet name="2023" sheetId="47" r:id="rId44"/>
    <sheet name="2024" sheetId="48" r:id="rId4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41" i="23" l="1"/>
  <c r="E141" i="3"/>
  <c r="E141" i="47"/>
  <c r="E141" i="38"/>
  <c r="F141" i="38"/>
  <c r="G141" i="38"/>
  <c r="H141" i="38"/>
  <c r="I141" i="38"/>
  <c r="J141" i="38"/>
  <c r="K141" i="38"/>
  <c r="L141" i="38"/>
  <c r="M141" i="38"/>
  <c r="N141" i="38"/>
  <c r="O141" i="38"/>
  <c r="P141" i="38"/>
  <c r="Q141" i="38"/>
  <c r="R141" i="38"/>
  <c r="S141" i="38"/>
  <c r="T141" i="38"/>
  <c r="U141" i="38"/>
  <c r="V141" i="38"/>
  <c r="W141" i="38"/>
  <c r="X141" i="38"/>
  <c r="Y141" i="38"/>
  <c r="Z141" i="38"/>
  <c r="AA141" i="38"/>
  <c r="AB141" i="38"/>
  <c r="AC141" i="38"/>
  <c r="AD141" i="38"/>
  <c r="E141" i="48"/>
  <c r="E152" i="48" s="1"/>
  <c r="AD141" i="48"/>
  <c r="AD154" i="48" s="1"/>
  <c r="AC141" i="48"/>
  <c r="AC154" i="48" s="1"/>
  <c r="AB141" i="48"/>
  <c r="AB154" i="48" s="1"/>
  <c r="AA141" i="48"/>
  <c r="AA154" i="48" s="1"/>
  <c r="Z141" i="48"/>
  <c r="Z154" i="48" s="1"/>
  <c r="Y141" i="48"/>
  <c r="Y154" i="48" s="1"/>
  <c r="X141" i="48"/>
  <c r="X154" i="48" s="1"/>
  <c r="W141" i="48"/>
  <c r="W154" i="48" s="1"/>
  <c r="V141" i="48"/>
  <c r="V154" i="48" s="1"/>
  <c r="U141" i="48"/>
  <c r="U154" i="48" s="1"/>
  <c r="T141" i="48"/>
  <c r="T152" i="48" s="1"/>
  <c r="S141" i="48"/>
  <c r="S154" i="48" s="1"/>
  <c r="R141" i="48"/>
  <c r="R154" i="48" s="1"/>
  <c r="Q141" i="48"/>
  <c r="Q154" i="48" s="1"/>
  <c r="P141" i="48"/>
  <c r="P152" i="48" s="1"/>
  <c r="O141" i="48"/>
  <c r="O154" i="48" s="1"/>
  <c r="N141" i="48"/>
  <c r="N154" i="48" s="1"/>
  <c r="M141" i="48"/>
  <c r="M154" i="48" s="1"/>
  <c r="L141" i="48"/>
  <c r="L152" i="48" s="1"/>
  <c r="K141" i="48"/>
  <c r="K152" i="48" s="1"/>
  <c r="J141" i="48"/>
  <c r="J154" i="48" s="1"/>
  <c r="I141" i="48"/>
  <c r="I154" i="48" s="1"/>
  <c r="H141" i="48"/>
  <c r="H154" i="48" s="1"/>
  <c r="G141" i="48"/>
  <c r="G152" i="48" s="1"/>
  <c r="F141" i="48"/>
  <c r="F152" i="48" s="1"/>
  <c r="A10" i="48"/>
  <c r="AC152" i="47"/>
  <c r="AD141" i="47"/>
  <c r="AD154" i="47" s="1"/>
  <c r="AC141" i="47"/>
  <c r="AC154" i="47" s="1"/>
  <c r="AB141" i="47"/>
  <c r="AB154" i="47" s="1"/>
  <c r="AA141" i="47"/>
  <c r="AA154" i="47" s="1"/>
  <c r="Z141" i="47"/>
  <c r="Z154" i="47" s="1"/>
  <c r="Y141" i="47"/>
  <c r="Y152" i="47" s="1"/>
  <c r="X141" i="47"/>
  <c r="X152" i="47" s="1"/>
  <c r="W141" i="47"/>
  <c r="W154" i="47" s="1"/>
  <c r="V141" i="47"/>
  <c r="V154" i="47" s="1"/>
  <c r="U141" i="47"/>
  <c r="U154" i="47" s="1"/>
  <c r="T141" i="47"/>
  <c r="T154" i="47" s="1"/>
  <c r="S141" i="47"/>
  <c r="S154" i="47" s="1"/>
  <c r="R141" i="47"/>
  <c r="R154" i="47" s="1"/>
  <c r="Q141" i="47"/>
  <c r="Q154" i="47" s="1"/>
  <c r="P141" i="47"/>
  <c r="P152" i="47" s="1"/>
  <c r="O141" i="47"/>
  <c r="O152" i="47" s="1"/>
  <c r="N141" i="47"/>
  <c r="N154" i="47" s="1"/>
  <c r="M141" i="47"/>
  <c r="M154" i="47" s="1"/>
  <c r="L141" i="47"/>
  <c r="L154" i="47" s="1"/>
  <c r="K141" i="47"/>
  <c r="K154" i="47" s="1"/>
  <c r="J141" i="47"/>
  <c r="J154" i="47" s="1"/>
  <c r="I141" i="47"/>
  <c r="I152" i="47" s="1"/>
  <c r="H141" i="47"/>
  <c r="H152" i="47" s="1"/>
  <c r="G141" i="47"/>
  <c r="G154" i="47" s="1"/>
  <c r="F141" i="47"/>
  <c r="F154" i="47" s="1"/>
  <c r="E152" i="47"/>
  <c r="J152" i="47" l="1"/>
  <c r="K152" i="47"/>
  <c r="V152" i="47"/>
  <c r="W152" i="47"/>
  <c r="F152" i="47"/>
  <c r="AD152" i="47"/>
  <c r="O154" i="47"/>
  <c r="Q152" i="47"/>
  <c r="R152" i="47"/>
  <c r="P154" i="47"/>
  <c r="Y154" i="47"/>
  <c r="E154" i="47"/>
  <c r="H154" i="47"/>
  <c r="I154" i="47"/>
  <c r="X154" i="47"/>
  <c r="L152" i="47"/>
  <c r="M152" i="47"/>
  <c r="N152" i="47"/>
  <c r="Z152" i="47"/>
  <c r="AA152" i="47"/>
  <c r="AB152" i="47"/>
  <c r="G152" i="47"/>
  <c r="S152" i="47"/>
  <c r="T152" i="47"/>
  <c r="U152" i="47"/>
  <c r="Y152" i="48"/>
  <c r="Z152" i="48"/>
  <c r="AD152" i="48"/>
  <c r="E154" i="48"/>
  <c r="F154" i="48"/>
  <c r="G154" i="48"/>
  <c r="K154" i="48"/>
  <c r="L154" i="48"/>
  <c r="M152" i="48"/>
  <c r="N152" i="48"/>
  <c r="R152" i="48"/>
  <c r="S152" i="48"/>
  <c r="P154" i="48"/>
  <c r="H152" i="48"/>
  <c r="I152" i="48"/>
  <c r="U152" i="48"/>
  <c r="J152" i="48"/>
  <c r="V152" i="48"/>
  <c r="T154" i="48"/>
  <c r="W152" i="48"/>
  <c r="X152" i="48"/>
  <c r="O152" i="48"/>
  <c r="AA152" i="48"/>
  <c r="AB152" i="48"/>
  <c r="Q152" i="48"/>
  <c r="AC152" i="48"/>
  <c r="F141" i="46"/>
  <c r="G141" i="46"/>
  <c r="H141" i="46"/>
  <c r="I141" i="46"/>
  <c r="J141" i="46"/>
  <c r="K141" i="46"/>
  <c r="L141" i="46"/>
  <c r="M141" i="46"/>
  <c r="N141" i="46"/>
  <c r="O141" i="46"/>
  <c r="P141" i="46"/>
  <c r="Q141" i="46"/>
  <c r="R141" i="46"/>
  <c r="S141" i="46"/>
  <c r="T141" i="46"/>
  <c r="U141" i="46"/>
  <c r="V141" i="46"/>
  <c r="W141" i="46"/>
  <c r="X141" i="46"/>
  <c r="Y141" i="46"/>
  <c r="Z141" i="46"/>
  <c r="AA141" i="46"/>
  <c r="AB141" i="46"/>
  <c r="AC141" i="46"/>
  <c r="AD141" i="46"/>
  <c r="E141" i="46"/>
  <c r="F141" i="19"/>
  <c r="G141" i="19"/>
  <c r="H141" i="19"/>
  <c r="I141" i="19"/>
  <c r="J141" i="19"/>
  <c r="K141" i="19"/>
  <c r="L141" i="19"/>
  <c r="M141" i="19"/>
  <c r="N141" i="19"/>
  <c r="O141" i="19"/>
  <c r="P141" i="19"/>
  <c r="Q141" i="19"/>
  <c r="R141" i="19"/>
  <c r="S141" i="19"/>
  <c r="T141" i="19"/>
  <c r="U141" i="19"/>
  <c r="V141" i="19"/>
  <c r="W141" i="19"/>
  <c r="X141" i="19"/>
  <c r="Y141" i="19"/>
  <c r="Z141" i="19"/>
  <c r="AA141" i="19"/>
  <c r="AB141" i="19"/>
  <c r="AC141" i="19"/>
  <c r="AD141" i="19"/>
  <c r="E141" i="19"/>
  <c r="A10" i="47" l="1"/>
  <c r="F141" i="16"/>
  <c r="G141" i="16"/>
  <c r="H141" i="16"/>
  <c r="I141" i="16"/>
  <c r="J141" i="16"/>
  <c r="K141" i="16"/>
  <c r="L141" i="16"/>
  <c r="M141" i="16"/>
  <c r="N141" i="16"/>
  <c r="O141" i="16"/>
  <c r="P141" i="16"/>
  <c r="Q141" i="16"/>
  <c r="R141" i="16"/>
  <c r="S141" i="16"/>
  <c r="T141" i="16"/>
  <c r="U141" i="16"/>
  <c r="V141" i="16"/>
  <c r="W141" i="16"/>
  <c r="X141" i="16"/>
  <c r="Y141" i="16"/>
  <c r="Z141" i="16"/>
  <c r="AA141" i="16"/>
  <c r="AB141" i="16"/>
  <c r="AC141" i="16"/>
  <c r="AD141" i="16"/>
  <c r="E141" i="16"/>
  <c r="F141" i="13" l="1"/>
  <c r="G141" i="13"/>
  <c r="H141" i="13"/>
  <c r="I141" i="13"/>
  <c r="J141" i="13"/>
  <c r="K141" i="13"/>
  <c r="L141" i="13"/>
  <c r="M141" i="13"/>
  <c r="N141" i="13"/>
  <c r="O141" i="13"/>
  <c r="P141" i="13"/>
  <c r="Q141" i="13"/>
  <c r="R141" i="13"/>
  <c r="S141" i="13"/>
  <c r="T141" i="13"/>
  <c r="U141" i="13"/>
  <c r="V141" i="13"/>
  <c r="W141" i="13"/>
  <c r="X141" i="13"/>
  <c r="Y141" i="13"/>
  <c r="Z141" i="13"/>
  <c r="AA141" i="13"/>
  <c r="AB141" i="13"/>
  <c r="AC141" i="13"/>
  <c r="AD141" i="13"/>
  <c r="E141" i="13"/>
  <c r="F141" i="12" l="1"/>
  <c r="G141" i="12"/>
  <c r="H141" i="12"/>
  <c r="I141" i="12"/>
  <c r="J141" i="12"/>
  <c r="K141" i="12"/>
  <c r="L141" i="12"/>
  <c r="M141" i="12"/>
  <c r="N141" i="12"/>
  <c r="O141" i="12"/>
  <c r="P141" i="12"/>
  <c r="Q141" i="12"/>
  <c r="R141" i="12"/>
  <c r="S141" i="12"/>
  <c r="T141" i="12"/>
  <c r="U141" i="12"/>
  <c r="V141" i="12"/>
  <c r="W141" i="12"/>
  <c r="X141" i="12"/>
  <c r="Y141" i="12"/>
  <c r="Z141" i="12"/>
  <c r="AA141" i="12"/>
  <c r="AB141" i="12"/>
  <c r="AC141" i="12"/>
  <c r="AD141" i="12"/>
  <c r="F141" i="11" l="1"/>
  <c r="G141" i="11"/>
  <c r="H141" i="11"/>
  <c r="I141" i="11"/>
  <c r="J141" i="11"/>
  <c r="K141" i="11"/>
  <c r="L141" i="11"/>
  <c r="M141" i="11"/>
  <c r="N141" i="11"/>
  <c r="O141" i="11"/>
  <c r="P141" i="11"/>
  <c r="Q141" i="11"/>
  <c r="R141" i="11"/>
  <c r="S141" i="11"/>
  <c r="T141" i="11"/>
  <c r="U141" i="11"/>
  <c r="V141" i="11"/>
  <c r="W141" i="11"/>
  <c r="X141" i="11"/>
  <c r="Y141" i="11"/>
  <c r="Z141" i="11"/>
  <c r="AA141" i="11"/>
  <c r="AB141" i="11"/>
  <c r="AC141" i="11"/>
  <c r="AD141" i="11"/>
  <c r="F141" i="9"/>
  <c r="G141" i="9"/>
  <c r="H141" i="9"/>
  <c r="I141" i="9"/>
  <c r="J141" i="9"/>
  <c r="K141" i="9"/>
  <c r="L141" i="9"/>
  <c r="M141" i="9"/>
  <c r="N141" i="9"/>
  <c r="O141" i="9"/>
  <c r="P141" i="9"/>
  <c r="Q141" i="9"/>
  <c r="R141" i="9"/>
  <c r="S141" i="9"/>
  <c r="T141" i="9"/>
  <c r="U141" i="9"/>
  <c r="V141" i="9"/>
  <c r="W141" i="9"/>
  <c r="X141" i="9"/>
  <c r="Y141" i="9"/>
  <c r="Z141" i="9"/>
  <c r="AA141" i="9"/>
  <c r="AB141" i="9"/>
  <c r="AC141" i="9"/>
  <c r="AD141" i="9"/>
  <c r="E141" i="9"/>
  <c r="F141" i="7"/>
  <c r="G141" i="7"/>
  <c r="H141" i="7"/>
  <c r="I141" i="7"/>
  <c r="J141" i="7"/>
  <c r="K141" i="7"/>
  <c r="L141" i="7"/>
  <c r="M141" i="7"/>
  <c r="E141" i="7"/>
  <c r="N141" i="7"/>
  <c r="O141" i="7"/>
  <c r="P141" i="7"/>
  <c r="Q141" i="7"/>
  <c r="R141" i="7"/>
  <c r="S141" i="7"/>
  <c r="T141" i="7"/>
  <c r="U141" i="7"/>
  <c r="V141" i="7"/>
  <c r="W141" i="7"/>
  <c r="X141" i="7"/>
  <c r="Y141" i="7"/>
  <c r="Z141" i="7"/>
  <c r="AA141" i="7"/>
  <c r="AB141" i="7"/>
  <c r="AC141" i="7"/>
  <c r="AD141" i="7"/>
  <c r="F141" i="6"/>
  <c r="G141" i="6"/>
  <c r="H141" i="6"/>
  <c r="I141" i="6"/>
  <c r="J141" i="6"/>
  <c r="K141" i="6"/>
  <c r="L141" i="6"/>
  <c r="M141" i="6"/>
  <c r="N141" i="6"/>
  <c r="O141" i="6"/>
  <c r="P141" i="6"/>
  <c r="Q141" i="6"/>
  <c r="R141" i="6"/>
  <c r="S141" i="6"/>
  <c r="T141" i="6"/>
  <c r="U141" i="6"/>
  <c r="V141" i="6"/>
  <c r="W141" i="6"/>
  <c r="X141" i="6"/>
  <c r="Y141" i="6"/>
  <c r="Z141" i="6"/>
  <c r="AA141" i="6"/>
  <c r="AB141" i="6"/>
  <c r="AC141" i="6"/>
  <c r="AD141" i="6"/>
  <c r="E141" i="6"/>
  <c r="F141" i="5"/>
  <c r="G141" i="5"/>
  <c r="H141" i="5"/>
  <c r="I141" i="5"/>
  <c r="J141" i="5"/>
  <c r="K141" i="5"/>
  <c r="L141" i="5"/>
  <c r="M141" i="5"/>
  <c r="N141" i="5"/>
  <c r="O141" i="5"/>
  <c r="P141" i="5"/>
  <c r="Q141" i="5"/>
  <c r="R141" i="5"/>
  <c r="S141" i="5"/>
  <c r="T141" i="5"/>
  <c r="U141" i="5"/>
  <c r="V141" i="5"/>
  <c r="W141" i="5"/>
  <c r="X141" i="5"/>
  <c r="Y141" i="5"/>
  <c r="Z141" i="5"/>
  <c r="AA141" i="5"/>
  <c r="AB141" i="5"/>
  <c r="AC141" i="5"/>
  <c r="AD141" i="5"/>
  <c r="E141" i="5"/>
  <c r="F141" i="4" l="1"/>
  <c r="G141" i="4"/>
  <c r="H141" i="4"/>
  <c r="I141" i="4"/>
  <c r="J141" i="4"/>
  <c r="K141" i="4"/>
  <c r="L141" i="4"/>
  <c r="M141" i="4"/>
  <c r="N141" i="4"/>
  <c r="O141" i="4"/>
  <c r="P141" i="4"/>
  <c r="Q141" i="4"/>
  <c r="R141" i="4"/>
  <c r="S141" i="4"/>
  <c r="T141" i="4"/>
  <c r="U141" i="4"/>
  <c r="V141" i="4"/>
  <c r="W141" i="4"/>
  <c r="X141" i="4"/>
  <c r="Y141" i="4"/>
  <c r="Z141" i="4"/>
  <c r="AA141" i="4"/>
  <c r="AB141" i="4"/>
  <c r="AC141" i="4"/>
  <c r="AD141" i="4"/>
  <c r="E141" i="4"/>
  <c r="F141" i="3"/>
  <c r="G141" i="3"/>
  <c r="H141" i="3"/>
  <c r="I141" i="3"/>
  <c r="J141" i="3"/>
  <c r="K141" i="3"/>
  <c r="L141" i="3"/>
  <c r="M141" i="3"/>
  <c r="N141" i="3"/>
  <c r="O141" i="3"/>
  <c r="P141" i="3"/>
  <c r="Q141" i="3"/>
  <c r="R141" i="3"/>
  <c r="S141" i="3"/>
  <c r="T141" i="3"/>
  <c r="U141" i="3"/>
  <c r="V141" i="3"/>
  <c r="W141" i="3"/>
  <c r="X141" i="3"/>
  <c r="Y141" i="3"/>
  <c r="Z141" i="3"/>
  <c r="AA141" i="3"/>
  <c r="AB141" i="3"/>
  <c r="AC141" i="3"/>
  <c r="AD141" i="3"/>
  <c r="AD154" i="46" l="1"/>
  <c r="AC154" i="46"/>
  <c r="AB154" i="46"/>
  <c r="AA154" i="46"/>
  <c r="Z154" i="46"/>
  <c r="Y154" i="46"/>
  <c r="X154" i="46"/>
  <c r="W154" i="46"/>
  <c r="V154" i="46"/>
  <c r="U154" i="46"/>
  <c r="T154" i="46"/>
  <c r="S154" i="46"/>
  <c r="R154" i="46"/>
  <c r="Q154" i="46"/>
  <c r="P154" i="46"/>
  <c r="O154" i="46"/>
  <c r="N154" i="46"/>
  <c r="M154" i="46"/>
  <c r="L154" i="46"/>
  <c r="K154" i="46"/>
  <c r="J154" i="46"/>
  <c r="I154" i="46"/>
  <c r="H152" i="46"/>
  <c r="G154" i="46"/>
  <c r="F154" i="46"/>
  <c r="E152" i="46"/>
  <c r="A10" i="46"/>
  <c r="E154" i="46" l="1"/>
  <c r="G152" i="46"/>
  <c r="S152" i="46"/>
  <c r="T152" i="46"/>
  <c r="I152" i="46"/>
  <c r="U152" i="46"/>
  <c r="V152" i="46"/>
  <c r="H154" i="46"/>
  <c r="J152" i="46"/>
  <c r="K152" i="46"/>
  <c r="W152" i="46"/>
  <c r="L152" i="46"/>
  <c r="X152" i="46"/>
  <c r="M152" i="46"/>
  <c r="Y152" i="46"/>
  <c r="N152" i="46"/>
  <c r="Z152" i="46"/>
  <c r="O152" i="46"/>
  <c r="AA152" i="46"/>
  <c r="P152" i="46"/>
  <c r="AB152" i="46"/>
  <c r="Q152" i="46"/>
  <c r="AC152" i="46"/>
  <c r="F152" i="46"/>
  <c r="R152" i="46"/>
  <c r="AD152" i="46"/>
  <c r="G141" i="45" l="1"/>
  <c r="AD141" i="45" l="1"/>
  <c r="AD154" i="45" s="1"/>
  <c r="AC141" i="45"/>
  <c r="AC154" i="45" s="1"/>
  <c r="AB141" i="45"/>
  <c r="AB154" i="45" s="1"/>
  <c r="AA141" i="45"/>
  <c r="AA154" i="45" s="1"/>
  <c r="Z141" i="45"/>
  <c r="Z154" i="45" s="1"/>
  <c r="Y141" i="45"/>
  <c r="Y152" i="45" s="1"/>
  <c r="X141" i="45"/>
  <c r="X154" i="45" s="1"/>
  <c r="W141" i="45"/>
  <c r="W154" i="45" s="1"/>
  <c r="V141" i="45"/>
  <c r="V154" i="45" s="1"/>
  <c r="U141" i="45"/>
  <c r="U154" i="45" s="1"/>
  <c r="T141" i="45"/>
  <c r="T152" i="45" s="1"/>
  <c r="S141" i="45"/>
  <c r="S152" i="45" s="1"/>
  <c r="R141" i="45"/>
  <c r="R154" i="45" s="1"/>
  <c r="Q141" i="45"/>
  <c r="Q154" i="45" s="1"/>
  <c r="P141" i="45"/>
  <c r="P154" i="45" s="1"/>
  <c r="O141" i="45"/>
  <c r="O154" i="45" s="1"/>
  <c r="N141" i="45"/>
  <c r="N154" i="45" s="1"/>
  <c r="M141" i="45"/>
  <c r="M152" i="45" s="1"/>
  <c r="L141" i="45"/>
  <c r="L154" i="45" s="1"/>
  <c r="K141" i="45"/>
  <c r="K154" i="45" s="1"/>
  <c r="J141" i="45"/>
  <c r="J154" i="45" s="1"/>
  <c r="I141" i="45"/>
  <c r="I154" i="45" s="1"/>
  <c r="H141" i="45"/>
  <c r="H152" i="45" s="1"/>
  <c r="G152" i="45"/>
  <c r="F141" i="45"/>
  <c r="F154" i="45" s="1"/>
  <c r="E141" i="45"/>
  <c r="E154" i="45" s="1"/>
  <c r="A10" i="45"/>
  <c r="Y154" i="45" l="1"/>
  <c r="AA152" i="45"/>
  <c r="O152" i="45"/>
  <c r="M154" i="45"/>
  <c r="I152" i="45"/>
  <c r="U152" i="45"/>
  <c r="G154" i="45"/>
  <c r="S154" i="45"/>
  <c r="J152" i="45"/>
  <c r="V152" i="45"/>
  <c r="H154" i="45"/>
  <c r="T154" i="45"/>
  <c r="K152" i="45"/>
  <c r="W152" i="45"/>
  <c r="L152" i="45"/>
  <c r="X152" i="45"/>
  <c r="N152" i="45"/>
  <c r="Z152" i="45"/>
  <c r="P152" i="45"/>
  <c r="AB152" i="45"/>
  <c r="E152" i="45"/>
  <c r="Q152" i="45"/>
  <c r="AC152" i="45"/>
  <c r="F152" i="45"/>
  <c r="R152" i="45"/>
  <c r="AD152" i="45"/>
  <c r="E141" i="44"/>
  <c r="E154" i="44" s="1"/>
  <c r="T141" i="44"/>
  <c r="T154" i="44" s="1"/>
  <c r="AD141" i="44"/>
  <c r="AD154" i="44" s="1"/>
  <c r="AC141" i="44"/>
  <c r="AC154" i="44" s="1"/>
  <c r="AB141" i="44"/>
  <c r="AB152" i="44" s="1"/>
  <c r="AA141" i="44"/>
  <c r="AA154" i="44" s="1"/>
  <c r="Z141" i="44"/>
  <c r="Z154" i="44" s="1"/>
  <c r="Y141" i="44"/>
  <c r="Y154" i="44" s="1"/>
  <c r="X141" i="44"/>
  <c r="X154" i="44" s="1"/>
  <c r="W141" i="44"/>
  <c r="W154" i="44" s="1"/>
  <c r="V141" i="44"/>
  <c r="V154" i="44" s="1"/>
  <c r="U141" i="44"/>
  <c r="U154" i="44" s="1"/>
  <c r="S141" i="44"/>
  <c r="S154" i="44" s="1"/>
  <c r="R141" i="44"/>
  <c r="R152" i="44" s="1"/>
  <c r="Q141" i="44"/>
  <c r="Q152" i="44" s="1"/>
  <c r="P141" i="44"/>
  <c r="P152" i="44" s="1"/>
  <c r="O141" i="44"/>
  <c r="O152" i="44" s="1"/>
  <c r="N141" i="44"/>
  <c r="N152" i="44" s="1"/>
  <c r="M141" i="44"/>
  <c r="M154" i="44" s="1"/>
  <c r="L141" i="44"/>
  <c r="L152" i="44" s="1"/>
  <c r="K141" i="44"/>
  <c r="K152" i="44" s="1"/>
  <c r="J141" i="44"/>
  <c r="J154" i="44" s="1"/>
  <c r="I141" i="44"/>
  <c r="I154" i="44" s="1"/>
  <c r="H141" i="44"/>
  <c r="H154" i="44" s="1"/>
  <c r="G141" i="44"/>
  <c r="G152" i="44" s="1"/>
  <c r="F141" i="44"/>
  <c r="F154" i="44" s="1"/>
  <c r="AB154" i="44" l="1"/>
  <c r="AD152" i="44"/>
  <c r="T152" i="44"/>
  <c r="AC152" i="44"/>
  <c r="AA152" i="44"/>
  <c r="S152" i="44"/>
  <c r="V152" i="44"/>
  <c r="Z152" i="44"/>
  <c r="U152" i="44"/>
  <c r="W152" i="44"/>
  <c r="Y152" i="44"/>
  <c r="X152" i="44"/>
  <c r="L154" i="44"/>
  <c r="E152" i="44"/>
  <c r="I152" i="44"/>
  <c r="G154" i="44"/>
  <c r="K154" i="44"/>
  <c r="H152" i="44"/>
  <c r="P154" i="44"/>
  <c r="J152" i="44"/>
  <c r="Q154" i="44"/>
  <c r="O154" i="44"/>
  <c r="R154" i="44"/>
  <c r="N154" i="44"/>
  <c r="M152" i="44"/>
  <c r="F152" i="44"/>
  <c r="A10" i="44"/>
  <c r="E141" i="43" l="1"/>
  <c r="AD141" i="43" l="1"/>
  <c r="AD154" i="43" s="1"/>
  <c r="AC141" i="43"/>
  <c r="AC154" i="43" s="1"/>
  <c r="AB141" i="43"/>
  <c r="AB152" i="43" s="1"/>
  <c r="AA141" i="43"/>
  <c r="AA152" i="43" s="1"/>
  <c r="Z141" i="43"/>
  <c r="Z154" i="43" s="1"/>
  <c r="Y141" i="43"/>
  <c r="Y152" i="43" s="1"/>
  <c r="X141" i="43"/>
  <c r="X154" i="43" s="1"/>
  <c r="W141" i="43"/>
  <c r="W152" i="43" s="1"/>
  <c r="V141" i="43"/>
  <c r="V154" i="43" s="1"/>
  <c r="U141" i="43"/>
  <c r="U154" i="43" s="1"/>
  <c r="T141" i="43"/>
  <c r="T152" i="43" s="1"/>
  <c r="S141" i="43"/>
  <c r="S152" i="43" s="1"/>
  <c r="R141" i="43"/>
  <c r="R152" i="43" s="1"/>
  <c r="Q141" i="43"/>
  <c r="Q152" i="43" s="1"/>
  <c r="P141" i="43"/>
  <c r="P152" i="43" s="1"/>
  <c r="O141" i="43"/>
  <c r="O152" i="43" s="1"/>
  <c r="N141" i="43"/>
  <c r="N154" i="43" s="1"/>
  <c r="M141" i="43"/>
  <c r="M154" i="43" s="1"/>
  <c r="L141" i="43"/>
  <c r="L152" i="43" s="1"/>
  <c r="K141" i="43"/>
  <c r="K152" i="43" s="1"/>
  <c r="J141" i="43"/>
  <c r="J154" i="43" s="1"/>
  <c r="I141" i="43"/>
  <c r="I154" i="43" s="1"/>
  <c r="H141" i="43"/>
  <c r="H154" i="43" s="1"/>
  <c r="G141" i="43"/>
  <c r="G154" i="43" s="1"/>
  <c r="F141" i="43"/>
  <c r="F152" i="43" s="1"/>
  <c r="E154" i="43"/>
  <c r="A10" i="43"/>
  <c r="M152" i="43" l="1"/>
  <c r="N152" i="43"/>
  <c r="U152" i="43"/>
  <c r="P154" i="43"/>
  <c r="Q154" i="43"/>
  <c r="S154" i="43"/>
  <c r="T154" i="43"/>
  <c r="W154" i="43"/>
  <c r="AA154" i="43"/>
  <c r="F154" i="43"/>
  <c r="H152" i="43"/>
  <c r="K154" i="43"/>
  <c r="I152" i="43"/>
  <c r="L154" i="43"/>
  <c r="V152" i="43"/>
  <c r="G152" i="43"/>
  <c r="J152" i="43"/>
  <c r="X152" i="43"/>
  <c r="Y154" i="43"/>
  <c r="Z152" i="43"/>
  <c r="E152" i="43"/>
  <c r="AC152" i="43"/>
  <c r="AB154" i="43"/>
  <c r="AD152" i="43"/>
  <c r="O154" i="43"/>
  <c r="R154" i="43"/>
  <c r="AD141" i="42"/>
  <c r="AD154" i="42" s="1"/>
  <c r="AC141" i="42"/>
  <c r="AC154" i="42" s="1"/>
  <c r="AB141" i="42"/>
  <c r="AB152" i="42" s="1"/>
  <c r="AA141" i="42"/>
  <c r="AA152" i="42" s="1"/>
  <c r="Z141" i="42"/>
  <c r="Z154" i="42" s="1"/>
  <c r="Y141" i="42"/>
  <c r="Y154" i="42" s="1"/>
  <c r="X141" i="42"/>
  <c r="X152" i="42" s="1"/>
  <c r="W141" i="42"/>
  <c r="W152" i="42" s="1"/>
  <c r="V141" i="42"/>
  <c r="V154" i="42" s="1"/>
  <c r="U141" i="42"/>
  <c r="U154" i="42" s="1"/>
  <c r="T141" i="42"/>
  <c r="T152" i="42" s="1"/>
  <c r="S141" i="42"/>
  <c r="S152" i="42" s="1"/>
  <c r="R141" i="42"/>
  <c r="R154" i="42" s="1"/>
  <c r="Q141" i="42"/>
  <c r="Q154" i="42" s="1"/>
  <c r="P141" i="42"/>
  <c r="P152" i="42" s="1"/>
  <c r="O141" i="42"/>
  <c r="O152" i="42" s="1"/>
  <c r="N141" i="42"/>
  <c r="N154" i="42" s="1"/>
  <c r="M141" i="42"/>
  <c r="M154" i="42" s="1"/>
  <c r="L141" i="42"/>
  <c r="L152" i="42" s="1"/>
  <c r="K141" i="42"/>
  <c r="K152" i="42" s="1"/>
  <c r="J141" i="42"/>
  <c r="J154" i="42" s="1"/>
  <c r="I141" i="42"/>
  <c r="I154" i="42" s="1"/>
  <c r="H141" i="42"/>
  <c r="H152" i="42" s="1"/>
  <c r="G141" i="42"/>
  <c r="G152" i="42" s="1"/>
  <c r="F141" i="42"/>
  <c r="F154" i="42" s="1"/>
  <c r="E141" i="42"/>
  <c r="E154" i="42" s="1"/>
  <c r="A10" i="42"/>
  <c r="AD141" i="41"/>
  <c r="AD154" i="41" s="1"/>
  <c r="AC141" i="41"/>
  <c r="AC154" i="41" s="1"/>
  <c r="AB141" i="41"/>
  <c r="AB152" i="41" s="1"/>
  <c r="AA141" i="41"/>
  <c r="AA152" i="41" s="1"/>
  <c r="Z141" i="41"/>
  <c r="Z154" i="41" s="1"/>
  <c r="Y141" i="41"/>
  <c r="Y154" i="41" s="1"/>
  <c r="X141" i="41"/>
  <c r="X152" i="41" s="1"/>
  <c r="W141" i="41"/>
  <c r="W152" i="41" s="1"/>
  <c r="V141" i="41"/>
  <c r="V154" i="41" s="1"/>
  <c r="U141" i="41"/>
  <c r="U154" i="41" s="1"/>
  <c r="T141" i="41"/>
  <c r="T152" i="41" s="1"/>
  <c r="S141" i="41"/>
  <c r="S154" i="41" s="1"/>
  <c r="R141" i="41"/>
  <c r="R154" i="41" s="1"/>
  <c r="Q141" i="41"/>
  <c r="Q154" i="41" s="1"/>
  <c r="P141" i="41"/>
  <c r="P152" i="41" s="1"/>
  <c r="O141" i="41"/>
  <c r="O154" i="41" s="1"/>
  <c r="N141" i="41"/>
  <c r="N154" i="41" s="1"/>
  <c r="M141" i="41"/>
  <c r="M154" i="41" s="1"/>
  <c r="L141" i="41"/>
  <c r="L152" i="41" s="1"/>
  <c r="K141" i="41"/>
  <c r="K152" i="41" s="1"/>
  <c r="J141" i="41"/>
  <c r="J154" i="41" s="1"/>
  <c r="I141" i="41"/>
  <c r="I154" i="41" s="1"/>
  <c r="H141" i="41"/>
  <c r="H152" i="41" s="1"/>
  <c r="G141" i="41"/>
  <c r="G152" i="41" s="1"/>
  <c r="F141" i="41"/>
  <c r="F154" i="41" s="1"/>
  <c r="E141" i="41"/>
  <c r="E154" i="41" s="1"/>
  <c r="A10" i="41"/>
  <c r="AD141" i="40"/>
  <c r="AD154" i="40" s="1"/>
  <c r="AC141" i="40"/>
  <c r="AC154" i="40" s="1"/>
  <c r="AB141" i="40"/>
  <c r="AB152" i="40" s="1"/>
  <c r="AA141" i="40"/>
  <c r="AA152" i="40" s="1"/>
  <c r="Z141" i="40"/>
  <c r="Z154" i="40" s="1"/>
  <c r="Y141" i="40"/>
  <c r="Y154" i="40" s="1"/>
  <c r="X141" i="40"/>
  <c r="X152" i="40" s="1"/>
  <c r="W141" i="40"/>
  <c r="W152" i="40" s="1"/>
  <c r="V141" i="40"/>
  <c r="V154" i="40" s="1"/>
  <c r="U141" i="40"/>
  <c r="U154" i="40" s="1"/>
  <c r="T141" i="40"/>
  <c r="T152" i="40" s="1"/>
  <c r="S141" i="40"/>
  <c r="S154" i="40" s="1"/>
  <c r="R141" i="40"/>
  <c r="R154" i="40" s="1"/>
  <c r="Q141" i="40"/>
  <c r="Q154" i="40" s="1"/>
  <c r="P141" i="40"/>
  <c r="P152" i="40" s="1"/>
  <c r="O141" i="40"/>
  <c r="O152" i="40" s="1"/>
  <c r="N141" i="40"/>
  <c r="N154" i="40" s="1"/>
  <c r="M141" i="40"/>
  <c r="M154" i="40" s="1"/>
  <c r="L141" i="40"/>
  <c r="L152" i="40" s="1"/>
  <c r="K141" i="40"/>
  <c r="K152" i="40" s="1"/>
  <c r="J141" i="40"/>
  <c r="J154" i="40" s="1"/>
  <c r="I141" i="40"/>
  <c r="I154" i="40" s="1"/>
  <c r="H141" i="40"/>
  <c r="H152" i="40" s="1"/>
  <c r="G141" i="40"/>
  <c r="G154" i="40" s="1"/>
  <c r="F141" i="40"/>
  <c r="F154" i="40" s="1"/>
  <c r="E141" i="40"/>
  <c r="E154" i="40" s="1"/>
  <c r="A10" i="40"/>
  <c r="AD141" i="39"/>
  <c r="AD154" i="39" s="1"/>
  <c r="AC141" i="39"/>
  <c r="AC154" i="39" s="1"/>
  <c r="AB141" i="39"/>
  <c r="AB152" i="39" s="1"/>
  <c r="AA141" i="39"/>
  <c r="AA152" i="39" s="1"/>
  <c r="Z141" i="39"/>
  <c r="Z154" i="39" s="1"/>
  <c r="Y141" i="39"/>
  <c r="Y154" i="39" s="1"/>
  <c r="X141" i="39"/>
  <c r="X152" i="39" s="1"/>
  <c r="W141" i="39"/>
  <c r="W152" i="39" s="1"/>
  <c r="V141" i="39"/>
  <c r="V154" i="39" s="1"/>
  <c r="U141" i="39"/>
  <c r="U154" i="39" s="1"/>
  <c r="T141" i="39"/>
  <c r="T152" i="39" s="1"/>
  <c r="S141" i="39"/>
  <c r="S154" i="39" s="1"/>
  <c r="R141" i="39"/>
  <c r="R154" i="39" s="1"/>
  <c r="Q141" i="39"/>
  <c r="Q154" i="39" s="1"/>
  <c r="P141" i="39"/>
  <c r="P152" i="39" s="1"/>
  <c r="O141" i="39"/>
  <c r="O152" i="39" s="1"/>
  <c r="N141" i="39"/>
  <c r="N154" i="39" s="1"/>
  <c r="M141" i="39"/>
  <c r="M154" i="39" s="1"/>
  <c r="L141" i="39"/>
  <c r="L152" i="39" s="1"/>
  <c r="K141" i="39"/>
  <c r="K152" i="39" s="1"/>
  <c r="J141" i="39"/>
  <c r="J154" i="39" s="1"/>
  <c r="I141" i="39"/>
  <c r="I154" i="39" s="1"/>
  <c r="H141" i="39"/>
  <c r="H152" i="39" s="1"/>
  <c r="G141" i="39"/>
  <c r="G154" i="39" s="1"/>
  <c r="F141" i="39"/>
  <c r="F154" i="39" s="1"/>
  <c r="E141" i="39"/>
  <c r="E154" i="39" s="1"/>
  <c r="A10" i="39"/>
  <c r="AD154" i="38"/>
  <c r="AC154" i="38"/>
  <c r="AB152" i="38"/>
  <c r="AA152" i="38"/>
  <c r="Z154" i="38"/>
  <c r="Y154" i="38"/>
  <c r="X152" i="38"/>
  <c r="W152" i="38"/>
  <c r="V154" i="38"/>
  <c r="U154" i="38"/>
  <c r="T152" i="38"/>
  <c r="S154" i="38"/>
  <c r="R154" i="38"/>
  <c r="Q154" i="38"/>
  <c r="P152" i="38"/>
  <c r="O154" i="38"/>
  <c r="N154" i="38"/>
  <c r="M154" i="38"/>
  <c r="L152" i="38"/>
  <c r="K152" i="38"/>
  <c r="J154" i="38"/>
  <c r="I154" i="38"/>
  <c r="H152" i="38"/>
  <c r="G152" i="38"/>
  <c r="F154" i="38"/>
  <c r="E154" i="38"/>
  <c r="A10" i="38"/>
  <c r="AD141" i="37"/>
  <c r="AD154" i="37" s="1"/>
  <c r="AC141" i="37"/>
  <c r="AC154" i="37" s="1"/>
  <c r="AB141" i="37"/>
  <c r="AB152" i="37" s="1"/>
  <c r="AA141" i="37"/>
  <c r="AA152" i="37" s="1"/>
  <c r="Z141" i="37"/>
  <c r="Z154" i="37" s="1"/>
  <c r="Y141" i="37"/>
  <c r="Y154" i="37" s="1"/>
  <c r="X141" i="37"/>
  <c r="X152" i="37" s="1"/>
  <c r="W141" i="37"/>
  <c r="W152" i="37" s="1"/>
  <c r="V141" i="37"/>
  <c r="V154" i="37" s="1"/>
  <c r="U141" i="37"/>
  <c r="U154" i="37" s="1"/>
  <c r="T141" i="37"/>
  <c r="T152" i="37" s="1"/>
  <c r="S141" i="37"/>
  <c r="S154" i="37" s="1"/>
  <c r="R141" i="37"/>
  <c r="R154" i="37" s="1"/>
  <c r="Q141" i="37"/>
  <c r="Q154" i="37" s="1"/>
  <c r="P141" i="37"/>
  <c r="P152" i="37" s="1"/>
  <c r="O141" i="37"/>
  <c r="O152" i="37" s="1"/>
  <c r="N141" i="37"/>
  <c r="N154" i="37" s="1"/>
  <c r="M141" i="37"/>
  <c r="M154" i="37" s="1"/>
  <c r="L141" i="37"/>
  <c r="L152" i="37" s="1"/>
  <c r="K141" i="37"/>
  <c r="K152" i="37" s="1"/>
  <c r="J141" i="37"/>
  <c r="J154" i="37" s="1"/>
  <c r="I141" i="37"/>
  <c r="I154" i="37" s="1"/>
  <c r="H141" i="37"/>
  <c r="H152" i="37" s="1"/>
  <c r="G141" i="37"/>
  <c r="G154" i="37" s="1"/>
  <c r="F141" i="37"/>
  <c r="F154" i="37" s="1"/>
  <c r="E141" i="37"/>
  <c r="E154" i="37" s="1"/>
  <c r="A10" i="37"/>
  <c r="AD141" i="36"/>
  <c r="AD154" i="36" s="1"/>
  <c r="AC141" i="36"/>
  <c r="AC154" i="36" s="1"/>
  <c r="AB141" i="36"/>
  <c r="AB152" i="36" s="1"/>
  <c r="AA141" i="36"/>
  <c r="AA152" i="36" s="1"/>
  <c r="Z141" i="36"/>
  <c r="Z154" i="36" s="1"/>
  <c r="Y141" i="36"/>
  <c r="Y154" i="36" s="1"/>
  <c r="X141" i="36"/>
  <c r="X152" i="36" s="1"/>
  <c r="W141" i="36"/>
  <c r="W152" i="36" s="1"/>
  <c r="V141" i="36"/>
  <c r="V154" i="36" s="1"/>
  <c r="U141" i="36"/>
  <c r="U154" i="36" s="1"/>
  <c r="T141" i="36"/>
  <c r="T152" i="36" s="1"/>
  <c r="S141" i="36"/>
  <c r="S154" i="36" s="1"/>
  <c r="R141" i="36"/>
  <c r="R154" i="36" s="1"/>
  <c r="Q141" i="36"/>
  <c r="Q154" i="36" s="1"/>
  <c r="P141" i="36"/>
  <c r="P152" i="36" s="1"/>
  <c r="O141" i="36"/>
  <c r="O152" i="36" s="1"/>
  <c r="N141" i="36"/>
  <c r="N154" i="36" s="1"/>
  <c r="M141" i="36"/>
  <c r="M154" i="36" s="1"/>
  <c r="L141" i="36"/>
  <c r="L152" i="36" s="1"/>
  <c r="K141" i="36"/>
  <c r="K152" i="36" s="1"/>
  <c r="J141" i="36"/>
  <c r="J154" i="36" s="1"/>
  <c r="I141" i="36"/>
  <c r="I154" i="36" s="1"/>
  <c r="H141" i="36"/>
  <c r="H152" i="36" s="1"/>
  <c r="G141" i="36"/>
  <c r="G154" i="36" s="1"/>
  <c r="F141" i="36"/>
  <c r="F154" i="36" s="1"/>
  <c r="E141" i="36"/>
  <c r="E154" i="36" s="1"/>
  <c r="A10" i="36"/>
  <c r="AD141" i="35"/>
  <c r="AD154" i="35" s="1"/>
  <c r="AC141" i="35"/>
  <c r="AC154" i="35" s="1"/>
  <c r="AB141" i="35"/>
  <c r="AB152" i="35" s="1"/>
  <c r="AA141" i="35"/>
  <c r="AA152" i="35" s="1"/>
  <c r="Z141" i="35"/>
  <c r="Z154" i="35" s="1"/>
  <c r="Y141" i="35"/>
  <c r="Y154" i="35" s="1"/>
  <c r="X141" i="35"/>
  <c r="X152" i="35" s="1"/>
  <c r="W141" i="35"/>
  <c r="W152" i="35" s="1"/>
  <c r="V141" i="35"/>
  <c r="V154" i="35" s="1"/>
  <c r="U141" i="35"/>
  <c r="U154" i="35" s="1"/>
  <c r="T141" i="35"/>
  <c r="T152" i="35" s="1"/>
  <c r="S141" i="35"/>
  <c r="S154" i="35" s="1"/>
  <c r="R141" i="35"/>
  <c r="R154" i="35" s="1"/>
  <c r="Q141" i="35"/>
  <c r="Q154" i="35" s="1"/>
  <c r="P141" i="35"/>
  <c r="P152" i="35" s="1"/>
  <c r="O141" i="35"/>
  <c r="O152" i="35" s="1"/>
  <c r="N141" i="35"/>
  <c r="N154" i="35" s="1"/>
  <c r="M141" i="35"/>
  <c r="M154" i="35" s="1"/>
  <c r="L141" i="35"/>
  <c r="L152" i="35" s="1"/>
  <c r="K141" i="35"/>
  <c r="K152" i="35" s="1"/>
  <c r="J141" i="35"/>
  <c r="J154" i="35" s="1"/>
  <c r="I141" i="35"/>
  <c r="I154" i="35" s="1"/>
  <c r="H141" i="35"/>
  <c r="H152" i="35" s="1"/>
  <c r="G141" i="35"/>
  <c r="G154" i="35" s="1"/>
  <c r="F141" i="35"/>
  <c r="F154" i="35" s="1"/>
  <c r="E141" i="35"/>
  <c r="E154" i="35" s="1"/>
  <c r="A10" i="35"/>
  <c r="AD141" i="34"/>
  <c r="AD154" i="34" s="1"/>
  <c r="AC141" i="34"/>
  <c r="AC154" i="34" s="1"/>
  <c r="AB141" i="34"/>
  <c r="AB152" i="34" s="1"/>
  <c r="AA141" i="34"/>
  <c r="AA154" i="34" s="1"/>
  <c r="Z141" i="34"/>
  <c r="Z154" i="34" s="1"/>
  <c r="Y141" i="34"/>
  <c r="Y154" i="34" s="1"/>
  <c r="X141" i="34"/>
  <c r="X152" i="34" s="1"/>
  <c r="W141" i="34"/>
  <c r="W154" i="34" s="1"/>
  <c r="V141" i="34"/>
  <c r="V154" i="34" s="1"/>
  <c r="U141" i="34"/>
  <c r="U154" i="34" s="1"/>
  <c r="T141" i="34"/>
  <c r="T152" i="34" s="1"/>
  <c r="S141" i="34"/>
  <c r="S152" i="34" s="1"/>
  <c r="R141" i="34"/>
  <c r="R154" i="34" s="1"/>
  <c r="Q141" i="34"/>
  <c r="Q154" i="34" s="1"/>
  <c r="P141" i="34"/>
  <c r="P152" i="34" s="1"/>
  <c r="O141" i="34"/>
  <c r="O154" i="34" s="1"/>
  <c r="N141" i="34"/>
  <c r="N154" i="34" s="1"/>
  <c r="M141" i="34"/>
  <c r="M154" i="34" s="1"/>
  <c r="L141" i="34"/>
  <c r="L152" i="34" s="1"/>
  <c r="K141" i="34"/>
  <c r="K154" i="34" s="1"/>
  <c r="J141" i="34"/>
  <c r="J154" i="34" s="1"/>
  <c r="I141" i="34"/>
  <c r="I154" i="34" s="1"/>
  <c r="H141" i="34"/>
  <c r="H152" i="34" s="1"/>
  <c r="G141" i="34"/>
  <c r="G154" i="34" s="1"/>
  <c r="F141" i="34"/>
  <c r="F154" i="34" s="1"/>
  <c r="E141" i="34"/>
  <c r="E154" i="34" s="1"/>
  <c r="A10" i="34"/>
  <c r="AD141" i="33"/>
  <c r="AD154" i="33" s="1"/>
  <c r="AC141" i="33"/>
  <c r="AC154" i="33" s="1"/>
  <c r="AB141" i="33"/>
  <c r="AB152" i="33" s="1"/>
  <c r="AA141" i="33"/>
  <c r="AA154" i="33" s="1"/>
  <c r="Z141" i="33"/>
  <c r="Z154" i="33" s="1"/>
  <c r="Y141" i="33"/>
  <c r="Y154" i="33" s="1"/>
  <c r="X141" i="33"/>
  <c r="X152" i="33" s="1"/>
  <c r="W141" i="33"/>
  <c r="W152" i="33" s="1"/>
  <c r="V141" i="33"/>
  <c r="V154" i="33" s="1"/>
  <c r="U141" i="33"/>
  <c r="U154" i="33" s="1"/>
  <c r="T141" i="33"/>
  <c r="T152" i="33" s="1"/>
  <c r="S141" i="33"/>
  <c r="S154" i="33" s="1"/>
  <c r="R141" i="33"/>
  <c r="R154" i="33" s="1"/>
  <c r="Q141" i="33"/>
  <c r="Q154" i="33" s="1"/>
  <c r="P141" i="33"/>
  <c r="P152" i="33" s="1"/>
  <c r="O141" i="33"/>
  <c r="O152" i="33" s="1"/>
  <c r="N141" i="33"/>
  <c r="N154" i="33" s="1"/>
  <c r="M141" i="33"/>
  <c r="M154" i="33" s="1"/>
  <c r="L141" i="33"/>
  <c r="L152" i="33" s="1"/>
  <c r="K141" i="33"/>
  <c r="K154" i="33" s="1"/>
  <c r="J141" i="33"/>
  <c r="J154" i="33" s="1"/>
  <c r="I141" i="33"/>
  <c r="I154" i="33" s="1"/>
  <c r="H141" i="33"/>
  <c r="H152" i="33" s="1"/>
  <c r="G141" i="33"/>
  <c r="G154" i="33" s="1"/>
  <c r="F141" i="33"/>
  <c r="F154" i="33" s="1"/>
  <c r="E141" i="33"/>
  <c r="E154" i="33" s="1"/>
  <c r="A10" i="33"/>
  <c r="AD141" i="32"/>
  <c r="AD154" i="32" s="1"/>
  <c r="AC141" i="32"/>
  <c r="AC154" i="32" s="1"/>
  <c r="AB141" i="32"/>
  <c r="AB152" i="32" s="1"/>
  <c r="AA141" i="32"/>
  <c r="AA152" i="32" s="1"/>
  <c r="Z141" i="32"/>
  <c r="Z154" i="32" s="1"/>
  <c r="Y141" i="32"/>
  <c r="Y154" i="32" s="1"/>
  <c r="X141" i="32"/>
  <c r="X152" i="32" s="1"/>
  <c r="W141" i="32"/>
  <c r="W152" i="32" s="1"/>
  <c r="V141" i="32"/>
  <c r="V154" i="32" s="1"/>
  <c r="U141" i="32"/>
  <c r="U154" i="32" s="1"/>
  <c r="T141" i="32"/>
  <c r="T152" i="32" s="1"/>
  <c r="S141" i="32"/>
  <c r="S154" i="32" s="1"/>
  <c r="R141" i="32"/>
  <c r="R154" i="32" s="1"/>
  <c r="Q141" i="32"/>
  <c r="Q154" i="32" s="1"/>
  <c r="P141" i="32"/>
  <c r="P152" i="32" s="1"/>
  <c r="O141" i="32"/>
  <c r="O152" i="32" s="1"/>
  <c r="N141" i="32"/>
  <c r="N154" i="32" s="1"/>
  <c r="M141" i="32"/>
  <c r="M154" i="32" s="1"/>
  <c r="L141" i="32"/>
  <c r="L152" i="32" s="1"/>
  <c r="K141" i="32"/>
  <c r="K152" i="32" s="1"/>
  <c r="J141" i="32"/>
  <c r="J154" i="32" s="1"/>
  <c r="I141" i="32"/>
  <c r="I154" i="32" s="1"/>
  <c r="H141" i="32"/>
  <c r="H152" i="32" s="1"/>
  <c r="G141" i="32"/>
  <c r="G154" i="32" s="1"/>
  <c r="F141" i="32"/>
  <c r="F154" i="32" s="1"/>
  <c r="E141" i="32"/>
  <c r="E154" i="32" s="1"/>
  <c r="A10" i="32"/>
  <c r="AD141" i="31"/>
  <c r="AD154" i="31" s="1"/>
  <c r="AC141" i="31"/>
  <c r="AC154" i="31" s="1"/>
  <c r="AB141" i="31"/>
  <c r="AB152" i="31" s="1"/>
  <c r="AA141" i="31"/>
  <c r="AA152" i="31" s="1"/>
  <c r="Z141" i="31"/>
  <c r="Z154" i="31" s="1"/>
  <c r="Y141" i="31"/>
  <c r="Y154" i="31" s="1"/>
  <c r="X141" i="31"/>
  <c r="X152" i="31" s="1"/>
  <c r="W141" i="31"/>
  <c r="W152" i="31" s="1"/>
  <c r="V141" i="31"/>
  <c r="V154" i="31" s="1"/>
  <c r="U141" i="31"/>
  <c r="U154" i="31" s="1"/>
  <c r="T141" i="31"/>
  <c r="T152" i="31" s="1"/>
  <c r="S141" i="31"/>
  <c r="S154" i="31" s="1"/>
  <c r="R141" i="31"/>
  <c r="R154" i="31" s="1"/>
  <c r="Q141" i="31"/>
  <c r="Q154" i="31" s="1"/>
  <c r="P141" i="31"/>
  <c r="P152" i="31" s="1"/>
  <c r="O141" i="31"/>
  <c r="O154" i="31" s="1"/>
  <c r="N141" i="31"/>
  <c r="N154" i="31" s="1"/>
  <c r="M141" i="31"/>
  <c r="M154" i="31" s="1"/>
  <c r="L141" i="31"/>
  <c r="L152" i="31" s="1"/>
  <c r="K141" i="31"/>
  <c r="K152" i="31" s="1"/>
  <c r="J141" i="31"/>
  <c r="J154" i="31" s="1"/>
  <c r="I141" i="31"/>
  <c r="I154" i="31" s="1"/>
  <c r="H141" i="31"/>
  <c r="H152" i="31" s="1"/>
  <c r="G141" i="31"/>
  <c r="G152" i="31" s="1"/>
  <c r="F141" i="31"/>
  <c r="F154" i="31" s="1"/>
  <c r="E141" i="31"/>
  <c r="E154" i="31" s="1"/>
  <c r="A10" i="31"/>
  <c r="AD141" i="30"/>
  <c r="AD154" i="30" s="1"/>
  <c r="AC141" i="30"/>
  <c r="AC154" i="30" s="1"/>
  <c r="AB141" i="30"/>
  <c r="AB152" i="30" s="1"/>
  <c r="AA141" i="30"/>
  <c r="AA152" i="30" s="1"/>
  <c r="Z141" i="30"/>
  <c r="Z154" i="30" s="1"/>
  <c r="Y141" i="30"/>
  <c r="Y154" i="30" s="1"/>
  <c r="X141" i="30"/>
  <c r="X152" i="30" s="1"/>
  <c r="W141" i="30"/>
  <c r="W152" i="30" s="1"/>
  <c r="V141" i="30"/>
  <c r="V154" i="30" s="1"/>
  <c r="U141" i="30"/>
  <c r="U154" i="30" s="1"/>
  <c r="T141" i="30"/>
  <c r="T152" i="30" s="1"/>
  <c r="S141" i="30"/>
  <c r="S154" i="30" s="1"/>
  <c r="R141" i="30"/>
  <c r="R154" i="30" s="1"/>
  <c r="Q141" i="30"/>
  <c r="Q154" i="30" s="1"/>
  <c r="P141" i="30"/>
  <c r="P152" i="30" s="1"/>
  <c r="O141" i="30"/>
  <c r="O154" i="30" s="1"/>
  <c r="N141" i="30"/>
  <c r="N154" i="30" s="1"/>
  <c r="M141" i="30"/>
  <c r="M154" i="30" s="1"/>
  <c r="L141" i="30"/>
  <c r="L152" i="30" s="1"/>
  <c r="K141" i="30"/>
  <c r="K152" i="30" s="1"/>
  <c r="J141" i="30"/>
  <c r="J154" i="30" s="1"/>
  <c r="I141" i="30"/>
  <c r="I154" i="30" s="1"/>
  <c r="H141" i="30"/>
  <c r="H152" i="30" s="1"/>
  <c r="G141" i="30"/>
  <c r="G152" i="30" s="1"/>
  <c r="F141" i="30"/>
  <c r="F154" i="30" s="1"/>
  <c r="E141" i="30"/>
  <c r="E154" i="30" s="1"/>
  <c r="A10" i="30"/>
  <c r="AD141" i="29"/>
  <c r="AD154" i="29" s="1"/>
  <c r="AC141" i="29"/>
  <c r="AC154" i="29" s="1"/>
  <c r="AB141" i="29"/>
  <c r="AB152" i="29" s="1"/>
  <c r="AA141" i="29"/>
  <c r="AA152" i="29" s="1"/>
  <c r="Z141" i="29"/>
  <c r="Z154" i="29" s="1"/>
  <c r="Y141" i="29"/>
  <c r="Y154" i="29" s="1"/>
  <c r="X141" i="29"/>
  <c r="X152" i="29" s="1"/>
  <c r="W141" i="29"/>
  <c r="W152" i="29" s="1"/>
  <c r="V141" i="29"/>
  <c r="V154" i="29" s="1"/>
  <c r="U141" i="29"/>
  <c r="U154" i="29" s="1"/>
  <c r="T141" i="29"/>
  <c r="T152" i="29" s="1"/>
  <c r="S141" i="29"/>
  <c r="S154" i="29" s="1"/>
  <c r="R141" i="29"/>
  <c r="R154" i="29" s="1"/>
  <c r="Q141" i="29"/>
  <c r="Q154" i="29" s="1"/>
  <c r="P141" i="29"/>
  <c r="P152" i="29" s="1"/>
  <c r="O141" i="29"/>
  <c r="O152" i="29" s="1"/>
  <c r="N141" i="29"/>
  <c r="N154" i="29" s="1"/>
  <c r="M141" i="29"/>
  <c r="M154" i="29" s="1"/>
  <c r="L141" i="29"/>
  <c r="L152" i="29" s="1"/>
  <c r="K141" i="29"/>
  <c r="K154" i="29" s="1"/>
  <c r="J141" i="29"/>
  <c r="J154" i="29" s="1"/>
  <c r="I141" i="29"/>
  <c r="I154" i="29" s="1"/>
  <c r="H141" i="29"/>
  <c r="H152" i="29" s="1"/>
  <c r="G141" i="29"/>
  <c r="G152" i="29" s="1"/>
  <c r="F141" i="29"/>
  <c r="F154" i="29" s="1"/>
  <c r="E141" i="29"/>
  <c r="E154" i="29" s="1"/>
  <c r="A10" i="29"/>
  <c r="AD141" i="28"/>
  <c r="AD154" i="28" s="1"/>
  <c r="AC141" i="28"/>
  <c r="AC154" i="28" s="1"/>
  <c r="AB141" i="28"/>
  <c r="AB152" i="28" s="1"/>
  <c r="AA141" i="28"/>
  <c r="AA152" i="28" s="1"/>
  <c r="Z141" i="28"/>
  <c r="Z154" i="28" s="1"/>
  <c r="Y141" i="28"/>
  <c r="Y154" i="28" s="1"/>
  <c r="X141" i="28"/>
  <c r="X152" i="28" s="1"/>
  <c r="W141" i="28"/>
  <c r="W154" i="28" s="1"/>
  <c r="V141" i="28"/>
  <c r="V154" i="28" s="1"/>
  <c r="U141" i="28"/>
  <c r="U154" i="28" s="1"/>
  <c r="T141" i="28"/>
  <c r="T152" i="28" s="1"/>
  <c r="S141" i="28"/>
  <c r="S154" i="28" s="1"/>
  <c r="R141" i="28"/>
  <c r="R154" i="28" s="1"/>
  <c r="Q141" i="28"/>
  <c r="Q154" i="28" s="1"/>
  <c r="P141" i="28"/>
  <c r="P152" i="28" s="1"/>
  <c r="O141" i="28"/>
  <c r="O152" i="28" s="1"/>
  <c r="N141" i="28"/>
  <c r="N154" i="28" s="1"/>
  <c r="M141" i="28"/>
  <c r="M154" i="28" s="1"/>
  <c r="L141" i="28"/>
  <c r="L152" i="28" s="1"/>
  <c r="K141" i="28"/>
  <c r="K154" i="28" s="1"/>
  <c r="J141" i="28"/>
  <c r="J154" i="28" s="1"/>
  <c r="I141" i="28"/>
  <c r="I154" i="28" s="1"/>
  <c r="H141" i="28"/>
  <c r="H152" i="28" s="1"/>
  <c r="G141" i="28"/>
  <c r="G152" i="28" s="1"/>
  <c r="F141" i="28"/>
  <c r="F154" i="28" s="1"/>
  <c r="E141" i="28"/>
  <c r="E154" i="28" s="1"/>
  <c r="A10" i="28"/>
  <c r="AD141" i="26"/>
  <c r="AD154" i="26" s="1"/>
  <c r="AC141" i="26"/>
  <c r="AC154" i="26" s="1"/>
  <c r="AB141" i="26"/>
  <c r="AB152" i="26" s="1"/>
  <c r="AA141" i="26"/>
  <c r="AA152" i="26" s="1"/>
  <c r="Z141" i="26"/>
  <c r="Z154" i="26" s="1"/>
  <c r="Y141" i="26"/>
  <c r="Y154" i="26" s="1"/>
  <c r="X141" i="26"/>
  <c r="X152" i="26" s="1"/>
  <c r="W141" i="26"/>
  <c r="W152" i="26" s="1"/>
  <c r="V141" i="26"/>
  <c r="V154" i="26" s="1"/>
  <c r="U141" i="26"/>
  <c r="U154" i="26" s="1"/>
  <c r="T141" i="26"/>
  <c r="T152" i="26" s="1"/>
  <c r="S141" i="26"/>
  <c r="S154" i="26" s="1"/>
  <c r="R141" i="26"/>
  <c r="R154" i="26" s="1"/>
  <c r="Q141" i="26"/>
  <c r="Q154" i="26" s="1"/>
  <c r="P141" i="26"/>
  <c r="P152" i="26" s="1"/>
  <c r="O141" i="26"/>
  <c r="O152" i="26" s="1"/>
  <c r="N141" i="26"/>
  <c r="N154" i="26" s="1"/>
  <c r="M141" i="26"/>
  <c r="M154" i="26" s="1"/>
  <c r="L141" i="26"/>
  <c r="L152" i="26" s="1"/>
  <c r="K141" i="26"/>
  <c r="K154" i="26" s="1"/>
  <c r="J141" i="26"/>
  <c r="J154" i="26" s="1"/>
  <c r="I141" i="26"/>
  <c r="I154" i="26" s="1"/>
  <c r="H141" i="26"/>
  <c r="H152" i="26" s="1"/>
  <c r="G141" i="26"/>
  <c r="G152" i="26" s="1"/>
  <c r="F141" i="26"/>
  <c r="F154" i="26" s="1"/>
  <c r="E141" i="26"/>
  <c r="E154" i="26" s="1"/>
  <c r="A10" i="26"/>
  <c r="AD141" i="25"/>
  <c r="AD154" i="25" s="1"/>
  <c r="AC141" i="25"/>
  <c r="AC154" i="25" s="1"/>
  <c r="AB141" i="25"/>
  <c r="AB152" i="25" s="1"/>
  <c r="AA141" i="25"/>
  <c r="AA154" i="25" s="1"/>
  <c r="Z141" i="25"/>
  <c r="Z154" i="25" s="1"/>
  <c r="Y141" i="25"/>
  <c r="Y154" i="25" s="1"/>
  <c r="X141" i="25"/>
  <c r="X152" i="25" s="1"/>
  <c r="W141" i="25"/>
  <c r="W154" i="25" s="1"/>
  <c r="V141" i="25"/>
  <c r="V154" i="25" s="1"/>
  <c r="U141" i="25"/>
  <c r="U154" i="25" s="1"/>
  <c r="T141" i="25"/>
  <c r="T152" i="25" s="1"/>
  <c r="S141" i="25"/>
  <c r="S154" i="25" s="1"/>
  <c r="R141" i="25"/>
  <c r="R154" i="25" s="1"/>
  <c r="Q141" i="25"/>
  <c r="Q154" i="25" s="1"/>
  <c r="P141" i="25"/>
  <c r="P152" i="25" s="1"/>
  <c r="O141" i="25"/>
  <c r="O154" i="25" s="1"/>
  <c r="N141" i="25"/>
  <c r="N154" i="25" s="1"/>
  <c r="M141" i="25"/>
  <c r="M154" i="25" s="1"/>
  <c r="L141" i="25"/>
  <c r="L152" i="25" s="1"/>
  <c r="K141" i="25"/>
  <c r="K154" i="25" s="1"/>
  <c r="J141" i="25"/>
  <c r="J154" i="25" s="1"/>
  <c r="I141" i="25"/>
  <c r="I154" i="25" s="1"/>
  <c r="H141" i="25"/>
  <c r="H152" i="25" s="1"/>
  <c r="G141" i="25"/>
  <c r="G154" i="25" s="1"/>
  <c r="F141" i="25"/>
  <c r="F154" i="25" s="1"/>
  <c r="E141" i="25"/>
  <c r="E154" i="25" s="1"/>
  <c r="A10" i="25"/>
  <c r="AD141" i="24"/>
  <c r="AD154" i="24" s="1"/>
  <c r="AC141" i="24"/>
  <c r="AC154" i="24" s="1"/>
  <c r="AB141" i="24"/>
  <c r="AB154" i="24" s="1"/>
  <c r="AA141" i="24"/>
  <c r="AA152" i="24" s="1"/>
  <c r="Z141" i="24"/>
  <c r="Z152" i="24" s="1"/>
  <c r="Y141" i="24"/>
  <c r="Y154" i="24" s="1"/>
  <c r="X141" i="24"/>
  <c r="X154" i="24" s="1"/>
  <c r="W141" i="24"/>
  <c r="W152" i="24" s="1"/>
  <c r="V141" i="24"/>
  <c r="V154" i="24" s="1"/>
  <c r="U141" i="24"/>
  <c r="U154" i="24" s="1"/>
  <c r="T141" i="24"/>
  <c r="T154" i="24" s="1"/>
  <c r="S141" i="24"/>
  <c r="S152" i="24" s="1"/>
  <c r="R141" i="24"/>
  <c r="R152" i="24" s="1"/>
  <c r="Q141" i="24"/>
  <c r="Q154" i="24" s="1"/>
  <c r="P141" i="24"/>
  <c r="P154" i="24" s="1"/>
  <c r="O141" i="24"/>
  <c r="O152" i="24" s="1"/>
  <c r="N141" i="24"/>
  <c r="N154" i="24" s="1"/>
  <c r="M141" i="24"/>
  <c r="M154" i="24" s="1"/>
  <c r="L141" i="24"/>
  <c r="L154" i="24" s="1"/>
  <c r="K141" i="24"/>
  <c r="K152" i="24" s="1"/>
  <c r="J141" i="24"/>
  <c r="J152" i="24" s="1"/>
  <c r="I141" i="24"/>
  <c r="I154" i="24" s="1"/>
  <c r="H141" i="24"/>
  <c r="H154" i="24" s="1"/>
  <c r="G141" i="24"/>
  <c r="G152" i="24" s="1"/>
  <c r="F141" i="24"/>
  <c r="F154" i="24" s="1"/>
  <c r="E141" i="24"/>
  <c r="E154" i="24" s="1"/>
  <c r="A10" i="24"/>
  <c r="AD141" i="23"/>
  <c r="AD154" i="23" s="1"/>
  <c r="AC141" i="23"/>
  <c r="AC154" i="23" s="1"/>
  <c r="AB141" i="23"/>
  <c r="AB152" i="23" s="1"/>
  <c r="AA141" i="23"/>
  <c r="AA152" i="23" s="1"/>
  <c r="Z141" i="23"/>
  <c r="Z154" i="23" s="1"/>
  <c r="Y141" i="23"/>
  <c r="Y154" i="23" s="1"/>
  <c r="X141" i="23"/>
  <c r="X152" i="23" s="1"/>
  <c r="W141" i="23"/>
  <c r="W152" i="23" s="1"/>
  <c r="V141" i="23"/>
  <c r="V154" i="23" s="1"/>
  <c r="U141" i="23"/>
  <c r="U154" i="23" s="1"/>
  <c r="T141" i="23"/>
  <c r="T152" i="23" s="1"/>
  <c r="S141" i="23"/>
  <c r="S154" i="23" s="1"/>
  <c r="R141" i="23"/>
  <c r="R154" i="23" s="1"/>
  <c r="Q141" i="23"/>
  <c r="Q154" i="23" s="1"/>
  <c r="P141" i="23"/>
  <c r="P152" i="23" s="1"/>
  <c r="O141" i="23"/>
  <c r="O154" i="23" s="1"/>
  <c r="N141" i="23"/>
  <c r="N154" i="23" s="1"/>
  <c r="M141" i="23"/>
  <c r="M154" i="23" s="1"/>
  <c r="L141" i="23"/>
  <c r="L152" i="23" s="1"/>
  <c r="K141" i="23"/>
  <c r="K152" i="23" s="1"/>
  <c r="J141" i="23"/>
  <c r="J154" i="23" s="1"/>
  <c r="I141" i="23"/>
  <c r="I154" i="23" s="1"/>
  <c r="H141" i="23"/>
  <c r="H152" i="23" s="1"/>
  <c r="G141" i="23"/>
  <c r="G152" i="23" s="1"/>
  <c r="F141" i="23"/>
  <c r="F154" i="23" s="1"/>
  <c r="E154" i="23"/>
  <c r="A10" i="23"/>
  <c r="AD141" i="22"/>
  <c r="AD154" i="22" s="1"/>
  <c r="AC141" i="22"/>
  <c r="AC154" i="22" s="1"/>
  <c r="AB141" i="22"/>
  <c r="AB152" i="22" s="1"/>
  <c r="AA141" i="22"/>
  <c r="AA154" i="22" s="1"/>
  <c r="Z141" i="22"/>
  <c r="Z154" i="22" s="1"/>
  <c r="Y141" i="22"/>
  <c r="Y154" i="22" s="1"/>
  <c r="X141" i="22"/>
  <c r="X152" i="22" s="1"/>
  <c r="W141" i="22"/>
  <c r="W154" i="22" s="1"/>
  <c r="V141" i="22"/>
  <c r="V154" i="22" s="1"/>
  <c r="U141" i="22"/>
  <c r="U154" i="22" s="1"/>
  <c r="T141" i="22"/>
  <c r="T152" i="22" s="1"/>
  <c r="S141" i="22"/>
  <c r="S152" i="22" s="1"/>
  <c r="R141" i="22"/>
  <c r="R154" i="22" s="1"/>
  <c r="Q141" i="22"/>
  <c r="Q154" i="22" s="1"/>
  <c r="P141" i="22"/>
  <c r="P152" i="22" s="1"/>
  <c r="O141" i="22"/>
  <c r="O154" i="22" s="1"/>
  <c r="N141" i="22"/>
  <c r="N154" i="22" s="1"/>
  <c r="M141" i="22"/>
  <c r="M154" i="22" s="1"/>
  <c r="L141" i="22"/>
  <c r="L152" i="22" s="1"/>
  <c r="K141" i="22"/>
  <c r="K154" i="22" s="1"/>
  <c r="J141" i="22"/>
  <c r="J154" i="22" s="1"/>
  <c r="I141" i="22"/>
  <c r="I154" i="22" s="1"/>
  <c r="H141" i="22"/>
  <c r="H152" i="22" s="1"/>
  <c r="G141" i="22"/>
  <c r="G152" i="22" s="1"/>
  <c r="F141" i="22"/>
  <c r="F154" i="22" s="1"/>
  <c r="E141" i="22"/>
  <c r="E154" i="22" s="1"/>
  <c r="A10" i="22"/>
  <c r="AD141" i="21"/>
  <c r="AD154" i="21" s="1"/>
  <c r="AC141" i="21"/>
  <c r="AC154" i="21" s="1"/>
  <c r="AB141" i="21"/>
  <c r="AB152" i="21" s="1"/>
  <c r="AA141" i="21"/>
  <c r="AA154" i="21" s="1"/>
  <c r="Z141" i="21"/>
  <c r="Z154" i="21" s="1"/>
  <c r="Y141" i="21"/>
  <c r="Y154" i="21" s="1"/>
  <c r="X141" i="21"/>
  <c r="X152" i="21" s="1"/>
  <c r="W141" i="21"/>
  <c r="W154" i="21" s="1"/>
  <c r="V141" i="21"/>
  <c r="V154" i="21" s="1"/>
  <c r="U141" i="21"/>
  <c r="U154" i="21" s="1"/>
  <c r="T141" i="21"/>
  <c r="T152" i="21" s="1"/>
  <c r="S141" i="21"/>
  <c r="S152" i="21" s="1"/>
  <c r="R141" i="21"/>
  <c r="R154" i="21" s="1"/>
  <c r="Q141" i="21"/>
  <c r="Q154" i="21" s="1"/>
  <c r="P141" i="21"/>
  <c r="P152" i="21" s="1"/>
  <c r="O141" i="21"/>
  <c r="O154" i="21" s="1"/>
  <c r="N141" i="21"/>
  <c r="N154" i="21" s="1"/>
  <c r="M141" i="21"/>
  <c r="M154" i="21" s="1"/>
  <c r="L141" i="21"/>
  <c r="L152" i="21" s="1"/>
  <c r="K141" i="21"/>
  <c r="K154" i="21" s="1"/>
  <c r="J141" i="21"/>
  <c r="J154" i="21" s="1"/>
  <c r="I141" i="21"/>
  <c r="I154" i="21" s="1"/>
  <c r="H141" i="21"/>
  <c r="H152" i="21" s="1"/>
  <c r="G141" i="21"/>
  <c r="G152" i="21" s="1"/>
  <c r="F141" i="21"/>
  <c r="F154" i="21" s="1"/>
  <c r="E141" i="21"/>
  <c r="E154" i="21" s="1"/>
  <c r="A10" i="21"/>
  <c r="AD141" i="20"/>
  <c r="AD154" i="20" s="1"/>
  <c r="AC141" i="20"/>
  <c r="AC154" i="20" s="1"/>
  <c r="AB141" i="20"/>
  <c r="AB152" i="20" s="1"/>
  <c r="AA141" i="20"/>
  <c r="AA154" i="20" s="1"/>
  <c r="Z141" i="20"/>
  <c r="Z154" i="20" s="1"/>
  <c r="Y141" i="20"/>
  <c r="Y154" i="20" s="1"/>
  <c r="X141" i="20"/>
  <c r="X152" i="20" s="1"/>
  <c r="W141" i="20"/>
  <c r="W154" i="20" s="1"/>
  <c r="V141" i="20"/>
  <c r="V154" i="20" s="1"/>
  <c r="U141" i="20"/>
  <c r="U154" i="20" s="1"/>
  <c r="T141" i="20"/>
  <c r="T152" i="20" s="1"/>
  <c r="S141" i="20"/>
  <c r="S152" i="20" s="1"/>
  <c r="R141" i="20"/>
  <c r="R154" i="20" s="1"/>
  <c r="Q141" i="20"/>
  <c r="Q154" i="20" s="1"/>
  <c r="P141" i="20"/>
  <c r="P152" i="20" s="1"/>
  <c r="O141" i="20"/>
  <c r="O154" i="20" s="1"/>
  <c r="N141" i="20"/>
  <c r="N154" i="20" s="1"/>
  <c r="M141" i="20"/>
  <c r="M154" i="20" s="1"/>
  <c r="L141" i="20"/>
  <c r="L152" i="20" s="1"/>
  <c r="K141" i="20"/>
  <c r="K152" i="20" s="1"/>
  <c r="J141" i="20"/>
  <c r="J154" i="20" s="1"/>
  <c r="I141" i="20"/>
  <c r="I154" i="20" s="1"/>
  <c r="H141" i="20"/>
  <c r="H152" i="20" s="1"/>
  <c r="G141" i="20"/>
  <c r="G154" i="20" s="1"/>
  <c r="F141" i="20"/>
  <c r="F154" i="20" s="1"/>
  <c r="E141" i="20"/>
  <c r="E154" i="20" s="1"/>
  <c r="A10" i="20"/>
  <c r="AD154" i="19"/>
  <c r="AC154" i="19"/>
  <c r="AB152" i="19"/>
  <c r="AA152" i="19"/>
  <c r="Z154" i="19"/>
  <c r="Y154" i="19"/>
  <c r="X152" i="19"/>
  <c r="W152" i="19"/>
  <c r="V154" i="19"/>
  <c r="U154" i="19"/>
  <c r="T152" i="19"/>
  <c r="S154" i="19"/>
  <c r="R154" i="19"/>
  <c r="Q154" i="19"/>
  <c r="P152" i="19"/>
  <c r="O152" i="19"/>
  <c r="N154" i="19"/>
  <c r="M154" i="19"/>
  <c r="L152" i="19"/>
  <c r="K154" i="19"/>
  <c r="J154" i="19"/>
  <c r="I154" i="19"/>
  <c r="H152" i="19"/>
  <c r="G152" i="19"/>
  <c r="F154" i="19"/>
  <c r="E154" i="19"/>
  <c r="A10" i="19"/>
  <c r="AD141" i="18"/>
  <c r="AD154" i="18" s="1"/>
  <c r="AC141" i="18"/>
  <c r="AC154" i="18" s="1"/>
  <c r="AB141" i="18"/>
  <c r="AB152" i="18" s="1"/>
  <c r="AA141" i="18"/>
  <c r="AA152" i="18" s="1"/>
  <c r="Z141" i="18"/>
  <c r="Z154" i="18" s="1"/>
  <c r="Y141" i="18"/>
  <c r="Y154" i="18" s="1"/>
  <c r="X141" i="18"/>
  <c r="X152" i="18" s="1"/>
  <c r="W141" i="18"/>
  <c r="W152" i="18" s="1"/>
  <c r="V141" i="18"/>
  <c r="V154" i="18" s="1"/>
  <c r="U141" i="18"/>
  <c r="U154" i="18" s="1"/>
  <c r="T141" i="18"/>
  <c r="T152" i="18" s="1"/>
  <c r="S141" i="18"/>
  <c r="S154" i="18" s="1"/>
  <c r="R141" i="18"/>
  <c r="R154" i="18" s="1"/>
  <c r="Q141" i="18"/>
  <c r="Q154" i="18" s="1"/>
  <c r="P141" i="18"/>
  <c r="P152" i="18" s="1"/>
  <c r="O141" i="18"/>
  <c r="O154" i="18" s="1"/>
  <c r="N141" i="18"/>
  <c r="N154" i="18" s="1"/>
  <c r="M141" i="18"/>
  <c r="M154" i="18" s="1"/>
  <c r="L141" i="18"/>
  <c r="L152" i="18" s="1"/>
  <c r="K141" i="18"/>
  <c r="K152" i="18" s="1"/>
  <c r="J141" i="18"/>
  <c r="J154" i="18" s="1"/>
  <c r="I141" i="18"/>
  <c r="I154" i="18" s="1"/>
  <c r="H141" i="18"/>
  <c r="H152" i="18" s="1"/>
  <c r="G141" i="18"/>
  <c r="G152" i="18" s="1"/>
  <c r="F141" i="18"/>
  <c r="F154" i="18" s="1"/>
  <c r="E141" i="18"/>
  <c r="E154" i="18" s="1"/>
  <c r="A10" i="18"/>
  <c r="AD141" i="17"/>
  <c r="AD154" i="17" s="1"/>
  <c r="AC141" i="17"/>
  <c r="AC154" i="17" s="1"/>
  <c r="AB141" i="17"/>
  <c r="AB152" i="17" s="1"/>
  <c r="AA141" i="17"/>
  <c r="AA152" i="17" s="1"/>
  <c r="Z141" i="17"/>
  <c r="Z154" i="17" s="1"/>
  <c r="Y141" i="17"/>
  <c r="Y154" i="17" s="1"/>
  <c r="X141" i="17"/>
  <c r="X152" i="17" s="1"/>
  <c r="W141" i="17"/>
  <c r="W154" i="17" s="1"/>
  <c r="V141" i="17"/>
  <c r="V154" i="17" s="1"/>
  <c r="U141" i="17"/>
  <c r="U154" i="17" s="1"/>
  <c r="T141" i="17"/>
  <c r="T152" i="17" s="1"/>
  <c r="S141" i="17"/>
  <c r="S152" i="17" s="1"/>
  <c r="R141" i="17"/>
  <c r="R154" i="17" s="1"/>
  <c r="Q141" i="17"/>
  <c r="Q154" i="17" s="1"/>
  <c r="P141" i="17"/>
  <c r="P152" i="17" s="1"/>
  <c r="O141" i="17"/>
  <c r="O154" i="17" s="1"/>
  <c r="N141" i="17"/>
  <c r="N154" i="17" s="1"/>
  <c r="M141" i="17"/>
  <c r="M154" i="17" s="1"/>
  <c r="L141" i="17"/>
  <c r="L152" i="17" s="1"/>
  <c r="K141" i="17"/>
  <c r="K152" i="17" s="1"/>
  <c r="J141" i="17"/>
  <c r="J154" i="17" s="1"/>
  <c r="I141" i="17"/>
  <c r="I154" i="17" s="1"/>
  <c r="H141" i="17"/>
  <c r="H152" i="17" s="1"/>
  <c r="G141" i="17"/>
  <c r="G154" i="17" s="1"/>
  <c r="F141" i="17"/>
  <c r="F154" i="17" s="1"/>
  <c r="E141" i="17"/>
  <c r="E154" i="17" s="1"/>
  <c r="A10" i="17"/>
  <c r="AD154" i="16"/>
  <c r="AC154" i="16"/>
  <c r="AB154" i="16"/>
  <c r="AA152" i="16"/>
  <c r="Z154" i="16"/>
  <c r="Y154" i="16"/>
  <c r="X152" i="16"/>
  <c r="W152" i="16"/>
  <c r="V154" i="16"/>
  <c r="U154" i="16"/>
  <c r="T152" i="16"/>
  <c r="S154" i="16"/>
  <c r="R154" i="16"/>
  <c r="Q154" i="16"/>
  <c r="P152" i="16"/>
  <c r="O152" i="16"/>
  <c r="N154" i="16"/>
  <c r="M154" i="16"/>
  <c r="L152" i="16"/>
  <c r="K154" i="16"/>
  <c r="J154" i="16"/>
  <c r="I154" i="16"/>
  <c r="H152" i="16"/>
  <c r="G152" i="16"/>
  <c r="F154" i="16"/>
  <c r="E154" i="16"/>
  <c r="A10" i="16"/>
  <c r="AD141" i="15"/>
  <c r="AD154" i="15" s="1"/>
  <c r="AC141" i="15"/>
  <c r="AC154" i="15" s="1"/>
  <c r="AB141" i="15"/>
  <c r="AB152" i="15" s="1"/>
  <c r="AA141" i="15"/>
  <c r="AA154" i="15" s="1"/>
  <c r="Z141" i="15"/>
  <c r="Z154" i="15" s="1"/>
  <c r="Y141" i="15"/>
  <c r="Y154" i="15" s="1"/>
  <c r="X141" i="15"/>
  <c r="X152" i="15" s="1"/>
  <c r="W141" i="15"/>
  <c r="W154" i="15" s="1"/>
  <c r="V141" i="15"/>
  <c r="V154" i="15" s="1"/>
  <c r="U141" i="15"/>
  <c r="U154" i="15" s="1"/>
  <c r="T141" i="15"/>
  <c r="T152" i="15" s="1"/>
  <c r="S141" i="15"/>
  <c r="S152" i="15" s="1"/>
  <c r="R141" i="15"/>
  <c r="R154" i="15" s="1"/>
  <c r="Q141" i="15"/>
  <c r="Q154" i="15" s="1"/>
  <c r="P141" i="15"/>
  <c r="P152" i="15" s="1"/>
  <c r="O141" i="15"/>
  <c r="O154" i="15" s="1"/>
  <c r="N141" i="15"/>
  <c r="N154" i="15" s="1"/>
  <c r="M141" i="15"/>
  <c r="M154" i="15" s="1"/>
  <c r="L141" i="15"/>
  <c r="L152" i="15" s="1"/>
  <c r="K141" i="15"/>
  <c r="K154" i="15" s="1"/>
  <c r="J141" i="15"/>
  <c r="J154" i="15" s="1"/>
  <c r="I141" i="15"/>
  <c r="I154" i="15" s="1"/>
  <c r="H141" i="15"/>
  <c r="H152" i="15" s="1"/>
  <c r="G141" i="15"/>
  <c r="G152" i="15" s="1"/>
  <c r="F141" i="15"/>
  <c r="F154" i="15" s="1"/>
  <c r="E141" i="15"/>
  <c r="E154" i="15" s="1"/>
  <c r="A10" i="15"/>
  <c r="AD141" i="14"/>
  <c r="AD154" i="14" s="1"/>
  <c r="AC141" i="14"/>
  <c r="AC154" i="14" s="1"/>
  <c r="AB141" i="14"/>
  <c r="AB152" i="14" s="1"/>
  <c r="AA141" i="14"/>
  <c r="AA152" i="14" s="1"/>
  <c r="Z141" i="14"/>
  <c r="Z154" i="14" s="1"/>
  <c r="Y141" i="14"/>
  <c r="Y154" i="14" s="1"/>
  <c r="X141" i="14"/>
  <c r="X152" i="14" s="1"/>
  <c r="W141" i="14"/>
  <c r="W152" i="14" s="1"/>
  <c r="V141" i="14"/>
  <c r="V154" i="14" s="1"/>
  <c r="U141" i="14"/>
  <c r="U154" i="14" s="1"/>
  <c r="T141" i="14"/>
  <c r="T152" i="14" s="1"/>
  <c r="S141" i="14"/>
  <c r="S152" i="14" s="1"/>
  <c r="R141" i="14"/>
  <c r="R154" i="14" s="1"/>
  <c r="Q141" i="14"/>
  <c r="Q154" i="14" s="1"/>
  <c r="P141" i="14"/>
  <c r="P152" i="14" s="1"/>
  <c r="O141" i="14"/>
  <c r="O154" i="14" s="1"/>
  <c r="N141" i="14"/>
  <c r="N154" i="14" s="1"/>
  <c r="M141" i="14"/>
  <c r="M154" i="14" s="1"/>
  <c r="L141" i="14"/>
  <c r="L152" i="14" s="1"/>
  <c r="K141" i="14"/>
  <c r="K152" i="14" s="1"/>
  <c r="J141" i="14"/>
  <c r="J154" i="14" s="1"/>
  <c r="I141" i="14"/>
  <c r="I154" i="14" s="1"/>
  <c r="H141" i="14"/>
  <c r="H152" i="14" s="1"/>
  <c r="G141" i="14"/>
  <c r="G152" i="14" s="1"/>
  <c r="F141" i="14"/>
  <c r="F154" i="14" s="1"/>
  <c r="E141" i="14"/>
  <c r="E154" i="14" s="1"/>
  <c r="A10" i="14"/>
  <c r="AD154" i="13"/>
  <c r="AC154" i="13"/>
  <c r="AB152" i="13"/>
  <c r="AA152" i="13"/>
  <c r="Z154" i="13"/>
  <c r="Y154" i="13"/>
  <c r="X152" i="13"/>
  <c r="W152" i="13"/>
  <c r="V154" i="13"/>
  <c r="U154" i="13"/>
  <c r="T152" i="13"/>
  <c r="S154" i="13"/>
  <c r="R154" i="13"/>
  <c r="Q154" i="13"/>
  <c r="P152" i="13"/>
  <c r="O152" i="13"/>
  <c r="N154" i="13"/>
  <c r="M154" i="13"/>
  <c r="L152" i="13"/>
  <c r="K154" i="13"/>
  <c r="J154" i="13"/>
  <c r="I154" i="13"/>
  <c r="H152" i="13"/>
  <c r="G152" i="13"/>
  <c r="F154" i="13"/>
  <c r="E154" i="13"/>
  <c r="A10" i="13"/>
  <c r="AD154" i="12"/>
  <c r="AC154" i="12"/>
  <c r="AB152" i="12"/>
  <c r="AA152" i="12"/>
  <c r="Z154" i="12"/>
  <c r="Y154" i="12"/>
  <c r="X152" i="12"/>
  <c r="W152" i="12"/>
  <c r="V154" i="12"/>
  <c r="U154" i="12"/>
  <c r="T152" i="12"/>
  <c r="S154" i="12"/>
  <c r="R154" i="12"/>
  <c r="Q154" i="12"/>
  <c r="P152" i="12"/>
  <c r="O152" i="12"/>
  <c r="N154" i="12"/>
  <c r="M154" i="12"/>
  <c r="L152" i="12"/>
  <c r="K152" i="12"/>
  <c r="J154" i="12"/>
  <c r="I154" i="12"/>
  <c r="H152" i="12"/>
  <c r="G154" i="12"/>
  <c r="F154" i="12"/>
  <c r="E141" i="12"/>
  <c r="E154" i="12" s="1"/>
  <c r="A10" i="12"/>
  <c r="AD154" i="11"/>
  <c r="AC154" i="11"/>
  <c r="AB152" i="11"/>
  <c r="AA152" i="11"/>
  <c r="Z154" i="11"/>
  <c r="Y154" i="11"/>
  <c r="X152" i="11"/>
  <c r="W152" i="11"/>
  <c r="V154" i="11"/>
  <c r="U154" i="11"/>
  <c r="T152" i="11"/>
  <c r="S154" i="11"/>
  <c r="R154" i="11"/>
  <c r="Q154" i="11"/>
  <c r="P152" i="11"/>
  <c r="O152" i="11"/>
  <c r="N154" i="11"/>
  <c r="M154" i="11"/>
  <c r="L152" i="11"/>
  <c r="K152" i="11"/>
  <c r="J154" i="11"/>
  <c r="I154" i="11"/>
  <c r="H152" i="11"/>
  <c r="G154" i="11"/>
  <c r="F154" i="11"/>
  <c r="E141" i="11"/>
  <c r="E154" i="11" s="1"/>
  <c r="A10" i="11"/>
  <c r="AD141" i="10"/>
  <c r="AD154" i="10" s="1"/>
  <c r="AC141" i="10"/>
  <c r="AC154" i="10" s="1"/>
  <c r="AB141" i="10"/>
  <c r="AB152" i="10" s="1"/>
  <c r="AA141" i="10"/>
  <c r="AA152" i="10" s="1"/>
  <c r="Z141" i="10"/>
  <c r="Z154" i="10" s="1"/>
  <c r="Y141" i="10"/>
  <c r="Y154" i="10" s="1"/>
  <c r="X141" i="10"/>
  <c r="X152" i="10" s="1"/>
  <c r="W141" i="10"/>
  <c r="W152" i="10" s="1"/>
  <c r="V141" i="10"/>
  <c r="V154" i="10" s="1"/>
  <c r="U141" i="10"/>
  <c r="U154" i="10" s="1"/>
  <c r="T141" i="10"/>
  <c r="T152" i="10" s="1"/>
  <c r="S141" i="10"/>
  <c r="S152" i="10" s="1"/>
  <c r="R141" i="10"/>
  <c r="R154" i="10" s="1"/>
  <c r="Q141" i="10"/>
  <c r="Q154" i="10" s="1"/>
  <c r="P141" i="10"/>
  <c r="P152" i="10" s="1"/>
  <c r="O141" i="10"/>
  <c r="O152" i="10" s="1"/>
  <c r="N141" i="10"/>
  <c r="N154" i="10" s="1"/>
  <c r="M141" i="10"/>
  <c r="M154" i="10" s="1"/>
  <c r="L141" i="10"/>
  <c r="L152" i="10" s="1"/>
  <c r="K141" i="10"/>
  <c r="K152" i="10" s="1"/>
  <c r="J141" i="10"/>
  <c r="J154" i="10" s="1"/>
  <c r="I141" i="10"/>
  <c r="I154" i="10" s="1"/>
  <c r="H141" i="10"/>
  <c r="H152" i="10" s="1"/>
  <c r="G141" i="10"/>
  <c r="G152" i="10" s="1"/>
  <c r="F141" i="10"/>
  <c r="F154" i="10" s="1"/>
  <c r="E141" i="10"/>
  <c r="E154" i="10" s="1"/>
  <c r="A10" i="10"/>
  <c r="AD154" i="9"/>
  <c r="AC154" i="9"/>
  <c r="AB152" i="9"/>
  <c r="AA152" i="9"/>
  <c r="Z154" i="9"/>
  <c r="Y154" i="9"/>
  <c r="X152" i="9"/>
  <c r="W154" i="9"/>
  <c r="V154" i="9"/>
  <c r="U154" i="9"/>
  <c r="T152" i="9"/>
  <c r="S152" i="9"/>
  <c r="R154" i="9"/>
  <c r="Q154" i="9"/>
  <c r="P152" i="9"/>
  <c r="O152" i="9"/>
  <c r="N154" i="9"/>
  <c r="M154" i="9"/>
  <c r="L152" i="9"/>
  <c r="K152" i="9"/>
  <c r="J154" i="9"/>
  <c r="I154" i="9"/>
  <c r="H152" i="9"/>
  <c r="G154" i="9"/>
  <c r="F154" i="9"/>
  <c r="E154" i="9"/>
  <c r="A10" i="9"/>
  <c r="AD141" i="8"/>
  <c r="AD154" i="8" s="1"/>
  <c r="AC141" i="8"/>
  <c r="AC154" i="8" s="1"/>
  <c r="AB141" i="8"/>
  <c r="AB152" i="8" s="1"/>
  <c r="AA141" i="8"/>
  <c r="AA152" i="8" s="1"/>
  <c r="Z141" i="8"/>
  <c r="Z154" i="8" s="1"/>
  <c r="Y141" i="8"/>
  <c r="Y154" i="8" s="1"/>
  <c r="X141" i="8"/>
  <c r="X152" i="8" s="1"/>
  <c r="W141" i="8"/>
  <c r="W154" i="8" s="1"/>
  <c r="V141" i="8"/>
  <c r="V154" i="8" s="1"/>
  <c r="U141" i="8"/>
  <c r="U154" i="8" s="1"/>
  <c r="T141" i="8"/>
  <c r="T152" i="8" s="1"/>
  <c r="S141" i="8"/>
  <c r="S152" i="8" s="1"/>
  <c r="R141" i="8"/>
  <c r="R154" i="8" s="1"/>
  <c r="Q141" i="8"/>
  <c r="Q154" i="8" s="1"/>
  <c r="P141" i="8"/>
  <c r="P152" i="8" s="1"/>
  <c r="O141" i="8"/>
  <c r="O154" i="8" s="1"/>
  <c r="N141" i="8"/>
  <c r="N154" i="8" s="1"/>
  <c r="M141" i="8"/>
  <c r="M154" i="8" s="1"/>
  <c r="L141" i="8"/>
  <c r="L152" i="8" s="1"/>
  <c r="K141" i="8"/>
  <c r="K152" i="8" s="1"/>
  <c r="J141" i="8"/>
  <c r="J154" i="8" s="1"/>
  <c r="I141" i="8"/>
  <c r="I154" i="8" s="1"/>
  <c r="H141" i="8"/>
  <c r="H152" i="8" s="1"/>
  <c r="G141" i="8"/>
  <c r="G152" i="8" s="1"/>
  <c r="F141" i="8"/>
  <c r="F154" i="8" s="1"/>
  <c r="E141" i="8"/>
  <c r="E154" i="8" s="1"/>
  <c r="A10" i="8"/>
  <c r="AD154" i="7"/>
  <c r="AC154" i="7"/>
  <c r="AB152" i="7"/>
  <c r="AA152" i="7"/>
  <c r="Z154" i="7"/>
  <c r="Y154" i="7"/>
  <c r="X152" i="7"/>
  <c r="W152" i="7"/>
  <c r="V154" i="7"/>
  <c r="U154" i="7"/>
  <c r="T152" i="7"/>
  <c r="S154" i="7"/>
  <c r="R154" i="7"/>
  <c r="Q154" i="7"/>
  <c r="P152" i="7"/>
  <c r="O152" i="7"/>
  <c r="N154" i="7"/>
  <c r="M154" i="7"/>
  <c r="L152" i="7"/>
  <c r="K154" i="7"/>
  <c r="J154" i="7"/>
  <c r="I154" i="7"/>
  <c r="H152" i="7"/>
  <c r="G152" i="7"/>
  <c r="F154" i="7"/>
  <c r="E154" i="7"/>
  <c r="A10" i="7"/>
  <c r="AD154" i="6"/>
  <c r="AC154" i="6"/>
  <c r="AB152" i="6"/>
  <c r="AA152" i="6"/>
  <c r="Z154" i="6"/>
  <c r="Y154" i="6"/>
  <c r="X152" i="6"/>
  <c r="W152" i="6"/>
  <c r="V154" i="6"/>
  <c r="U154" i="6"/>
  <c r="T152" i="6"/>
  <c r="S152" i="6"/>
  <c r="R154" i="6"/>
  <c r="Q154" i="6"/>
  <c r="P154" i="6"/>
  <c r="O152" i="6"/>
  <c r="N154" i="6"/>
  <c r="M154" i="6"/>
  <c r="L154" i="6"/>
  <c r="K152" i="6"/>
  <c r="J154" i="6"/>
  <c r="I154" i="6"/>
  <c r="H154" i="6"/>
  <c r="G152" i="6"/>
  <c r="F154" i="6"/>
  <c r="E154" i="6"/>
  <c r="A10" i="6"/>
  <c r="AD154" i="5"/>
  <c r="AC154" i="5"/>
  <c r="AB152" i="5"/>
  <c r="AA154" i="5"/>
  <c r="Z154" i="5"/>
  <c r="Y154" i="5"/>
  <c r="X152" i="5"/>
  <c r="W152" i="5"/>
  <c r="V154" i="5"/>
  <c r="U154" i="5"/>
  <c r="T152" i="5"/>
  <c r="S152" i="5"/>
  <c r="R154" i="5"/>
  <c r="Q154" i="5"/>
  <c r="P152" i="5"/>
  <c r="O152" i="5"/>
  <c r="N154" i="5"/>
  <c r="M154" i="5"/>
  <c r="L152" i="5"/>
  <c r="K154" i="5"/>
  <c r="J154" i="5"/>
  <c r="I154" i="5"/>
  <c r="H152" i="5"/>
  <c r="G152" i="5"/>
  <c r="F154" i="5"/>
  <c r="E154" i="5"/>
  <c r="A10" i="5"/>
  <c r="AD154" i="4"/>
  <c r="AC154" i="4"/>
  <c r="AB152" i="4"/>
  <c r="AA154" i="4"/>
  <c r="Z154" i="4"/>
  <c r="Y154" i="4"/>
  <c r="X152" i="4"/>
  <c r="W154" i="4"/>
  <c r="V154" i="4"/>
  <c r="U154" i="4"/>
  <c r="T152" i="4"/>
  <c r="S154" i="4"/>
  <c r="R154" i="4"/>
  <c r="Q154" i="4"/>
  <c r="P152" i="4"/>
  <c r="O154" i="4"/>
  <c r="N154" i="4"/>
  <c r="M154" i="4"/>
  <c r="L152" i="4"/>
  <c r="K152" i="4"/>
  <c r="J154" i="4"/>
  <c r="I154" i="4"/>
  <c r="H152" i="4"/>
  <c r="G154" i="4"/>
  <c r="F154" i="4"/>
  <c r="E154" i="4"/>
  <c r="A10" i="4"/>
  <c r="V152" i="25" l="1"/>
  <c r="E152" i="31"/>
  <c r="Z152" i="32"/>
  <c r="F152" i="33"/>
  <c r="M152" i="34"/>
  <c r="Y152" i="39"/>
  <c r="Y152" i="18"/>
  <c r="Q152" i="19"/>
  <c r="F152" i="20"/>
  <c r="F152" i="21"/>
  <c r="V152" i="21"/>
  <c r="AC152" i="15"/>
  <c r="Y152" i="30"/>
  <c r="F152" i="25"/>
  <c r="I152" i="28"/>
  <c r="U152" i="41"/>
  <c r="M152" i="37"/>
  <c r="E152" i="12"/>
  <c r="I152" i="12"/>
  <c r="E152" i="17"/>
  <c r="AB152" i="16"/>
  <c r="I152" i="9"/>
  <c r="I152" i="7"/>
  <c r="Y152" i="7"/>
  <c r="L152" i="6"/>
  <c r="Y152" i="5"/>
  <c r="E152" i="41"/>
  <c r="E152" i="39"/>
  <c r="I152" i="39"/>
  <c r="U152" i="39"/>
  <c r="U152" i="37"/>
  <c r="AC152" i="37"/>
  <c r="E152" i="37"/>
  <c r="I152" i="36"/>
  <c r="Y152" i="36"/>
  <c r="Q152" i="35"/>
  <c r="U152" i="34"/>
  <c r="AC152" i="34"/>
  <c r="E152" i="34"/>
  <c r="N152" i="33"/>
  <c r="V152" i="33"/>
  <c r="AD152" i="33"/>
  <c r="I152" i="32"/>
  <c r="Y152" i="32"/>
  <c r="Q152" i="31"/>
  <c r="U152" i="31"/>
  <c r="I152" i="30"/>
  <c r="E152" i="29"/>
  <c r="Q152" i="29"/>
  <c r="U152" i="29"/>
  <c r="Y152" i="28"/>
  <c r="U152" i="26"/>
  <c r="E152" i="26"/>
  <c r="Q152" i="26"/>
  <c r="M152" i="25"/>
  <c r="AC152" i="25"/>
  <c r="N152" i="25"/>
  <c r="AD152" i="25"/>
  <c r="E152" i="25"/>
  <c r="U152" i="25"/>
  <c r="AC152" i="24"/>
  <c r="E152" i="24"/>
  <c r="U152" i="24"/>
  <c r="M152" i="24"/>
  <c r="M152" i="21"/>
  <c r="AC152" i="21"/>
  <c r="N152" i="21"/>
  <c r="AD152" i="21"/>
  <c r="E152" i="21"/>
  <c r="U152" i="21"/>
  <c r="N152" i="20"/>
  <c r="V152" i="20"/>
  <c r="AD152" i="20"/>
  <c r="I152" i="18"/>
  <c r="M152" i="17"/>
  <c r="U152" i="17"/>
  <c r="AC152" i="17"/>
  <c r="E152" i="15"/>
  <c r="M152" i="15"/>
  <c r="U152" i="15"/>
  <c r="M152" i="14"/>
  <c r="AC152" i="14"/>
  <c r="N152" i="14"/>
  <c r="AD152" i="14"/>
  <c r="E152" i="14"/>
  <c r="U152" i="14"/>
  <c r="F152" i="14"/>
  <c r="V152" i="14"/>
  <c r="Q152" i="8"/>
  <c r="E152" i="8"/>
  <c r="Y152" i="8"/>
  <c r="U152" i="8"/>
  <c r="I152" i="8"/>
  <c r="U152" i="12"/>
  <c r="Y152" i="12"/>
  <c r="U152" i="10"/>
  <c r="AC152" i="10"/>
  <c r="E152" i="10"/>
  <c r="M152" i="10"/>
  <c r="Y152" i="9"/>
  <c r="E152" i="5"/>
  <c r="I152" i="5"/>
  <c r="U152" i="5"/>
  <c r="Y152" i="42"/>
  <c r="J152" i="42"/>
  <c r="R152" i="42"/>
  <c r="Z152" i="42"/>
  <c r="Q152" i="42"/>
  <c r="E152" i="42"/>
  <c r="M152" i="42"/>
  <c r="U152" i="42"/>
  <c r="AC152" i="42"/>
  <c r="I152" i="42"/>
  <c r="F152" i="42"/>
  <c r="N152" i="42"/>
  <c r="V152" i="42"/>
  <c r="AD152" i="42"/>
  <c r="I152" i="41"/>
  <c r="Y152" i="41"/>
  <c r="M152" i="41"/>
  <c r="AC152" i="41"/>
  <c r="Q152" i="41"/>
  <c r="M152" i="40"/>
  <c r="Q152" i="40"/>
  <c r="E152" i="40"/>
  <c r="U152" i="40"/>
  <c r="AC152" i="40"/>
  <c r="I152" i="40"/>
  <c r="Y152" i="40"/>
  <c r="M152" i="39"/>
  <c r="AC152" i="39"/>
  <c r="Q152" i="39"/>
  <c r="AC152" i="38"/>
  <c r="E152" i="38"/>
  <c r="U152" i="38"/>
  <c r="M152" i="38"/>
  <c r="Q152" i="38"/>
  <c r="I152" i="38"/>
  <c r="Y152" i="38"/>
  <c r="R152" i="37"/>
  <c r="F152" i="37"/>
  <c r="N152" i="37"/>
  <c r="V152" i="37"/>
  <c r="AD152" i="37"/>
  <c r="J152" i="37"/>
  <c r="Z152" i="37"/>
  <c r="I152" i="37"/>
  <c r="Q152" i="37"/>
  <c r="Y152" i="37"/>
  <c r="M152" i="36"/>
  <c r="Q152" i="36"/>
  <c r="AC152" i="36"/>
  <c r="E152" i="36"/>
  <c r="U152" i="36"/>
  <c r="E152" i="35"/>
  <c r="U152" i="35"/>
  <c r="I152" i="35"/>
  <c r="Y152" i="35"/>
  <c r="M152" i="35"/>
  <c r="AC152" i="35"/>
  <c r="F152" i="34"/>
  <c r="N152" i="34"/>
  <c r="V152" i="34"/>
  <c r="AD152" i="34"/>
  <c r="I152" i="34"/>
  <c r="Q152" i="34"/>
  <c r="Y152" i="34"/>
  <c r="J152" i="34"/>
  <c r="R152" i="34"/>
  <c r="Z152" i="34"/>
  <c r="I152" i="33"/>
  <c r="Q152" i="33"/>
  <c r="Y152" i="33"/>
  <c r="J152" i="33"/>
  <c r="R152" i="33"/>
  <c r="Z152" i="33"/>
  <c r="E152" i="33"/>
  <c r="M152" i="33"/>
  <c r="U152" i="33"/>
  <c r="AC152" i="33"/>
  <c r="M152" i="32"/>
  <c r="Q152" i="32"/>
  <c r="AC152" i="32"/>
  <c r="E152" i="32"/>
  <c r="U152" i="32"/>
  <c r="AD152" i="32"/>
  <c r="I152" i="31"/>
  <c r="Y152" i="31"/>
  <c r="M152" i="31"/>
  <c r="AC152" i="31"/>
  <c r="M152" i="30"/>
  <c r="Q152" i="30"/>
  <c r="AC152" i="30"/>
  <c r="E152" i="30"/>
  <c r="U152" i="30"/>
  <c r="I152" i="29"/>
  <c r="Y152" i="29"/>
  <c r="M152" i="29"/>
  <c r="AC152" i="29"/>
  <c r="M152" i="28"/>
  <c r="Q152" i="28"/>
  <c r="AC152" i="28"/>
  <c r="E152" i="28"/>
  <c r="U152" i="28"/>
  <c r="I152" i="26"/>
  <c r="Y152" i="26"/>
  <c r="M152" i="26"/>
  <c r="AC152" i="26"/>
  <c r="I152" i="25"/>
  <c r="Q152" i="25"/>
  <c r="Y152" i="25"/>
  <c r="J152" i="25"/>
  <c r="R152" i="25"/>
  <c r="Z152" i="25"/>
  <c r="H152" i="24"/>
  <c r="P152" i="24"/>
  <c r="X152" i="24"/>
  <c r="I152" i="24"/>
  <c r="Q152" i="24"/>
  <c r="Y152" i="24"/>
  <c r="L152" i="24"/>
  <c r="T152" i="24"/>
  <c r="AB152" i="24"/>
  <c r="M152" i="23"/>
  <c r="E152" i="23"/>
  <c r="U152" i="23"/>
  <c r="AC152" i="23"/>
  <c r="Q152" i="23"/>
  <c r="I152" i="23"/>
  <c r="Y152" i="23"/>
  <c r="R152" i="22"/>
  <c r="E152" i="22"/>
  <c r="M152" i="22"/>
  <c r="U152" i="22"/>
  <c r="AC152" i="22"/>
  <c r="Z152" i="22"/>
  <c r="F152" i="22"/>
  <c r="N152" i="22"/>
  <c r="V152" i="22"/>
  <c r="AD152" i="22"/>
  <c r="J152" i="22"/>
  <c r="I152" i="22"/>
  <c r="Q152" i="22"/>
  <c r="Y152" i="22"/>
  <c r="I152" i="21"/>
  <c r="Q152" i="21"/>
  <c r="Y152" i="21"/>
  <c r="J152" i="21"/>
  <c r="R152" i="21"/>
  <c r="Z152" i="21"/>
  <c r="I152" i="20"/>
  <c r="Q152" i="20"/>
  <c r="Y152" i="20"/>
  <c r="J152" i="20"/>
  <c r="R152" i="20"/>
  <c r="Z152" i="20"/>
  <c r="E152" i="20"/>
  <c r="M152" i="20"/>
  <c r="U152" i="20"/>
  <c r="AC152" i="20"/>
  <c r="E152" i="19"/>
  <c r="U152" i="19"/>
  <c r="I152" i="19"/>
  <c r="Y152" i="19"/>
  <c r="M152" i="19"/>
  <c r="AC152" i="19"/>
  <c r="M152" i="18"/>
  <c r="Q152" i="18"/>
  <c r="AC152" i="18"/>
  <c r="E152" i="18"/>
  <c r="U152" i="18"/>
  <c r="Z152" i="17"/>
  <c r="AD152" i="17"/>
  <c r="J152" i="17"/>
  <c r="R152" i="17"/>
  <c r="F152" i="17"/>
  <c r="N152" i="17"/>
  <c r="V152" i="17"/>
  <c r="I152" i="17"/>
  <c r="Q152" i="17"/>
  <c r="Y152" i="17"/>
  <c r="X154" i="17"/>
  <c r="M152" i="16"/>
  <c r="AC152" i="16"/>
  <c r="E152" i="16"/>
  <c r="U152" i="16"/>
  <c r="Q152" i="16"/>
  <c r="I152" i="16"/>
  <c r="Y152" i="16"/>
  <c r="Z152" i="15"/>
  <c r="F152" i="15"/>
  <c r="N152" i="15"/>
  <c r="V152" i="15"/>
  <c r="AD152" i="15"/>
  <c r="J152" i="15"/>
  <c r="R152" i="15"/>
  <c r="I152" i="15"/>
  <c r="Q152" i="15"/>
  <c r="Y152" i="15"/>
  <c r="I152" i="14"/>
  <c r="Q152" i="14"/>
  <c r="Y152" i="14"/>
  <c r="J152" i="14"/>
  <c r="R152" i="14"/>
  <c r="Z152" i="14"/>
  <c r="M152" i="13"/>
  <c r="Q152" i="13"/>
  <c r="E152" i="13"/>
  <c r="U152" i="13"/>
  <c r="AC152" i="13"/>
  <c r="I152" i="13"/>
  <c r="Y152" i="13"/>
  <c r="M152" i="12"/>
  <c r="AC152" i="12"/>
  <c r="Q152" i="12"/>
  <c r="M152" i="11"/>
  <c r="AC152" i="11"/>
  <c r="Q152" i="11"/>
  <c r="E152" i="11"/>
  <c r="U152" i="11"/>
  <c r="I152" i="11"/>
  <c r="Y152" i="11"/>
  <c r="J152" i="10"/>
  <c r="Z152" i="10"/>
  <c r="F152" i="10"/>
  <c r="N152" i="10"/>
  <c r="V152" i="10"/>
  <c r="AD152" i="10"/>
  <c r="R152" i="10"/>
  <c r="I152" i="10"/>
  <c r="Q152" i="10"/>
  <c r="Y152" i="10"/>
  <c r="M152" i="9"/>
  <c r="AC152" i="9"/>
  <c r="Q152" i="9"/>
  <c r="E152" i="9"/>
  <c r="U152" i="9"/>
  <c r="M152" i="8"/>
  <c r="AC152" i="8"/>
  <c r="AC152" i="7"/>
  <c r="Q152" i="7"/>
  <c r="M152" i="7"/>
  <c r="E152" i="7"/>
  <c r="U152" i="7"/>
  <c r="I152" i="6"/>
  <c r="M152" i="6"/>
  <c r="Q152" i="6"/>
  <c r="U152" i="6"/>
  <c r="E152" i="6"/>
  <c r="Y152" i="6"/>
  <c r="H152" i="6"/>
  <c r="P152" i="6"/>
  <c r="AC152" i="6"/>
  <c r="M152" i="5"/>
  <c r="AC152" i="5"/>
  <c r="Q152" i="5"/>
  <c r="Y152" i="4"/>
  <c r="J152" i="4"/>
  <c r="R152" i="4"/>
  <c r="Z152" i="4"/>
  <c r="Q152" i="4"/>
  <c r="E152" i="4"/>
  <c r="M152" i="4"/>
  <c r="U152" i="4"/>
  <c r="AC152" i="4"/>
  <c r="I152" i="4"/>
  <c r="F152" i="4"/>
  <c r="N152" i="4"/>
  <c r="V152" i="4"/>
  <c r="AD152" i="4"/>
  <c r="G154" i="42"/>
  <c r="K154" i="42"/>
  <c r="O154" i="42"/>
  <c r="S154" i="42"/>
  <c r="W154" i="42"/>
  <c r="AA154" i="42"/>
  <c r="H154" i="42"/>
  <c r="L154" i="42"/>
  <c r="P154" i="42"/>
  <c r="T154" i="42"/>
  <c r="X154" i="42"/>
  <c r="AB154" i="42"/>
  <c r="G154" i="41"/>
  <c r="AA154" i="41"/>
  <c r="F152" i="41"/>
  <c r="J152" i="41"/>
  <c r="N152" i="41"/>
  <c r="R152" i="41"/>
  <c r="V152" i="41"/>
  <c r="Z152" i="41"/>
  <c r="AD152" i="41"/>
  <c r="H154" i="41"/>
  <c r="L154" i="41"/>
  <c r="P154" i="41"/>
  <c r="T154" i="41"/>
  <c r="X154" i="41"/>
  <c r="AB154" i="41"/>
  <c r="K154" i="41"/>
  <c r="W154" i="41"/>
  <c r="O152" i="41"/>
  <c r="S152" i="41"/>
  <c r="O154" i="40"/>
  <c r="AA154" i="40"/>
  <c r="F152" i="40"/>
  <c r="J152" i="40"/>
  <c r="N152" i="40"/>
  <c r="R152" i="40"/>
  <c r="V152" i="40"/>
  <c r="Z152" i="40"/>
  <c r="AD152" i="40"/>
  <c r="H154" i="40"/>
  <c r="L154" i="40"/>
  <c r="P154" i="40"/>
  <c r="T154" i="40"/>
  <c r="X154" i="40"/>
  <c r="AB154" i="40"/>
  <c r="K154" i="40"/>
  <c r="W154" i="40"/>
  <c r="G152" i="40"/>
  <c r="S152" i="40"/>
  <c r="O154" i="39"/>
  <c r="AA154" i="39"/>
  <c r="F152" i="39"/>
  <c r="J152" i="39"/>
  <c r="N152" i="39"/>
  <c r="R152" i="39"/>
  <c r="V152" i="39"/>
  <c r="Z152" i="39"/>
  <c r="AD152" i="39"/>
  <c r="H154" i="39"/>
  <c r="L154" i="39"/>
  <c r="P154" i="39"/>
  <c r="T154" i="39"/>
  <c r="X154" i="39"/>
  <c r="AB154" i="39"/>
  <c r="K154" i="39"/>
  <c r="W154" i="39"/>
  <c r="G152" i="39"/>
  <c r="S152" i="39"/>
  <c r="K154" i="38"/>
  <c r="AA154" i="38"/>
  <c r="F152" i="38"/>
  <c r="J152" i="38"/>
  <c r="N152" i="38"/>
  <c r="R152" i="38"/>
  <c r="V152" i="38"/>
  <c r="Z152" i="38"/>
  <c r="AD152" i="38"/>
  <c r="H154" i="38"/>
  <c r="L154" i="38"/>
  <c r="P154" i="38"/>
  <c r="T154" i="38"/>
  <c r="X154" i="38"/>
  <c r="AB154" i="38"/>
  <c r="G154" i="38"/>
  <c r="W154" i="38"/>
  <c r="O152" i="38"/>
  <c r="S152" i="38"/>
  <c r="W154" i="37"/>
  <c r="K154" i="37"/>
  <c r="O154" i="37"/>
  <c r="AA154" i="37"/>
  <c r="H154" i="37"/>
  <c r="P154" i="37"/>
  <c r="X154" i="37"/>
  <c r="G152" i="37"/>
  <c r="S152" i="37"/>
  <c r="L154" i="37"/>
  <c r="T154" i="37"/>
  <c r="AB154" i="37"/>
  <c r="O154" i="36"/>
  <c r="AA154" i="36"/>
  <c r="F152" i="36"/>
  <c r="J152" i="36"/>
  <c r="N152" i="36"/>
  <c r="R152" i="36"/>
  <c r="V152" i="36"/>
  <c r="Z152" i="36"/>
  <c r="AD152" i="36"/>
  <c r="H154" i="36"/>
  <c r="L154" i="36"/>
  <c r="P154" i="36"/>
  <c r="T154" i="36"/>
  <c r="X154" i="36"/>
  <c r="AB154" i="36"/>
  <c r="K154" i="36"/>
  <c r="W154" i="36"/>
  <c r="G152" i="36"/>
  <c r="S152" i="36"/>
  <c r="O154" i="35"/>
  <c r="AA154" i="35"/>
  <c r="F152" i="35"/>
  <c r="J152" i="35"/>
  <c r="N152" i="35"/>
  <c r="R152" i="35"/>
  <c r="V152" i="35"/>
  <c r="Z152" i="35"/>
  <c r="AD152" i="35"/>
  <c r="H154" i="35"/>
  <c r="L154" i="35"/>
  <c r="P154" i="35"/>
  <c r="T154" i="35"/>
  <c r="X154" i="35"/>
  <c r="AB154" i="35"/>
  <c r="K154" i="35"/>
  <c r="W154" i="35"/>
  <c r="G152" i="35"/>
  <c r="S152" i="35"/>
  <c r="S154" i="34"/>
  <c r="L154" i="34"/>
  <c r="T154" i="34"/>
  <c r="AB154" i="34"/>
  <c r="G152" i="34"/>
  <c r="K152" i="34"/>
  <c r="O152" i="34"/>
  <c r="W152" i="34"/>
  <c r="AA152" i="34"/>
  <c r="H154" i="34"/>
  <c r="P154" i="34"/>
  <c r="X154" i="34"/>
  <c r="W154" i="33"/>
  <c r="O154" i="33"/>
  <c r="H154" i="33"/>
  <c r="P154" i="33"/>
  <c r="X154" i="33"/>
  <c r="G152" i="33"/>
  <c r="K152" i="33"/>
  <c r="S152" i="33"/>
  <c r="AA152" i="33"/>
  <c r="L154" i="33"/>
  <c r="T154" i="33"/>
  <c r="AB154" i="33"/>
  <c r="O154" i="32"/>
  <c r="AA154" i="32"/>
  <c r="F152" i="32"/>
  <c r="J152" i="32"/>
  <c r="N152" i="32"/>
  <c r="R152" i="32"/>
  <c r="V152" i="32"/>
  <c r="H154" i="32"/>
  <c r="L154" i="32"/>
  <c r="P154" i="32"/>
  <c r="T154" i="32"/>
  <c r="X154" i="32"/>
  <c r="AB154" i="32"/>
  <c r="K154" i="32"/>
  <c r="W154" i="32"/>
  <c r="G152" i="32"/>
  <c r="S152" i="32"/>
  <c r="G154" i="31"/>
  <c r="AA154" i="31"/>
  <c r="F152" i="31"/>
  <c r="J152" i="31"/>
  <c r="N152" i="31"/>
  <c r="R152" i="31"/>
  <c r="V152" i="31"/>
  <c r="Z152" i="31"/>
  <c r="AD152" i="31"/>
  <c r="H154" i="31"/>
  <c r="L154" i="31"/>
  <c r="P154" i="31"/>
  <c r="T154" i="31"/>
  <c r="X154" i="31"/>
  <c r="AB154" i="31"/>
  <c r="K154" i="31"/>
  <c r="W154" i="31"/>
  <c r="O152" i="31"/>
  <c r="S152" i="31"/>
  <c r="G154" i="30"/>
  <c r="AA154" i="30"/>
  <c r="F152" i="30"/>
  <c r="J152" i="30"/>
  <c r="N152" i="30"/>
  <c r="R152" i="30"/>
  <c r="V152" i="30"/>
  <c r="Z152" i="30"/>
  <c r="AD152" i="30"/>
  <c r="H154" i="30"/>
  <c r="L154" i="30"/>
  <c r="P154" i="30"/>
  <c r="T154" i="30"/>
  <c r="X154" i="30"/>
  <c r="AB154" i="30"/>
  <c r="K154" i="30"/>
  <c r="W154" i="30"/>
  <c r="O152" i="30"/>
  <c r="S152" i="30"/>
  <c r="G154" i="29"/>
  <c r="AA154" i="29"/>
  <c r="F152" i="29"/>
  <c r="J152" i="29"/>
  <c r="N152" i="29"/>
  <c r="R152" i="29"/>
  <c r="V152" i="29"/>
  <c r="Z152" i="29"/>
  <c r="AD152" i="29"/>
  <c r="H154" i="29"/>
  <c r="L154" i="29"/>
  <c r="P154" i="29"/>
  <c r="T154" i="29"/>
  <c r="X154" i="29"/>
  <c r="AB154" i="29"/>
  <c r="O154" i="29"/>
  <c r="W154" i="29"/>
  <c r="K152" i="29"/>
  <c r="S152" i="29"/>
  <c r="F152" i="28"/>
  <c r="J152" i="28"/>
  <c r="N152" i="28"/>
  <c r="R152" i="28"/>
  <c r="V152" i="28"/>
  <c r="Z152" i="28"/>
  <c r="AD152" i="28"/>
  <c r="H154" i="28"/>
  <c r="L154" i="28"/>
  <c r="P154" i="28"/>
  <c r="T154" i="28"/>
  <c r="X154" i="28"/>
  <c r="AB154" i="28"/>
  <c r="G154" i="28"/>
  <c r="O154" i="28"/>
  <c r="AA154" i="28"/>
  <c r="K152" i="28"/>
  <c r="S152" i="28"/>
  <c r="W152" i="28"/>
  <c r="G154" i="26"/>
  <c r="AA154" i="26"/>
  <c r="F152" i="26"/>
  <c r="J152" i="26"/>
  <c r="N152" i="26"/>
  <c r="R152" i="26"/>
  <c r="V152" i="26"/>
  <c r="Z152" i="26"/>
  <c r="AD152" i="26"/>
  <c r="H154" i="26"/>
  <c r="L154" i="26"/>
  <c r="P154" i="26"/>
  <c r="T154" i="26"/>
  <c r="X154" i="26"/>
  <c r="AB154" i="26"/>
  <c r="O154" i="26"/>
  <c r="W154" i="26"/>
  <c r="K152" i="26"/>
  <c r="S152" i="26"/>
  <c r="L154" i="25"/>
  <c r="T154" i="25"/>
  <c r="AB154" i="25"/>
  <c r="G152" i="25"/>
  <c r="K152" i="25"/>
  <c r="O152" i="25"/>
  <c r="S152" i="25"/>
  <c r="W152" i="25"/>
  <c r="AA152" i="25"/>
  <c r="H154" i="25"/>
  <c r="P154" i="25"/>
  <c r="X154" i="25"/>
  <c r="J154" i="24"/>
  <c r="R154" i="24"/>
  <c r="Z154" i="24"/>
  <c r="K154" i="24"/>
  <c r="AA154" i="24"/>
  <c r="F152" i="24"/>
  <c r="N152" i="24"/>
  <c r="V152" i="24"/>
  <c r="AD152" i="24"/>
  <c r="G154" i="24"/>
  <c r="O154" i="24"/>
  <c r="S154" i="24"/>
  <c r="W154" i="24"/>
  <c r="G154" i="23"/>
  <c r="AA154" i="23"/>
  <c r="F152" i="23"/>
  <c r="J152" i="23"/>
  <c r="N152" i="23"/>
  <c r="R152" i="23"/>
  <c r="V152" i="23"/>
  <c r="Z152" i="23"/>
  <c r="AD152" i="23"/>
  <c r="H154" i="23"/>
  <c r="L154" i="23"/>
  <c r="P154" i="23"/>
  <c r="T154" i="23"/>
  <c r="X154" i="23"/>
  <c r="AB154" i="23"/>
  <c r="K154" i="23"/>
  <c r="W154" i="23"/>
  <c r="O152" i="23"/>
  <c r="S152" i="23"/>
  <c r="G154" i="22"/>
  <c r="S154" i="22"/>
  <c r="L154" i="22"/>
  <c r="T154" i="22"/>
  <c r="AB154" i="22"/>
  <c r="K152" i="22"/>
  <c r="O152" i="22"/>
  <c r="W152" i="22"/>
  <c r="AA152" i="22"/>
  <c r="H154" i="22"/>
  <c r="P154" i="22"/>
  <c r="X154" i="22"/>
  <c r="G154" i="21"/>
  <c r="S154" i="21"/>
  <c r="H154" i="21"/>
  <c r="P154" i="21"/>
  <c r="AB154" i="21"/>
  <c r="K152" i="21"/>
  <c r="O152" i="21"/>
  <c r="W152" i="21"/>
  <c r="AA152" i="21"/>
  <c r="L154" i="21"/>
  <c r="T154" i="21"/>
  <c r="X154" i="21"/>
  <c r="K154" i="20"/>
  <c r="S154" i="20"/>
  <c r="L154" i="20"/>
  <c r="P154" i="20"/>
  <c r="T154" i="20"/>
  <c r="X154" i="20"/>
  <c r="G152" i="20"/>
  <c r="O152" i="20"/>
  <c r="W152" i="20"/>
  <c r="AA152" i="20"/>
  <c r="H154" i="20"/>
  <c r="AB154" i="20"/>
  <c r="G154" i="19"/>
  <c r="AA154" i="19"/>
  <c r="F152" i="19"/>
  <c r="J152" i="19"/>
  <c r="N152" i="19"/>
  <c r="R152" i="19"/>
  <c r="V152" i="19"/>
  <c r="Z152" i="19"/>
  <c r="AD152" i="19"/>
  <c r="H154" i="19"/>
  <c r="L154" i="19"/>
  <c r="P154" i="19"/>
  <c r="T154" i="19"/>
  <c r="X154" i="19"/>
  <c r="AB154" i="19"/>
  <c r="O154" i="19"/>
  <c r="W154" i="19"/>
  <c r="K152" i="19"/>
  <c r="S152" i="19"/>
  <c r="G154" i="18"/>
  <c r="AA154" i="18"/>
  <c r="F152" i="18"/>
  <c r="J152" i="18"/>
  <c r="N152" i="18"/>
  <c r="R152" i="18"/>
  <c r="V152" i="18"/>
  <c r="Z152" i="18"/>
  <c r="AD152" i="18"/>
  <c r="H154" i="18"/>
  <c r="L154" i="18"/>
  <c r="P154" i="18"/>
  <c r="T154" i="18"/>
  <c r="X154" i="18"/>
  <c r="AB154" i="18"/>
  <c r="K154" i="18"/>
  <c r="W154" i="18"/>
  <c r="O152" i="18"/>
  <c r="S152" i="18"/>
  <c r="K154" i="17"/>
  <c r="S154" i="17"/>
  <c r="AA154" i="17"/>
  <c r="H154" i="17"/>
  <c r="L154" i="17"/>
  <c r="P154" i="17"/>
  <c r="T154" i="17"/>
  <c r="AB154" i="17"/>
  <c r="G152" i="17"/>
  <c r="O152" i="17"/>
  <c r="W152" i="17"/>
  <c r="G154" i="16"/>
  <c r="AA154" i="16"/>
  <c r="F152" i="16"/>
  <c r="J152" i="16"/>
  <c r="N152" i="16"/>
  <c r="R152" i="16"/>
  <c r="V152" i="16"/>
  <c r="Z152" i="16"/>
  <c r="AD152" i="16"/>
  <c r="H154" i="16"/>
  <c r="L154" i="16"/>
  <c r="P154" i="16"/>
  <c r="T154" i="16"/>
  <c r="X154" i="16"/>
  <c r="O154" i="16"/>
  <c r="W154" i="16"/>
  <c r="K152" i="16"/>
  <c r="S152" i="16"/>
  <c r="G154" i="15"/>
  <c r="S154" i="15"/>
  <c r="L154" i="15"/>
  <c r="T154" i="15"/>
  <c r="AB154" i="15"/>
  <c r="K152" i="15"/>
  <c r="O152" i="15"/>
  <c r="W152" i="15"/>
  <c r="AA152" i="15"/>
  <c r="H154" i="15"/>
  <c r="P154" i="15"/>
  <c r="X154" i="15"/>
  <c r="G154" i="14"/>
  <c r="K154" i="14"/>
  <c r="S154" i="14"/>
  <c r="W154" i="14"/>
  <c r="AA154" i="14"/>
  <c r="H154" i="14"/>
  <c r="P154" i="14"/>
  <c r="X154" i="14"/>
  <c r="O152" i="14"/>
  <c r="L154" i="14"/>
  <c r="T154" i="14"/>
  <c r="AB154" i="14"/>
  <c r="G154" i="13"/>
  <c r="AA154" i="13"/>
  <c r="F152" i="13"/>
  <c r="J152" i="13"/>
  <c r="N152" i="13"/>
  <c r="R152" i="13"/>
  <c r="V152" i="13"/>
  <c r="Z152" i="13"/>
  <c r="AD152" i="13"/>
  <c r="H154" i="13"/>
  <c r="L154" i="13"/>
  <c r="P154" i="13"/>
  <c r="T154" i="13"/>
  <c r="X154" i="13"/>
  <c r="AB154" i="13"/>
  <c r="O154" i="13"/>
  <c r="W154" i="13"/>
  <c r="K152" i="13"/>
  <c r="S152" i="13"/>
  <c r="K154" i="12"/>
  <c r="AA154" i="12"/>
  <c r="F152" i="12"/>
  <c r="J152" i="12"/>
  <c r="N152" i="12"/>
  <c r="R152" i="12"/>
  <c r="V152" i="12"/>
  <c r="Z152" i="12"/>
  <c r="AD152" i="12"/>
  <c r="H154" i="12"/>
  <c r="L154" i="12"/>
  <c r="P154" i="12"/>
  <c r="T154" i="12"/>
  <c r="X154" i="12"/>
  <c r="AB154" i="12"/>
  <c r="O154" i="12"/>
  <c r="W154" i="12"/>
  <c r="G152" i="12"/>
  <c r="S152" i="12"/>
  <c r="K154" i="11"/>
  <c r="AA154" i="11"/>
  <c r="F152" i="11"/>
  <c r="J152" i="11"/>
  <c r="N152" i="11"/>
  <c r="R152" i="11"/>
  <c r="V152" i="11"/>
  <c r="Z152" i="11"/>
  <c r="AD152" i="11"/>
  <c r="H154" i="11"/>
  <c r="L154" i="11"/>
  <c r="P154" i="11"/>
  <c r="T154" i="11"/>
  <c r="X154" i="11"/>
  <c r="AB154" i="11"/>
  <c r="O154" i="11"/>
  <c r="W154" i="11"/>
  <c r="G152" i="11"/>
  <c r="S152" i="11"/>
  <c r="G154" i="10"/>
  <c r="O154" i="10"/>
  <c r="W154" i="10"/>
  <c r="H154" i="10"/>
  <c r="AB154" i="10"/>
  <c r="K154" i="10"/>
  <c r="S154" i="10"/>
  <c r="AA154" i="10"/>
  <c r="P154" i="10"/>
  <c r="X154" i="10"/>
  <c r="L154" i="10"/>
  <c r="T154" i="10"/>
  <c r="O154" i="9"/>
  <c r="AA154" i="9"/>
  <c r="F152" i="9"/>
  <c r="J152" i="9"/>
  <c r="N152" i="9"/>
  <c r="R152" i="9"/>
  <c r="V152" i="9"/>
  <c r="Z152" i="9"/>
  <c r="AD152" i="9"/>
  <c r="H154" i="9"/>
  <c r="L154" i="9"/>
  <c r="P154" i="9"/>
  <c r="T154" i="9"/>
  <c r="X154" i="9"/>
  <c r="AB154" i="9"/>
  <c r="K154" i="9"/>
  <c r="S154" i="9"/>
  <c r="G152" i="9"/>
  <c r="W152" i="9"/>
  <c r="G154" i="8"/>
  <c r="AA154" i="8"/>
  <c r="F152" i="8"/>
  <c r="J152" i="8"/>
  <c r="N152" i="8"/>
  <c r="R152" i="8"/>
  <c r="V152" i="8"/>
  <c r="Z152" i="8"/>
  <c r="AD152" i="8"/>
  <c r="H154" i="8"/>
  <c r="L154" i="8"/>
  <c r="P154" i="8"/>
  <c r="T154" i="8"/>
  <c r="X154" i="8"/>
  <c r="AB154" i="8"/>
  <c r="K154" i="8"/>
  <c r="S154" i="8"/>
  <c r="O152" i="8"/>
  <c r="W152" i="8"/>
  <c r="O154" i="7"/>
  <c r="AA154" i="7"/>
  <c r="F152" i="7"/>
  <c r="J152" i="7"/>
  <c r="N152" i="7"/>
  <c r="R152" i="7"/>
  <c r="V152" i="7"/>
  <c r="Z152" i="7"/>
  <c r="AD152" i="7"/>
  <c r="H154" i="7"/>
  <c r="L154" i="7"/>
  <c r="P154" i="7"/>
  <c r="T154" i="7"/>
  <c r="X154" i="7"/>
  <c r="AB154" i="7"/>
  <c r="G154" i="7"/>
  <c r="W154" i="7"/>
  <c r="K152" i="7"/>
  <c r="S152" i="7"/>
  <c r="G154" i="6"/>
  <c r="K154" i="6"/>
  <c r="O154" i="6"/>
  <c r="S154" i="6"/>
  <c r="W154" i="6"/>
  <c r="AA154" i="6"/>
  <c r="F152" i="6"/>
  <c r="J152" i="6"/>
  <c r="N152" i="6"/>
  <c r="R152" i="6"/>
  <c r="V152" i="6"/>
  <c r="Z152" i="6"/>
  <c r="AD152" i="6"/>
  <c r="T154" i="6"/>
  <c r="X154" i="6"/>
  <c r="AB154" i="6"/>
  <c r="S154" i="5"/>
  <c r="F152" i="5"/>
  <c r="J152" i="5"/>
  <c r="N152" i="5"/>
  <c r="R152" i="5"/>
  <c r="V152" i="5"/>
  <c r="Z152" i="5"/>
  <c r="AD152" i="5"/>
  <c r="H154" i="5"/>
  <c r="L154" i="5"/>
  <c r="P154" i="5"/>
  <c r="T154" i="5"/>
  <c r="X154" i="5"/>
  <c r="AB154" i="5"/>
  <c r="G154" i="5"/>
  <c r="O154" i="5"/>
  <c r="W154" i="5"/>
  <c r="K152" i="5"/>
  <c r="AA152" i="5"/>
  <c r="K154" i="4"/>
  <c r="L154" i="4"/>
  <c r="T154" i="4"/>
  <c r="AB154" i="4"/>
  <c r="G152" i="4"/>
  <c r="O152" i="4"/>
  <c r="S152" i="4"/>
  <c r="W152" i="4"/>
  <c r="AA152" i="4"/>
  <c r="H154" i="4"/>
  <c r="P154" i="4"/>
  <c r="X154" i="4"/>
  <c r="E152" i="3"/>
  <c r="A10" i="3"/>
  <c r="G152" i="3" l="1"/>
  <c r="G154" i="3"/>
  <c r="K154" i="3"/>
  <c r="K152" i="3"/>
  <c r="O154" i="3"/>
  <c r="O152" i="3"/>
  <c r="S154" i="3"/>
  <c r="S152" i="3"/>
  <c r="W154" i="3"/>
  <c r="W152" i="3"/>
  <c r="AA154" i="3"/>
  <c r="AA152" i="3"/>
  <c r="H154" i="3"/>
  <c r="H152" i="3"/>
  <c r="P154" i="3"/>
  <c r="P152" i="3"/>
  <c r="X154" i="3"/>
  <c r="X152" i="3"/>
  <c r="E154" i="3"/>
  <c r="I154" i="3"/>
  <c r="I152" i="3"/>
  <c r="M154" i="3"/>
  <c r="M152" i="3"/>
  <c r="Q154" i="3"/>
  <c r="Q152" i="3"/>
  <c r="U154" i="3"/>
  <c r="U152" i="3"/>
  <c r="Y154" i="3"/>
  <c r="Y152" i="3"/>
  <c r="AC154" i="3"/>
  <c r="AC152" i="3"/>
  <c r="L154" i="3"/>
  <c r="L152" i="3"/>
  <c r="T154" i="3"/>
  <c r="T152" i="3"/>
  <c r="AB154" i="3"/>
  <c r="AB152" i="3"/>
  <c r="F154" i="3"/>
  <c r="F152" i="3"/>
  <c r="J154" i="3"/>
  <c r="J152" i="3"/>
  <c r="N154" i="3"/>
  <c r="N152" i="3"/>
  <c r="R154" i="3"/>
  <c r="R152" i="3"/>
  <c r="V154" i="3"/>
  <c r="V152" i="3"/>
  <c r="Z154" i="3"/>
  <c r="Z152" i="3"/>
  <c r="AD154" i="3"/>
  <c r="AD152" i="3"/>
</calcChain>
</file>

<file path=xl/sharedStrings.xml><?xml version="1.0" encoding="utf-8"?>
<sst xmlns="http://schemas.openxmlformats.org/spreadsheetml/2006/main" count="198112" uniqueCount="442">
  <si>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</si>
  <si>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</si>
  <si>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</si>
  <si>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</si>
  <si>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</si>
  <si>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</si>
  <si>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</si>
  <si>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</si>
  <si>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</si>
  <si>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</si>
  <si>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</si>
  <si>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</si>
  <si>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</si>
  <si>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</si>
  <si>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</si>
  <si>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</si>
  <si>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</si>
  <si>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</si>
  <si>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</si>
  <si>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</si>
  <si>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</si>
  <si>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</si>
  <si>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</si>
  <si>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</si>
  <si>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</si>
  <si>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</si>
  <si>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</si>
  <si>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</si>
  <si>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</si>
  <si>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</si>
  <si>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</si>
  <si>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</si>
  <si>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</si>
  <si>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</si>
  <si>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</si>
  <si>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</si>
  <si>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</si>
  <si>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</si>
  <si>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</si>
  <si>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</si>
  <si>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</si>
  <si>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</si>
  <si>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</si>
  <si>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</si>
  <si>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</si>
  <si>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</si>
  <si>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</si>
  <si>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</si>
  <si>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</si>
  <si>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</si>
  <si>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</si>
  <si>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</si>
  <si>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</si>
  <si>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</si>
  <si>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</si>
  <si>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</si>
  <si>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</si>
  <si>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</si>
  <si>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</si>
  <si>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</si>
  <si>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</si>
  <si>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</si>
  <si>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</si>
  <si>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</si>
  <si>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</si>
  <si>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</si>
  <si>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</si>
  <si>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</si>
  <si>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</si>
  <si>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</si>
  <si>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</si>
  <si>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</si>
  <si>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</si>
  <si>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</si>
  <si>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</si>
  <si>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</si>
  <si>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</si>
  <si>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</si>
  <si>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</si>
  <si>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</si>
  <si>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</si>
  <si>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</si>
  <si>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</si>
  <si>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</si>
  <si>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</si>
  <si>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</si>
  <si>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</si>
  <si>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</si>
  <si>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</si>
  <si>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</si>
  <si>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</si>
  <si>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</si>
  <si>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</si>
  <si>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</si>
  <si>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</si>
  <si>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</si>
  <si>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</si>
  <si>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</si>
  <si>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</si>
  <si>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</si>
  <si>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</si>
  <si>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</si>
  <si>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</si>
  <si>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</si>
  <si>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</si>
  <si>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</si>
  <si>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</si>
  <si>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</si>
  <si>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</si>
  <si>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</si>
  <si>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</si>
  <si>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</si>
  <si>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</si>
  <si>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</si>
  <si>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</si>
  <si>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</si>
  <si>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</si>
  <si>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</si>
  <si>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</si>
  <si>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</si>
  <si>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</si>
  <si>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</si>
  <si>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</si>
  <si>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</si>
  <si>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</si>
  <si>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</si>
  <si>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</si>
  <si>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</si>
  <si>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</si>
  <si>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</si>
  <si>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</si>
  <si>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</si>
  <si>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</si>
  <si>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</si>
  <si>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</si>
  <si>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</si>
  <si>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</si>
  <si>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</si>
  <si>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</si>
  <si>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</si>
  <si>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</si>
  <si>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</si>
  <si>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</si>
  <si>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</si>
  <si>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</si>
  <si>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</si>
  <si>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</si>
  <si>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</si>
  <si>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</si>
  <si>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</si>
  <si>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</si>
  <si>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</si>
  <si>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</si>
  <si>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</si>
  <si>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</si>
  <si>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</si>
  <si>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</si>
  <si>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</si>
  <si>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</si>
  <si>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</si>
  <si>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</si>
  <si>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</si>
  <si>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</si>
  <si>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</si>
  <si>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</si>
  <si>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</si>
  <si>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</si>
  <si>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</si>
  <si>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</si>
  <si>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</si>
  <si>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</si>
  <si>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</si>
  <si>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</si>
  <si>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</si>
  <si>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</si>
  <si>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</si>
  <si>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</si>
  <si>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</si>
  <si>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</si>
  <si>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</si>
  <si>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</si>
  <si>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</si>
  <si>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</si>
  <si>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</si>
  <si>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</si>
  <si>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</si>
  <si>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</si>
  <si>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</si>
  <si>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</si>
  <si>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</si>
  <si>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</si>
  <si>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</si>
  <si>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</si>
  <si>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</si>
  <si>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</si>
  <si>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</si>
  <si>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</si>
  <si>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</si>
  <si>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</si>
  <si>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</si>
  <si>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</si>
  <si>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2D3e</t>
  </si>
  <si>
    <t>Degreasing</t>
  </si>
  <si>
    <t>2D3f</t>
  </si>
  <si>
    <t>Dry cleaning</t>
  </si>
  <si>
    <t>2D3g</t>
  </si>
  <si>
    <t>Chemical products</t>
  </si>
  <si>
    <t>2D3h</t>
  </si>
  <si>
    <t>Printing</t>
  </si>
  <si>
    <t>2D3i</t>
  </si>
  <si>
    <t>Other solvent use (please specify in the IIR)</t>
  </si>
  <si>
    <t>Other product use (please specify in the IIR)</t>
  </si>
  <si>
    <t>2H1</t>
  </si>
  <si>
    <t>Pulp and paper industry</t>
  </si>
  <si>
    <t>2H2</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</si>
  <si>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</si>
  <si>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</si>
  <si>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</si>
  <si>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</si>
  <si>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</si>
  <si>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</si>
  <si>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</si>
  <si>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</si>
  <si>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</si>
  <si>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</si>
  <si>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</si>
  <si>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</si>
  <si>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</si>
  <si>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</si>
  <si>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</si>
  <si>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</si>
  <si>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</si>
  <si>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</si>
  <si>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</si>
  <si>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</si>
  <si>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</si>
  <si>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</si>
  <si>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</si>
  <si>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</si>
  <si>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</si>
  <si>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</si>
  <si>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</si>
  <si>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</si>
  <si>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</si>
  <si>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</si>
  <si>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</si>
  <si>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</si>
  <si>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</si>
  <si>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</si>
  <si>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</si>
  <si>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</si>
  <si>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</si>
  <si>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</si>
  <si>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</si>
  <si>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</si>
  <si>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</si>
  <si>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</si>
  <si>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</si>
  <si>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</si>
  <si>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</si>
  <si>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</si>
  <si>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</si>
  <si>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</si>
  <si>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</si>
  <si>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</si>
  <si>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</si>
  <si>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</si>
  <si>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</si>
  <si>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</si>
  <si>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</si>
  <si>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</si>
  <si>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</si>
  <si>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</si>
  <si>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</si>
  <si>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</si>
  <si>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</si>
  <si>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</si>
  <si>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</si>
  <si>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</si>
  <si>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</si>
  <si>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</si>
  <si>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</si>
  <si>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</si>
  <si>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</si>
  <si>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</si>
  <si>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</si>
  <si>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</si>
  <si>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</si>
  <si>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</si>
  <si>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</si>
  <si>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</si>
  <si>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</si>
  <si>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</si>
  <si>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</si>
  <si>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</si>
  <si>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</si>
  <si>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</si>
  <si>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</si>
  <si>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</si>
  <si>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</si>
  <si>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</si>
  <si>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</si>
  <si>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</si>
  <si>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</si>
  <si>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</si>
  <si>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</si>
  <si>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</si>
  <si>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</si>
  <si>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</si>
  <si>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</si>
  <si>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</si>
  <si>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</si>
  <si>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</si>
  <si>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</si>
  <si>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</si>
  <si>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</si>
  <si>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</si>
  <si>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</si>
  <si>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</si>
  <si>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</si>
  <si>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</si>
  <si>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</si>
  <si>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</si>
  <si>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</si>
  <si>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</si>
  <si>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</si>
  <si>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</si>
  <si>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</si>
  <si>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</si>
  <si>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</si>
  <si>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</si>
  <si>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</si>
  <si>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</si>
  <si>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</si>
  <si>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</si>
  <si>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</si>
  <si>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</si>
  <si>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</si>
  <si>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</si>
  <si>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</si>
  <si>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</si>
  <si>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</si>
  <si>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</si>
  <si>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</si>
  <si>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</si>
  <si>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</si>
  <si>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</si>
  <si>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</si>
  <si>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</si>
  <si>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</si>
  <si>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</si>
  <si>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</si>
  <si>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</si>
  <si>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</si>
  <si>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</si>
  <si>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</si>
  <si>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</si>
  <si>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</si>
  <si>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</si>
  <si>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</si>
  <si>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</si>
  <si>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</si>
  <si>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</si>
  <si>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</si>
  <si>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</si>
  <si>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</si>
  <si>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</si>
  <si>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</si>
  <si>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</si>
  <si>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</si>
  <si>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</si>
  <si>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</si>
  <si>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</si>
  <si>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</si>
  <si>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</si>
  <si>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</si>
  <si>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</si>
  <si>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</si>
  <si>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</si>
  <si>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</si>
  <si>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</si>
  <si>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</si>
  <si>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</si>
  <si>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</si>
  <si>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</si>
  <si>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</si>
  <si>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</si>
  <si>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</si>
  <si>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</si>
  <si>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</si>
  <si>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</si>
  <si>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</si>
  <si>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</si>
  <si>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</si>
  <si>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Gas throughput [TJ]</t>
  </si>
  <si>
    <t>Glass produced [kt]</t>
  </si>
  <si>
    <t>Material quarried [kt]</t>
  </si>
  <si>
    <t>Floor space constructed/demolished [m2]</t>
  </si>
  <si>
    <t>Amount [kt]</t>
  </si>
  <si>
    <t>Organic domestic waste [kt]</t>
  </si>
  <si>
    <t>Deposition [kt]</t>
  </si>
  <si>
    <t>N in feedstock [kt]</t>
  </si>
  <si>
    <t>Long name</t>
  </si>
  <si>
    <t>NR</t>
  </si>
  <si>
    <t>IE</t>
  </si>
  <si>
    <t>NA</t>
  </si>
  <si>
    <t>NO</t>
  </si>
  <si>
    <t>NE</t>
  </si>
  <si>
    <t>SI</t>
  </si>
  <si>
    <t/>
  </si>
  <si>
    <t>Population (Mi)</t>
  </si>
  <si>
    <t>Asphalt (kt)</t>
  </si>
  <si>
    <t>Shingle (kt)</t>
  </si>
  <si>
    <t>v1.0</t>
  </si>
  <si>
    <t>Paint applied [kt]</t>
  </si>
  <si>
    <t>Solvents used [kt]</t>
  </si>
  <si>
    <t>Pulp production [kt]</t>
  </si>
  <si>
    <t>Bread, Wine, Beer, Spirits production [kt]</t>
  </si>
  <si>
    <t>Amount of nitrogen from animal manure (kg N)</t>
  </si>
  <si>
    <t>Amount of active substances (kg)</t>
  </si>
  <si>
    <t>National total (based on fuel sold)</t>
  </si>
  <si>
    <r>
      <rPr>
        <b/>
        <sz val="9"/>
        <rFont val="Arial"/>
        <family val="2"/>
      </rPr>
      <t>Note (a):</t>
    </r>
    <r>
      <rPr>
        <sz val="9"/>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</si>
  <si>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rFont val="Arial"/>
        <family val="2"/>
      </rPr>
      <t>Note (b):</t>
    </r>
    <r>
      <rPr>
        <sz val="9"/>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</si>
  <si>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rFont val="Arial"/>
        <family val="2"/>
      </rPr>
      <t>Note (c):</t>
    </r>
    <r>
      <rPr>
        <sz val="9"/>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</si>
  <si>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rFont val="Arial"/>
        <family val="2"/>
      </rPr>
      <t>Note (d):</t>
    </r>
    <r>
      <rPr>
        <sz val="9"/>
        <rFont val="Arial"/>
        <family val="2"/>
      </rPr>
      <t xml:space="preserve"> Reporting of adjustments and additional flexibilities according to the NEC Directive, Article 5/2-4. Should only include approved items from Annex VII and should be reported as a negative value.</t>
    </r>
  </si>
  <si>
    <r>
      <rPr>
        <b/>
        <sz val="9"/>
        <rFont val="Arial"/>
        <family val="2"/>
      </rPr>
      <t>Note (e):</t>
    </r>
    <r>
      <rPr>
        <sz val="9"/>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</si>
  <si>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</si>
  <si>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</si>
  <si>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</si>
  <si>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</si>
  <si>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</si>
  <si>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</si>
  <si>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</si>
  <si>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</si>
  <si>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</si>
  <si>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</si>
  <si>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</si>
  <si>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</si>
  <si>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</si>
  <si>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</si>
  <si>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</si>
  <si>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24.01.2026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</si>
</sst>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00"/>
  </numFmts>
  <fonts count="16" x14ac:knownFonts="1">
    <font>
      <sz val="11"/>
      <color theme="1"/>
      <name val="Calibri"/>
      <family val="2"/>
      <scheme val="minor"/>
    </font>
    <font>
      <sz val="11"/>
      <color theme="1"/>
      <name val="Calibri"/>
      <family val="2"/>
      <charset val="238"/>
      <scheme val="minor"/>
    </font>
    <font>
      <sz val="10"/>
      <name val="Arial"/>
      <family val="2"/>
    </font>
    <font>
      <b/>
      <sz val="14"/>
      <name val="Arial"/>
      <family val="2"/>
    </font>
    <font>
      <b/>
      <sz val="16"/>
      <name val="Arial"/>
      <family val="2"/>
    </font>
    <font>
      <sz val="9"/>
      <name val="Arial"/>
      <family val="2"/>
    </font>
    <font>
      <b/>
      <sz val="10"/>
      <name val="Arial"/>
      <family val="2"/>
    </font>
    <font>
      <vertAlign val="subscript"/>
      <sz val="10"/>
      <name val="Arial"/>
      <family val="2"/>
    </font>
    <font>
      <sz val="8"/>
      <name val="Arial"/>
      <family val="2"/>
    </font>
    <font>
      <b/>
      <sz val="9"/>
      <name val="Arial"/>
      <family val="2"/>
    </font>
    <font>
      <sz val="8"/>
      <name val="Calibri"/>
      <family val="2"/>
      <scheme val="minor"/>
    </font>
    <font>
      <sz val="11"/>
      <color theme="1"/>
      <name val="Calibri"/>
      <family val="2"/>
      <scheme val="minor"/>
    </font>
    <font>
      <sz val="10"/>
      <name val="Arial CE"/>
      <charset val="238"/>
    </font>
    <font>
      <sz val="10"/>
      <name val="Arial"/>
      <family val="2"/>
      <charset val="238"/>
    </font>
    <font>
      <sz val="11"/>
      <name val="Calibri"/>
      <family val="2"/>
      <scheme val="minor"/>
    </font>
    <font>
      <sz val="9"/>
      <name val="Arial"/>
      <family val="2"/>
      <charset val="238"/>
    </font>
  </fonts>
  <fills count="15">
    <fill>
      <patternFill patternType="none"/>
    </fill>
    <fill>
      <patternFill patternType="gray125"/>
    </fill>
    <fill>
      <patternFill patternType="solid">
        <fgColor rgb="FFFFFF00"/>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theme="9" tint="0.59999389629810485"/>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6">
    <xf numFmtId="0" fontId="0" fillId="0" borderId="0"/>
    <xf numFmtId="0" fontId="2" fillId="0" borderId="0"/>
    <xf numFmtId="0" fontId="1" fillId="0" borderId="0"/>
    <xf numFmtId="0" fontId="12" fillId="0" borderId="0"/>
    <xf numFmtId="0" fontId="11" fillId="0" borderId="0"/>
    <xf numFmtId="0" fontId="11" fillId="0" borderId="0"/>
  </cellStyleXfs>
  <cellXfs count="141">
    <xf numFmtId="0" fontId="0" fillId="0" borderId="0" xfId="0"/>
    <xf numFmtId="0" fontId="6" fillId="0" borderId="0" xfId="1" applyFont="1" applyAlignment="1">
      <alignment wrapText="1"/>
    </xf>
    <xf numFmtId="2" fontId="5" fillId="4" borderId="14" xfId="1" applyNumberFormat="1" applyFont="1" applyFill="1" applyBorder="1" applyAlignment="1" applyProtection="1">
      <alignment horizontal="center" vertical="center" wrapText="1"/>
      <protection locked="0"/>
    </xf>
    <xf numFmtId="0" fontId="5" fillId="0" borderId="0" xfId="1" applyFont="1"/>
    <xf numFmtId="0" fontId="6" fillId="0" borderId="0" xfId="1" applyFont="1"/>
    <xf numFmtId="2" fontId="5" fillId="6"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7"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2" fontId="5" fillId="10" borderId="19" xfId="1" applyNumberFormat="1" applyFont="1" applyFill="1" applyBorder="1" applyAlignment="1" applyProtection="1">
      <alignment horizontal="center" vertical="center" wrapText="1"/>
      <protection locked="0"/>
    </xf>
    <xf numFmtId="0" fontId="5" fillId="0" borderId="0" xfId="1" applyFont="1" applyAlignment="1">
      <alignment horizontal="left" vertical="center" wrapText="1"/>
    </xf>
    <xf numFmtId="2" fontId="5" fillId="9" borderId="19" xfId="1" applyNumberFormat="1" applyFont="1" applyFill="1" applyBorder="1" applyAlignment="1" applyProtection="1">
      <alignment horizontal="center" vertical="center" wrapText="1"/>
      <protection locked="0"/>
    </xf>
    <xf numFmtId="2" fontId="5" fillId="12"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0" borderId="14" xfId="1" applyNumberFormat="1" applyFont="1" applyBorder="1" applyAlignment="1" applyProtection="1">
      <alignment horizontal="center" vertical="center" wrapText="1"/>
      <protection locked="0"/>
    </xf>
    <xf numFmtId="0" fontId="4" fillId="0" borderId="0" xfId="1" applyFont="1" applyAlignment="1">
      <alignment vertical="center"/>
    </xf>
    <xf numFmtId="0" fontId="6" fillId="0" borderId="2" xfId="1" applyFont="1" applyBorder="1"/>
    <xf numFmtId="0" fontId="6" fillId="3" borderId="8" xfId="1" applyFont="1" applyFill="1" applyBorder="1" applyAlignment="1">
      <alignment wrapText="1"/>
    </xf>
    <xf numFmtId="0" fontId="9" fillId="4" borderId="14" xfId="1" applyFont="1" applyFill="1" applyBorder="1" applyAlignment="1">
      <alignment horizontal="center" vertical="center" wrapText="1"/>
    </xf>
    <xf numFmtId="0" fontId="9" fillId="3" borderId="15" xfId="1" applyFont="1" applyFill="1" applyBorder="1" applyAlignment="1">
      <alignment horizontal="center" vertical="center" wrapText="1"/>
    </xf>
    <xf numFmtId="0" fontId="9" fillId="4"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0"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6"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8" borderId="7" xfId="1" applyFont="1" applyFill="1" applyBorder="1" applyAlignment="1">
      <alignment horizontal="left" vertical="center"/>
    </xf>
    <xf numFmtId="0" fontId="5" fillId="9" borderId="19" xfId="1" applyFont="1" applyFill="1" applyBorder="1" applyAlignment="1" applyProtection="1">
      <alignment horizontal="left" vertical="center" wrapText="1"/>
      <protection locked="0"/>
    </xf>
    <xf numFmtId="0" fontId="5" fillId="12"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3" borderId="15" xfId="1" applyFont="1" applyFill="1" applyBorder="1" applyAlignment="1">
      <alignment horizontal="center" vertical="center" wrapText="1"/>
    </xf>
    <xf numFmtId="0" fontId="5" fillId="11" borderId="20" xfId="1" applyFont="1" applyFill="1" applyBorder="1" applyAlignment="1">
      <alignment horizontal="center" vertical="center" wrapText="1"/>
    </xf>
    <xf numFmtId="0" fontId="5" fillId="3" borderId="11" xfId="1" applyFont="1" applyFill="1" applyBorder="1" applyAlignment="1">
      <alignment horizontal="center" vertical="center" wrapText="1"/>
    </xf>
    <xf numFmtId="0" fontId="5" fillId="11" borderId="11" xfId="1" applyFont="1" applyFill="1" applyBorder="1" applyAlignment="1">
      <alignment horizontal="center" vertical="center" wrapText="1"/>
    </xf>
    <xf numFmtId="0" fontId="5" fillId="3"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3" borderId="8" xfId="1" applyFont="1" applyFill="1" applyBorder="1" applyAlignment="1">
      <alignment horizontal="center" vertical="center" wrapText="1"/>
    </xf>
    <xf numFmtId="0" fontId="5" fillId="11"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4" borderId="14" xfId="1" applyFont="1" applyFill="1" applyBorder="1" applyAlignment="1" applyProtection="1">
      <alignment horizontal="center" vertical="center" wrapText="1"/>
      <protection locked="0"/>
    </xf>
    <xf numFmtId="0" fontId="5" fillId="4"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5" fillId="0" borderId="14" xfId="1" applyFont="1" applyBorder="1" applyAlignment="1" applyProtection="1">
      <alignment horizontal="center" vertical="center"/>
      <protection locked="0"/>
    </xf>
    <xf numFmtId="0" fontId="5" fillId="4"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5" fillId="4" borderId="14" xfId="1" applyFont="1" applyFill="1" applyBorder="1" applyAlignment="1">
      <alignment horizontal="left" vertical="center"/>
    </xf>
    <xf numFmtId="0" fontId="5" fillId="4"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5" fillId="0" borderId="14" xfId="1" applyFont="1" applyBorder="1" applyAlignment="1">
      <alignment vertical="center"/>
    </xf>
    <xf numFmtId="0" fontId="5" fillId="10" borderId="19" xfId="1" applyFont="1" applyFill="1" applyBorder="1" applyAlignment="1" applyProtection="1">
      <alignment horizontal="center" vertical="center" wrapText="1"/>
      <protection locked="0"/>
    </xf>
    <xf numFmtId="0" fontId="9" fillId="10"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5" fillId="0" borderId="6" xfId="1" applyFont="1" applyBorder="1" applyAlignment="1" applyProtection="1">
      <alignment horizontal="center" vertical="center" wrapText="1"/>
      <protection locked="0"/>
    </xf>
    <xf numFmtId="0" fontId="5" fillId="6" borderId="8" xfId="1" applyFont="1" applyFill="1" applyBorder="1" applyAlignment="1" applyProtection="1">
      <alignment vertical="center" wrapText="1"/>
      <protection locked="0"/>
    </xf>
    <xf numFmtId="0" fontId="5" fillId="6"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5" fillId="7" borderId="19" xfId="1" applyFont="1" applyFill="1" applyBorder="1" applyAlignment="1" applyProtection="1">
      <alignment horizontal="center" vertical="center" wrapText="1"/>
      <protection locked="0"/>
    </xf>
    <xf numFmtId="0" fontId="9" fillId="7"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8" borderId="4" xfId="1" quotePrefix="1" applyFont="1" applyFill="1" applyBorder="1" applyAlignment="1">
      <alignment horizontal="left" vertical="center"/>
    </xf>
    <xf numFmtId="0" fontId="5" fillId="8" borderId="6" xfId="1" applyFont="1" applyFill="1" applyBorder="1" applyAlignment="1">
      <alignment horizontal="left" vertical="center"/>
    </xf>
    <xf numFmtId="0" fontId="5" fillId="9" borderId="19" xfId="1" applyFont="1" applyFill="1" applyBorder="1" applyAlignment="1" applyProtection="1">
      <alignment horizontal="center" vertical="center" wrapText="1"/>
      <protection locked="0"/>
    </xf>
    <xf numFmtId="0" fontId="5" fillId="12" borderId="19" xfId="1" applyFont="1" applyFill="1" applyBorder="1" applyAlignment="1" applyProtection="1">
      <alignment horizontal="center" vertical="center" wrapText="1"/>
      <protection locked="0"/>
    </xf>
    <xf numFmtId="0" fontId="5" fillId="13" borderId="19" xfId="1" applyFont="1" applyFill="1" applyBorder="1" applyAlignment="1" applyProtection="1">
      <alignment horizontal="center" vertical="center" wrapText="1"/>
      <protection locked="0"/>
    </xf>
    <xf numFmtId="0" fontId="5" fillId="0" borderId="0" xfId="1" applyFont="1" applyProtection="1">
      <protection locked="0"/>
    </xf>
    <xf numFmtId="0" fontId="5" fillId="0" borderId="0" xfId="1" applyFont="1" applyAlignment="1">
      <alignment vertical="top"/>
    </xf>
    <xf numFmtId="0" fontId="9" fillId="0" borderId="0" xfId="1" applyFont="1" applyAlignment="1">
      <alignment horizontal="right" vertical="top"/>
    </xf>
    <xf numFmtId="0" fontId="9" fillId="0" borderId="0" xfId="1" applyFont="1" applyAlignment="1">
      <alignment vertical="top"/>
    </xf>
    <xf numFmtId="1" fontId="9" fillId="4" borderId="14" xfId="1" applyNumberFormat="1" applyFont="1" applyFill="1" applyBorder="1" applyAlignment="1">
      <alignment horizontal="center" vertical="center" wrapText="1"/>
    </xf>
    <xf numFmtId="1" fontId="5" fillId="0" borderId="14" xfId="1" applyNumberFormat="1" applyFont="1" applyBorder="1" applyAlignment="1" applyProtection="1">
      <alignment horizontal="center" vertical="center" wrapText="1"/>
      <protection locked="0"/>
    </xf>
    <xf numFmtId="1" fontId="5" fillId="9" borderId="19" xfId="1" applyNumberFormat="1" applyFont="1" applyFill="1" applyBorder="1" applyAlignment="1" applyProtection="1">
      <alignment horizontal="center" vertical="center" wrapText="1"/>
      <protection locked="0"/>
    </xf>
    <xf numFmtId="1" fontId="5" fillId="12" borderId="19" xfId="1" applyNumberFormat="1" applyFont="1" applyFill="1" applyBorder="1" applyAlignment="1" applyProtection="1">
      <alignment horizontal="center" vertical="center" wrapText="1"/>
      <protection locked="0"/>
    </xf>
    <xf numFmtId="1" fontId="5" fillId="13" borderId="19" xfId="1" applyNumberFormat="1" applyFont="1" applyFill="1" applyBorder="1" applyAlignment="1" applyProtection="1">
      <alignment horizontal="center" vertical="center" wrapText="1"/>
      <protection locked="0"/>
    </xf>
    <xf numFmtId="1" fontId="5" fillId="10" borderId="19" xfId="1" applyNumberFormat="1" applyFont="1" applyFill="1" applyBorder="1" applyAlignment="1" applyProtection="1">
      <alignment horizontal="center" vertical="center" wrapText="1"/>
      <protection locked="0"/>
    </xf>
    <xf numFmtId="1" fontId="5" fillId="6" borderId="19" xfId="1" applyNumberFormat="1" applyFont="1" applyFill="1" applyBorder="1" applyAlignment="1" applyProtection="1">
      <alignment horizontal="center" vertical="center" wrapText="1"/>
      <protection locked="0"/>
    </xf>
    <xf numFmtId="1" fontId="5" fillId="0" borderId="6" xfId="1" applyNumberFormat="1" applyFont="1" applyBorder="1" applyAlignment="1" applyProtection="1">
      <alignment horizontal="center" vertical="center" wrapText="1"/>
      <protection locked="0"/>
    </xf>
    <xf numFmtId="1" fontId="5" fillId="2" borderId="19" xfId="1" applyNumberFormat="1" applyFont="1" applyFill="1" applyBorder="1" applyAlignment="1" applyProtection="1">
      <alignment horizontal="center" vertical="center" wrapText="1"/>
      <protection locked="0"/>
    </xf>
    <xf numFmtId="1" fontId="5" fillId="7" borderId="19" xfId="1" applyNumberFormat="1" applyFont="1" applyFill="1" applyBorder="1" applyAlignment="1" applyProtection="1">
      <alignment horizontal="center" vertical="center" wrapText="1"/>
      <protection locked="0"/>
    </xf>
    <xf numFmtId="1" fontId="5" fillId="8" borderId="6" xfId="1" applyNumberFormat="1" applyFont="1" applyFill="1" applyBorder="1" applyAlignment="1">
      <alignment horizontal="left" vertical="center"/>
    </xf>
    <xf numFmtId="0" fontId="5" fillId="0" borderId="0" xfId="1" applyFont="1" applyAlignment="1">
      <alignment wrapText="1"/>
    </xf>
    <xf numFmtId="0" fontId="5" fillId="0" borderId="0" xfId="1" applyFont="1" applyAlignment="1">
      <alignment vertical="center" wrapText="1"/>
    </xf>
    <xf numFmtId="0" fontId="5" fillId="0" borderId="3" xfId="1" applyFont="1" applyBorder="1" applyAlignment="1">
      <alignment wrapText="1"/>
    </xf>
    <xf numFmtId="0" fontId="5" fillId="4" borderId="17" xfId="1" applyFont="1" applyFill="1" applyBorder="1" applyAlignment="1">
      <alignment horizontal="left" vertical="center" wrapText="1"/>
    </xf>
    <xf numFmtId="0" fontId="5" fillId="4" borderId="1" xfId="1" applyFont="1" applyFill="1" applyBorder="1" applyAlignment="1">
      <alignment horizontal="left" vertical="center" wrapText="1"/>
    </xf>
    <xf numFmtId="0" fontId="14" fillId="0" borderId="0" xfId="0" applyFont="1"/>
    <xf numFmtId="0" fontId="5" fillId="0" borderId="0" xfId="0" applyFont="1" applyAlignment="1">
      <alignment vertical="top" wrapText="1"/>
    </xf>
    <xf numFmtId="0" fontId="14" fillId="0" borderId="0" xfId="0" applyFont="1" applyAlignment="1">
      <alignment vertical="top"/>
    </xf>
    <xf numFmtId="49" fontId="13" fillId="14" borderId="0" xfId="0" applyNumberFormat="1" applyFont="1" applyFill="1" applyAlignment="1">
      <alignment horizontal="left" vertical="center"/>
    </xf>
    <xf numFmtId="0" fontId="2" fillId="0" borderId="0" xfId="1" applyAlignment="1">
      <alignment horizontal="left"/>
    </xf>
    <xf numFmtId="0" fontId="2" fillId="0" borderId="0" xfId="1"/>
    <xf numFmtId="0" fontId="2" fillId="0" borderId="0" xfId="1" applyAlignment="1">
      <alignment vertical="center"/>
    </xf>
    <xf numFmtId="0" fontId="2" fillId="14" borderId="0" xfId="1" applyFill="1" applyAlignment="1" applyProtection="1">
      <alignment horizontal="left" vertical="center"/>
      <protection locked="0"/>
    </xf>
    <xf numFmtId="0" fontId="2" fillId="0" borderId="0" xfId="1" applyAlignment="1">
      <alignment wrapText="1"/>
    </xf>
    <xf numFmtId="0" fontId="2" fillId="0" borderId="3" xfId="1" applyBorder="1" applyAlignment="1">
      <alignment horizontal="left"/>
    </xf>
    <xf numFmtId="0" fontId="2" fillId="0" borderId="3" xfId="1" applyBorder="1"/>
    <xf numFmtId="0" fontId="2" fillId="0" borderId="11" xfId="1" applyBorder="1" applyAlignment="1">
      <alignment vertical="center" wrapText="1"/>
    </xf>
    <xf numFmtId="0" fontId="2" fillId="0" borderId="12" xfId="1" applyBorder="1" applyAlignment="1">
      <alignment vertical="center"/>
    </xf>
    <xf numFmtId="0" fontId="2" fillId="0" borderId="18" xfId="1" applyBorder="1" applyAlignment="1">
      <alignment vertical="center"/>
    </xf>
    <xf numFmtId="0" fontId="2" fillId="3" borderId="11" xfId="1" applyFill="1" applyBorder="1" applyAlignment="1">
      <alignment horizontal="center" textRotation="90"/>
    </xf>
    <xf numFmtId="0" fontId="2" fillId="0" borderId="8" xfId="1" applyBorder="1" applyAlignment="1">
      <alignment horizontal="center" vertical="center" wrapText="1"/>
    </xf>
    <xf numFmtId="0" fontId="2" fillId="0" borderId="8" xfId="1" applyBorder="1" applyAlignment="1">
      <alignment horizontal="center" vertical="center"/>
    </xf>
    <xf numFmtId="0" fontId="2" fillId="3" borderId="11" xfId="1" applyFill="1" applyBorder="1"/>
    <xf numFmtId="0" fontId="2" fillId="0" borderId="8" xfId="1" applyBorder="1" applyAlignment="1">
      <alignment vertical="center" wrapText="1"/>
    </xf>
    <xf numFmtId="0" fontId="2" fillId="0" borderId="6" xfId="1" applyBorder="1" applyAlignment="1">
      <alignment horizontal="center" vertical="center"/>
    </xf>
    <xf numFmtId="0" fontId="2" fillId="0" borderId="3" xfId="1" applyBorder="1" applyAlignment="1">
      <alignment horizontal="center" vertical="center"/>
    </xf>
    <xf numFmtId="0" fontId="2" fillId="0" borderId="6" xfId="1" applyBorder="1" applyAlignment="1">
      <alignment horizontal="center" vertical="center" wrapText="1"/>
    </xf>
    <xf numFmtId="0" fontId="2" fillId="0" borderId="0" xfId="1" applyAlignment="1">
      <alignment horizontal="center" vertical="center" wrapText="1"/>
    </xf>
    <xf numFmtId="0" fontId="2" fillId="0" borderId="0" xfId="1" applyAlignment="1">
      <alignment vertical="top"/>
    </xf>
    <xf numFmtId="0" fontId="2" fillId="5" borderId="0" xfId="1" applyFill="1"/>
    <xf numFmtId="1" fontId="2" fillId="0" borderId="6" xfId="1" applyNumberFormat="1" applyBorder="1" applyAlignment="1">
      <alignment horizontal="center" vertical="center" wrapText="1"/>
    </xf>
    <xf numFmtId="1" fontId="2" fillId="0" borderId="8" xfId="1" applyNumberFormat="1" applyBorder="1" applyAlignment="1">
      <alignment horizontal="center" vertical="center" wrapText="1"/>
    </xf>
    <xf numFmtId="2" fontId="15" fillId="0" borderId="14" xfId="1" applyNumberFormat="1" applyFont="1" applyBorder="1" applyAlignment="1" applyProtection="1">
      <alignment horizontal="center" vertical="center" wrapText="1"/>
      <protection locked="0"/>
    </xf>
    <xf numFmtId="164" fontId="5" fillId="0" borderId="14" xfId="1" applyNumberFormat="1" applyFont="1" applyBorder="1" applyAlignment="1" applyProtection="1">
      <alignment horizontal="center" vertical="center" wrapText="1"/>
      <protection locked="0"/>
    </xf>
    <xf numFmtId="165" fontId="5" fillId="0" borderId="14" xfId="1" applyNumberFormat="1" applyFont="1" applyBorder="1" applyAlignment="1" applyProtection="1">
      <alignment horizontal="center" vertical="center" wrapText="1"/>
      <protection locked="0"/>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2" fillId="0" borderId="4" xfId="1" applyBorder="1" applyAlignment="1">
      <alignment horizontal="center"/>
    </xf>
    <xf numFmtId="0" fontId="2" fillId="0" borderId="6" xfId="1" applyBorder="1" applyAlignment="1">
      <alignment horizontal="center"/>
    </xf>
    <xf numFmtId="0" fontId="2" fillId="0" borderId="7" xfId="1" applyBorder="1" applyAlignment="1">
      <alignment horizontal="center"/>
    </xf>
    <xf numFmtId="49" fontId="5" fillId="0" borderId="0" xfId="0" applyNumberFormat="1" applyFont="1" applyAlignment="1">
      <alignment vertical="top" wrapText="1"/>
    </xf>
    <xf numFmtId="14" fontId="3" fillId="0" borderId="8" xfId="1" applyNumberFormat="1" applyFont="1" applyBorder="1" applyAlignment="1">
      <alignment horizontal="center" vertical="center" wrapText="1"/>
    </xf>
    <xf numFmtId="14" fontId="3" fillId="0" borderId="11" xfId="1" applyNumberFormat="1" applyFont="1" applyBorder="1" applyAlignment="1">
      <alignment horizontal="center" vertical="center" wrapText="1"/>
    </xf>
    <xf numFmtId="0" fontId="3" fillId="0" borderId="9" xfId="1" applyFont="1" applyBorder="1" applyAlignment="1">
      <alignment horizontal="center" vertical="center"/>
    </xf>
    <xf numFmtId="0" fontId="3" fillId="0" borderId="5" xfId="1" applyFont="1" applyBorder="1" applyAlignment="1">
      <alignment horizontal="center" vertical="center"/>
    </xf>
    <xf numFmtId="0" fontId="3" fillId="0" borderId="10" xfId="1" applyFont="1" applyBorder="1" applyAlignment="1">
      <alignment horizontal="center" vertical="center"/>
    </xf>
    <xf numFmtId="0" fontId="3" fillId="0" borderId="12" xfId="1" applyFont="1" applyBorder="1" applyAlignment="1">
      <alignment horizontal="center" vertical="center"/>
    </xf>
    <xf numFmtId="0" fontId="3" fillId="0" borderId="0" xfId="1" applyFont="1" applyAlignment="1">
      <alignment horizontal="center" vertical="center"/>
    </xf>
    <xf numFmtId="0" fontId="3" fillId="0" borderId="13" xfId="1" applyFont="1" applyBorder="1" applyAlignment="1">
      <alignment horizontal="center" vertical="center"/>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xf numFmtId="0" fontId="3" fillId="0" borderId="8" xfId="1" applyFont="1" applyBorder="1" applyAlignment="1">
      <alignment horizontal="center" vertical="center" wrapText="1"/>
    </xf>
    <xf numFmtId="0" fontId="3" fillId="0" borderId="11" xfId="1" applyFont="1" applyBorder="1" applyAlignment="1">
      <alignment horizontal="center" vertical="center" wrapText="1"/>
    </xf>
  </cellXfs>
  <cellStyles count="6">
    <cellStyle name="Navadno" xfId="0" builtinId="0"/>
    <cellStyle name="Navadno 2" xfId="3" xr:uid="{00000000-0005-0000-0000-000001000000}"/>
    <cellStyle name="Navadno 2 2" xfId="5" xr:uid="{00000000-0005-0000-0000-000002000000}"/>
    <cellStyle name="Navadno 3" xfId="4" xr:uid="{00000000-0005-0000-0000-000003000000}"/>
    <cellStyle name="Navadno 4" xfId="2" xr:uid="{00000000-0005-0000-0000-000004000000}"/>
    <cellStyle name="Standard 2" xfId="1" xr:uid="{00000000-0005-0000-0000-000005000000}"/>
  </cellStyles>
  <dxfs count="0"/>
  <tableStyles count="0" defaultTableStyle="TableStyleMedium2" defaultPivotStyle="PivotStyleLight16"/>
  <colors>
    <mruColors>
      <color rgb="FFFFFF00"/>
      <color rgb="FFCCFFFF"/>
      <color rgb="FFFF8080"/>
      <color rgb="FFBFBFB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 Id="rId8" Type="http://schemas.openxmlformats.org/officeDocument/2006/relationships/worksheet" Target="worksheets/sheet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1980</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29" t="str">
        <f>B4&amp;": "&amp;B5&amp;": "&amp;B6</f>
        <v>SI: 24.01.2026: 1980</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3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3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2">
        <v>18.11597109194096</v>
      </c>
      <c r="F14" s="2" t="s">
        <v>403</v>
      </c>
      <c r="G14" s="2">
        <v>148.57561154076205</v>
      </c>
      <c r="H14" s="2" t="s">
        <v>403</v>
      </c>
      <c r="I14" s="2" t="s">
        <v>403</v>
      </c>
      <c r="J14" s="2" t="s">
        <v>403</v>
      </c>
      <c r="K14" s="2" t="s">
        <v>403</v>
      </c>
      <c r="L14" s="2" t="s">
        <v>403</v>
      </c>
      <c r="M14" s="2">
        <v>0.77850847180063021</v>
      </c>
      <c r="N14" s="2" t="s">
        <v>403</v>
      </c>
      <c r="O14" s="2" t="s">
        <v>403</v>
      </c>
      <c r="P14" s="2" t="s">
        <v>403</v>
      </c>
      <c r="Q14" s="2" t="s">
        <v>403</v>
      </c>
      <c r="R14" s="2" t="s">
        <v>403</v>
      </c>
      <c r="S14" s="2" t="s">
        <v>403</v>
      </c>
      <c r="T14" s="2" t="s">
        <v>403</v>
      </c>
      <c r="U14" s="2" t="s">
        <v>403</v>
      </c>
      <c r="V14" s="2" t="s">
        <v>403</v>
      </c>
      <c r="W14" s="2" t="s">
        <v>403</v>
      </c>
      <c r="X14" s="2" t="s">
        <v>403</v>
      </c>
      <c r="Y14" s="2" t="s">
        <v>403</v>
      </c>
      <c r="Z14" s="2" t="s">
        <v>403</v>
      </c>
      <c r="AA14" s="2" t="s">
        <v>403</v>
      </c>
      <c r="AB14" s="2" t="s">
        <v>403</v>
      </c>
      <c r="AC14" s="2" t="s">
        <v>403</v>
      </c>
      <c r="AD14" s="2" t="s">
        <v>403</v>
      </c>
      <c r="AE14" s="33"/>
      <c r="AF14" s="15" t="s">
        <v>403</v>
      </c>
      <c r="AG14" s="15" t="s">
        <v>403</v>
      </c>
      <c r="AH14" s="15" t="s">
        <v>403</v>
      </c>
      <c r="AI14" s="15" t="s">
        <v>403</v>
      </c>
      <c r="AJ14" s="15" t="s">
        <v>403</v>
      </c>
      <c r="AK14" s="15" t="s">
        <v>403</v>
      </c>
      <c r="AL14" s="22" t="s">
        <v>49</v>
      </c>
    </row>
    <row r="15" spans="1:38" ht="26.25" customHeight="1" thickBot="1" x14ac:dyDescent="0.3">
      <c r="A15" s="41" t="s">
        <v>53</v>
      </c>
      <c r="B15" s="41" t="s">
        <v>54</v>
      </c>
      <c r="C15" s="41" t="s">
        <v>55</v>
      </c>
      <c r="D15" s="42"/>
      <c r="E15" s="2">
        <v>0.10495164482</v>
      </c>
      <c r="F15" s="2" t="s">
        <v>403</v>
      </c>
      <c r="G15" s="2">
        <v>0.36355403441200002</v>
      </c>
      <c r="H15" s="2" t="s">
        <v>403</v>
      </c>
      <c r="I15" s="2" t="s">
        <v>403</v>
      </c>
      <c r="J15" s="2" t="s">
        <v>403</v>
      </c>
      <c r="K15" s="2" t="s">
        <v>403</v>
      </c>
      <c r="L15" s="2" t="s">
        <v>403</v>
      </c>
      <c r="M15" s="2">
        <v>3.4649932416000007E-2</v>
      </c>
      <c r="N15" s="2" t="s">
        <v>403</v>
      </c>
      <c r="O15" s="2" t="s">
        <v>403</v>
      </c>
      <c r="P15" s="2" t="s">
        <v>403</v>
      </c>
      <c r="Q15" s="2" t="s">
        <v>403</v>
      </c>
      <c r="R15" s="2" t="s">
        <v>403</v>
      </c>
      <c r="S15" s="2" t="s">
        <v>403</v>
      </c>
      <c r="T15" s="2" t="s">
        <v>403</v>
      </c>
      <c r="U15" s="2" t="s">
        <v>403</v>
      </c>
      <c r="V15" s="2" t="s">
        <v>403</v>
      </c>
      <c r="W15" s="2" t="s">
        <v>403</v>
      </c>
      <c r="X15" s="2" t="s">
        <v>403</v>
      </c>
      <c r="Y15" s="2" t="s">
        <v>403</v>
      </c>
      <c r="Z15" s="2" t="s">
        <v>403</v>
      </c>
      <c r="AA15" s="2" t="s">
        <v>403</v>
      </c>
      <c r="AB15" s="2" t="s">
        <v>403</v>
      </c>
      <c r="AC15" s="2" t="s">
        <v>403</v>
      </c>
      <c r="AD15" s="2" t="s">
        <v>403</v>
      </c>
      <c r="AE15" s="33"/>
      <c r="AF15" s="15" t="s">
        <v>403</v>
      </c>
      <c r="AG15" s="15" t="s">
        <v>403</v>
      </c>
      <c r="AH15" s="15" t="s">
        <v>403</v>
      </c>
      <c r="AI15" s="15" t="s">
        <v>403</v>
      </c>
      <c r="AJ15" s="15" t="s">
        <v>403</v>
      </c>
      <c r="AK15" s="15" t="s">
        <v>403</v>
      </c>
      <c r="AL15" s="22" t="s">
        <v>49</v>
      </c>
    </row>
    <row r="16" spans="1:38" ht="26.25" customHeight="1" thickBot="1" x14ac:dyDescent="0.3">
      <c r="A16" s="41" t="s">
        <v>53</v>
      </c>
      <c r="B16" s="41" t="s">
        <v>56</v>
      </c>
      <c r="C16" s="41" t="s">
        <v>57</v>
      </c>
      <c r="D16" s="42"/>
      <c r="E16" s="2" t="s">
        <v>404</v>
      </c>
      <c r="F16" s="2" t="s">
        <v>403</v>
      </c>
      <c r="G16" s="2" t="s">
        <v>404</v>
      </c>
      <c r="H16" s="2" t="s">
        <v>403</v>
      </c>
      <c r="I16" s="2" t="s">
        <v>403</v>
      </c>
      <c r="J16" s="2" t="s">
        <v>403</v>
      </c>
      <c r="K16" s="2" t="s">
        <v>403</v>
      </c>
      <c r="L16" s="2" t="s">
        <v>403</v>
      </c>
      <c r="M16" s="2" t="s">
        <v>404</v>
      </c>
      <c r="N16" s="2" t="s">
        <v>403</v>
      </c>
      <c r="O16" s="2" t="s">
        <v>403</v>
      </c>
      <c r="P16" s="2" t="s">
        <v>403</v>
      </c>
      <c r="Q16" s="2" t="s">
        <v>403</v>
      </c>
      <c r="R16" s="2" t="s">
        <v>403</v>
      </c>
      <c r="S16" s="2" t="s">
        <v>403</v>
      </c>
      <c r="T16" s="2" t="s">
        <v>403</v>
      </c>
      <c r="U16" s="2" t="s">
        <v>403</v>
      </c>
      <c r="V16" s="2" t="s">
        <v>403</v>
      </c>
      <c r="W16" s="2" t="s">
        <v>403</v>
      </c>
      <c r="X16" s="2" t="s">
        <v>403</v>
      </c>
      <c r="Y16" s="2" t="s">
        <v>403</v>
      </c>
      <c r="Z16" s="2" t="s">
        <v>403</v>
      </c>
      <c r="AA16" s="2" t="s">
        <v>403</v>
      </c>
      <c r="AB16" s="2" t="s">
        <v>403</v>
      </c>
      <c r="AC16" s="2" t="s">
        <v>403</v>
      </c>
      <c r="AD16" s="2" t="s">
        <v>403</v>
      </c>
      <c r="AE16" s="33"/>
      <c r="AF16" s="15" t="s">
        <v>403</v>
      </c>
      <c r="AG16" s="15" t="s">
        <v>403</v>
      </c>
      <c r="AH16" s="15" t="s">
        <v>403</v>
      </c>
      <c r="AI16" s="15" t="s">
        <v>403</v>
      </c>
      <c r="AJ16" s="15" t="s">
        <v>403</v>
      </c>
      <c r="AK16" s="15" t="s">
        <v>403</v>
      </c>
      <c r="AL16" s="22" t="s">
        <v>49</v>
      </c>
    </row>
    <row r="17" spans="1:38" ht="26.25" customHeight="1" thickBot="1" x14ac:dyDescent="0.3">
      <c r="A17" s="41" t="s">
        <v>53</v>
      </c>
      <c r="B17" s="41" t="s">
        <v>58</v>
      </c>
      <c r="C17" s="41" t="s">
        <v>59</v>
      </c>
      <c r="D17" s="42"/>
      <c r="E17" s="2">
        <v>2.6296290244499998</v>
      </c>
      <c r="F17" s="2" t="s">
        <v>403</v>
      </c>
      <c r="G17" s="2">
        <v>9.9964603106080006</v>
      </c>
      <c r="H17" s="2" t="s">
        <v>403</v>
      </c>
      <c r="I17" s="2" t="s">
        <v>403</v>
      </c>
      <c r="J17" s="2" t="s">
        <v>403</v>
      </c>
      <c r="K17" s="2" t="s">
        <v>403</v>
      </c>
      <c r="L17" s="2" t="s">
        <v>403</v>
      </c>
      <c r="M17" s="2">
        <v>5.4660799685499999</v>
      </c>
      <c r="N17" s="2" t="s">
        <v>403</v>
      </c>
      <c r="O17" s="2" t="s">
        <v>403</v>
      </c>
      <c r="P17" s="2" t="s">
        <v>403</v>
      </c>
      <c r="Q17" s="2" t="s">
        <v>403</v>
      </c>
      <c r="R17" s="2" t="s">
        <v>403</v>
      </c>
      <c r="S17" s="2" t="s">
        <v>403</v>
      </c>
      <c r="T17" s="2" t="s">
        <v>403</v>
      </c>
      <c r="U17" s="2" t="s">
        <v>403</v>
      </c>
      <c r="V17" s="2" t="s">
        <v>403</v>
      </c>
      <c r="W17" s="2" t="s">
        <v>403</v>
      </c>
      <c r="X17" s="2" t="s">
        <v>403</v>
      </c>
      <c r="Y17" s="2" t="s">
        <v>403</v>
      </c>
      <c r="Z17" s="2" t="s">
        <v>403</v>
      </c>
      <c r="AA17" s="2" t="s">
        <v>403</v>
      </c>
      <c r="AB17" s="2" t="s">
        <v>403</v>
      </c>
      <c r="AC17" s="2" t="s">
        <v>403</v>
      </c>
      <c r="AD17" s="2" t="s">
        <v>403</v>
      </c>
      <c r="AE17" s="33"/>
      <c r="AF17" s="15" t="s">
        <v>403</v>
      </c>
      <c r="AG17" s="15" t="s">
        <v>403</v>
      </c>
      <c r="AH17" s="15" t="s">
        <v>403</v>
      </c>
      <c r="AI17" s="15" t="s">
        <v>403</v>
      </c>
      <c r="AJ17" s="15" t="s">
        <v>403</v>
      </c>
      <c r="AK17" s="15" t="s">
        <v>403</v>
      </c>
      <c r="AL17" s="22" t="s">
        <v>49</v>
      </c>
    </row>
    <row r="18" spans="1:38" ht="26.25" customHeight="1" thickBot="1" x14ac:dyDescent="0.3">
      <c r="A18" s="41" t="s">
        <v>53</v>
      </c>
      <c r="B18" s="41" t="s">
        <v>60</v>
      </c>
      <c r="C18" s="41" t="s">
        <v>61</v>
      </c>
      <c r="D18" s="42"/>
      <c r="E18" s="2">
        <v>0.88078570784999999</v>
      </c>
      <c r="F18" s="2" t="s">
        <v>403</v>
      </c>
      <c r="G18" s="2">
        <v>5.7524216858694999</v>
      </c>
      <c r="H18" s="2" t="s">
        <v>403</v>
      </c>
      <c r="I18" s="2" t="s">
        <v>403</v>
      </c>
      <c r="J18" s="2" t="s">
        <v>403</v>
      </c>
      <c r="K18" s="2" t="s">
        <v>403</v>
      </c>
      <c r="L18" s="2" t="s">
        <v>403</v>
      </c>
      <c r="M18" s="2">
        <v>1.7968143578</v>
      </c>
      <c r="N18" s="2" t="s">
        <v>403</v>
      </c>
      <c r="O18" s="2" t="s">
        <v>403</v>
      </c>
      <c r="P18" s="2" t="s">
        <v>403</v>
      </c>
      <c r="Q18" s="2" t="s">
        <v>403</v>
      </c>
      <c r="R18" s="2" t="s">
        <v>403</v>
      </c>
      <c r="S18" s="2" t="s">
        <v>403</v>
      </c>
      <c r="T18" s="2" t="s">
        <v>403</v>
      </c>
      <c r="U18" s="2" t="s">
        <v>403</v>
      </c>
      <c r="V18" s="2" t="s">
        <v>403</v>
      </c>
      <c r="W18" s="2" t="s">
        <v>403</v>
      </c>
      <c r="X18" s="2" t="s">
        <v>403</v>
      </c>
      <c r="Y18" s="2" t="s">
        <v>403</v>
      </c>
      <c r="Z18" s="2" t="s">
        <v>403</v>
      </c>
      <c r="AA18" s="2" t="s">
        <v>403</v>
      </c>
      <c r="AB18" s="2" t="s">
        <v>403</v>
      </c>
      <c r="AC18" s="2" t="s">
        <v>403</v>
      </c>
      <c r="AD18" s="2" t="s">
        <v>403</v>
      </c>
      <c r="AE18" s="33"/>
      <c r="AF18" s="15" t="s">
        <v>403</v>
      </c>
      <c r="AG18" s="15" t="s">
        <v>403</v>
      </c>
      <c r="AH18" s="15" t="s">
        <v>403</v>
      </c>
      <c r="AI18" s="15" t="s">
        <v>403</v>
      </c>
      <c r="AJ18" s="15" t="s">
        <v>403</v>
      </c>
      <c r="AK18" s="15" t="s">
        <v>403</v>
      </c>
      <c r="AL18" s="22" t="s">
        <v>49</v>
      </c>
    </row>
    <row r="19" spans="1:38" ht="26.25" customHeight="1" thickBot="1" x14ac:dyDescent="0.3">
      <c r="A19" s="41" t="s">
        <v>53</v>
      </c>
      <c r="B19" s="41" t="s">
        <v>62</v>
      </c>
      <c r="C19" s="41" t="s">
        <v>63</v>
      </c>
      <c r="D19" s="42"/>
      <c r="E19" s="2">
        <v>1.6580450277400003</v>
      </c>
      <c r="F19" s="2" t="s">
        <v>403</v>
      </c>
      <c r="G19" s="2">
        <v>4.0487039488795</v>
      </c>
      <c r="H19" s="2" t="s">
        <v>403</v>
      </c>
      <c r="I19" s="2" t="s">
        <v>403</v>
      </c>
      <c r="J19" s="2" t="s">
        <v>403</v>
      </c>
      <c r="K19" s="2" t="s">
        <v>403</v>
      </c>
      <c r="L19" s="2" t="s">
        <v>403</v>
      </c>
      <c r="M19" s="2">
        <v>0.54208527263000006</v>
      </c>
      <c r="N19" s="2" t="s">
        <v>403</v>
      </c>
      <c r="O19" s="2" t="s">
        <v>403</v>
      </c>
      <c r="P19" s="2" t="s">
        <v>403</v>
      </c>
      <c r="Q19" s="2" t="s">
        <v>403</v>
      </c>
      <c r="R19" s="2" t="s">
        <v>403</v>
      </c>
      <c r="S19" s="2" t="s">
        <v>403</v>
      </c>
      <c r="T19" s="2" t="s">
        <v>403</v>
      </c>
      <c r="U19" s="2" t="s">
        <v>403</v>
      </c>
      <c r="V19" s="2" t="s">
        <v>403</v>
      </c>
      <c r="W19" s="2" t="s">
        <v>403</v>
      </c>
      <c r="X19" s="2" t="s">
        <v>403</v>
      </c>
      <c r="Y19" s="2" t="s">
        <v>403</v>
      </c>
      <c r="Z19" s="2" t="s">
        <v>403</v>
      </c>
      <c r="AA19" s="2" t="s">
        <v>403</v>
      </c>
      <c r="AB19" s="2" t="s">
        <v>403</v>
      </c>
      <c r="AC19" s="2" t="s">
        <v>403</v>
      </c>
      <c r="AD19" s="2" t="s">
        <v>403</v>
      </c>
      <c r="AE19" s="33"/>
      <c r="AF19" s="15" t="s">
        <v>403</v>
      </c>
      <c r="AG19" s="15" t="s">
        <v>403</v>
      </c>
      <c r="AH19" s="15" t="s">
        <v>403</v>
      </c>
      <c r="AI19" s="15" t="s">
        <v>403</v>
      </c>
      <c r="AJ19" s="15" t="s">
        <v>403</v>
      </c>
      <c r="AK19" s="15" t="s">
        <v>403</v>
      </c>
      <c r="AL19" s="22" t="s">
        <v>49</v>
      </c>
    </row>
    <row r="20" spans="1:38" ht="26.25" customHeight="1" thickBot="1" x14ac:dyDescent="0.3">
      <c r="A20" s="41" t="s">
        <v>53</v>
      </c>
      <c r="B20" s="41" t="s">
        <v>64</v>
      </c>
      <c r="C20" s="41" t="s">
        <v>65</v>
      </c>
      <c r="D20" s="42"/>
      <c r="E20" s="2">
        <v>1.4554606484000001</v>
      </c>
      <c r="F20" s="2" t="s">
        <v>403</v>
      </c>
      <c r="G20" s="2">
        <v>6.4223234696420004</v>
      </c>
      <c r="H20" s="2" t="s">
        <v>403</v>
      </c>
      <c r="I20" s="2" t="s">
        <v>403</v>
      </c>
      <c r="J20" s="2" t="s">
        <v>403</v>
      </c>
      <c r="K20" s="2" t="s">
        <v>403</v>
      </c>
      <c r="L20" s="2" t="s">
        <v>403</v>
      </c>
      <c r="M20" s="2">
        <v>1.2597412834000001</v>
      </c>
      <c r="N20" s="2" t="s">
        <v>403</v>
      </c>
      <c r="O20" s="2" t="s">
        <v>403</v>
      </c>
      <c r="P20" s="2" t="s">
        <v>403</v>
      </c>
      <c r="Q20" s="2" t="s">
        <v>403</v>
      </c>
      <c r="R20" s="2" t="s">
        <v>403</v>
      </c>
      <c r="S20" s="2" t="s">
        <v>403</v>
      </c>
      <c r="T20" s="2" t="s">
        <v>403</v>
      </c>
      <c r="U20" s="2" t="s">
        <v>403</v>
      </c>
      <c r="V20" s="2" t="s">
        <v>403</v>
      </c>
      <c r="W20" s="2" t="s">
        <v>403</v>
      </c>
      <c r="X20" s="2" t="s">
        <v>403</v>
      </c>
      <c r="Y20" s="2" t="s">
        <v>403</v>
      </c>
      <c r="Z20" s="2" t="s">
        <v>403</v>
      </c>
      <c r="AA20" s="2" t="s">
        <v>403</v>
      </c>
      <c r="AB20" s="2" t="s">
        <v>403</v>
      </c>
      <c r="AC20" s="2" t="s">
        <v>403</v>
      </c>
      <c r="AD20" s="2" t="s">
        <v>403</v>
      </c>
      <c r="AE20" s="33"/>
      <c r="AF20" s="15" t="s">
        <v>403</v>
      </c>
      <c r="AG20" s="15" t="s">
        <v>403</v>
      </c>
      <c r="AH20" s="15" t="s">
        <v>403</v>
      </c>
      <c r="AI20" s="15" t="s">
        <v>403</v>
      </c>
      <c r="AJ20" s="15" t="s">
        <v>403</v>
      </c>
      <c r="AK20" s="15" t="s">
        <v>403</v>
      </c>
      <c r="AL20" s="22" t="s">
        <v>49</v>
      </c>
    </row>
    <row r="21" spans="1:38" ht="26.25" customHeight="1" thickBot="1" x14ac:dyDescent="0.3">
      <c r="A21" s="41" t="s">
        <v>53</v>
      </c>
      <c r="B21" s="41" t="s">
        <v>66</v>
      </c>
      <c r="C21" s="41" t="s">
        <v>67</v>
      </c>
      <c r="D21" s="42"/>
      <c r="E21" s="2">
        <v>1.1614896748700001</v>
      </c>
      <c r="F21" s="2" t="s">
        <v>403</v>
      </c>
      <c r="G21" s="2">
        <v>4.0206614487585002</v>
      </c>
      <c r="H21" s="2" t="s">
        <v>403</v>
      </c>
      <c r="I21" s="2" t="s">
        <v>403</v>
      </c>
      <c r="J21" s="2" t="s">
        <v>403</v>
      </c>
      <c r="K21" s="2" t="s">
        <v>403</v>
      </c>
      <c r="L21" s="2" t="s">
        <v>403</v>
      </c>
      <c r="M21" s="2">
        <v>0.34499092594000003</v>
      </c>
      <c r="N21" s="2" t="s">
        <v>403</v>
      </c>
      <c r="O21" s="2" t="s">
        <v>403</v>
      </c>
      <c r="P21" s="2" t="s">
        <v>403</v>
      </c>
      <c r="Q21" s="2" t="s">
        <v>403</v>
      </c>
      <c r="R21" s="2" t="s">
        <v>403</v>
      </c>
      <c r="S21" s="2" t="s">
        <v>403</v>
      </c>
      <c r="T21" s="2" t="s">
        <v>403</v>
      </c>
      <c r="U21" s="2" t="s">
        <v>403</v>
      </c>
      <c r="V21" s="2" t="s">
        <v>403</v>
      </c>
      <c r="W21" s="2" t="s">
        <v>403</v>
      </c>
      <c r="X21" s="2" t="s">
        <v>403</v>
      </c>
      <c r="Y21" s="2" t="s">
        <v>403</v>
      </c>
      <c r="Z21" s="2" t="s">
        <v>403</v>
      </c>
      <c r="AA21" s="2" t="s">
        <v>403</v>
      </c>
      <c r="AB21" s="2" t="s">
        <v>403</v>
      </c>
      <c r="AC21" s="2" t="s">
        <v>403</v>
      </c>
      <c r="AD21" s="2" t="s">
        <v>403</v>
      </c>
      <c r="AE21" s="33"/>
      <c r="AF21" s="15" t="s">
        <v>403</v>
      </c>
      <c r="AG21" s="15" t="s">
        <v>403</v>
      </c>
      <c r="AH21" s="15" t="s">
        <v>403</v>
      </c>
      <c r="AI21" s="15" t="s">
        <v>403</v>
      </c>
      <c r="AJ21" s="15" t="s">
        <v>403</v>
      </c>
      <c r="AK21" s="15" t="s">
        <v>403</v>
      </c>
      <c r="AL21" s="22" t="s">
        <v>49</v>
      </c>
    </row>
    <row r="22" spans="1:38" ht="26.25" customHeight="1" thickBot="1" x14ac:dyDescent="0.3">
      <c r="A22" s="41" t="s">
        <v>53</v>
      </c>
      <c r="B22" s="44" t="s">
        <v>68</v>
      </c>
      <c r="C22" s="41" t="s">
        <v>69</v>
      </c>
      <c r="D22" s="42"/>
      <c r="E22" s="2">
        <v>1.6607409655491572</v>
      </c>
      <c r="F22" s="2" t="s">
        <v>403</v>
      </c>
      <c r="G22" s="2">
        <v>1.2920805359657255</v>
      </c>
      <c r="H22" s="2" t="s">
        <v>403</v>
      </c>
      <c r="I22" s="2" t="s">
        <v>403</v>
      </c>
      <c r="J22" s="2" t="s">
        <v>403</v>
      </c>
      <c r="K22" s="2" t="s">
        <v>403</v>
      </c>
      <c r="L22" s="2" t="s">
        <v>403</v>
      </c>
      <c r="M22" s="2">
        <v>2.2020160825895503</v>
      </c>
      <c r="N22" s="2" t="s">
        <v>403</v>
      </c>
      <c r="O22" s="2" t="s">
        <v>403</v>
      </c>
      <c r="P22" s="2" t="s">
        <v>403</v>
      </c>
      <c r="Q22" s="2" t="s">
        <v>403</v>
      </c>
      <c r="R22" s="2" t="s">
        <v>403</v>
      </c>
      <c r="S22" s="2" t="s">
        <v>403</v>
      </c>
      <c r="T22" s="2" t="s">
        <v>403</v>
      </c>
      <c r="U22" s="2" t="s">
        <v>403</v>
      </c>
      <c r="V22" s="2" t="s">
        <v>403</v>
      </c>
      <c r="W22" s="2" t="s">
        <v>403</v>
      </c>
      <c r="X22" s="2" t="s">
        <v>403</v>
      </c>
      <c r="Y22" s="2" t="s">
        <v>403</v>
      </c>
      <c r="Z22" s="2" t="s">
        <v>403</v>
      </c>
      <c r="AA22" s="2" t="s">
        <v>403</v>
      </c>
      <c r="AB22" s="2" t="s">
        <v>403</v>
      </c>
      <c r="AC22" s="2" t="s">
        <v>403</v>
      </c>
      <c r="AD22" s="2" t="s">
        <v>403</v>
      </c>
      <c r="AE22" s="33"/>
      <c r="AF22" s="15" t="s">
        <v>403</v>
      </c>
      <c r="AG22" s="15" t="s">
        <v>403</v>
      </c>
      <c r="AH22" s="15" t="s">
        <v>403</v>
      </c>
      <c r="AI22" s="15" t="s">
        <v>403</v>
      </c>
      <c r="AJ22" s="15" t="s">
        <v>403</v>
      </c>
      <c r="AK22" s="15" t="s">
        <v>403</v>
      </c>
      <c r="AL22" s="22" t="s">
        <v>49</v>
      </c>
    </row>
    <row r="23" spans="1:38" ht="27" customHeight="1" thickBot="1" x14ac:dyDescent="0.3">
      <c r="A23" s="41" t="s">
        <v>70</v>
      </c>
      <c r="B23" s="44" t="s">
        <v>368</v>
      </c>
      <c r="C23" s="41" t="s">
        <v>364</v>
      </c>
      <c r="D23" s="69"/>
      <c r="E23" s="2">
        <v>1.468305</v>
      </c>
      <c r="F23" s="2" t="s">
        <v>403</v>
      </c>
      <c r="G23" s="2" t="s">
        <v>406</v>
      </c>
      <c r="H23" s="2" t="s">
        <v>403</v>
      </c>
      <c r="I23" s="2" t="s">
        <v>403</v>
      </c>
      <c r="J23" s="2" t="s">
        <v>403</v>
      </c>
      <c r="K23" s="2" t="s">
        <v>403</v>
      </c>
      <c r="L23" s="2" t="s">
        <v>403</v>
      </c>
      <c r="M23" s="2">
        <v>0.48482999999999993</v>
      </c>
      <c r="N23" s="2" t="s">
        <v>403</v>
      </c>
      <c r="O23" s="2" t="s">
        <v>403</v>
      </c>
      <c r="P23" s="2" t="s">
        <v>403</v>
      </c>
      <c r="Q23" s="2" t="s">
        <v>403</v>
      </c>
      <c r="R23" s="2" t="s">
        <v>403</v>
      </c>
      <c r="S23" s="2" t="s">
        <v>403</v>
      </c>
      <c r="T23" s="2" t="s">
        <v>403</v>
      </c>
      <c r="U23" s="2" t="s">
        <v>403</v>
      </c>
      <c r="V23" s="2" t="s">
        <v>403</v>
      </c>
      <c r="W23" s="2" t="s">
        <v>403</v>
      </c>
      <c r="X23" s="2" t="s">
        <v>403</v>
      </c>
      <c r="Y23" s="2" t="s">
        <v>403</v>
      </c>
      <c r="Z23" s="2" t="s">
        <v>403</v>
      </c>
      <c r="AA23" s="2" t="s">
        <v>403</v>
      </c>
      <c r="AB23" s="2" t="s">
        <v>403</v>
      </c>
      <c r="AC23" s="2" t="s">
        <v>403</v>
      </c>
      <c r="AD23" s="2" t="s">
        <v>403</v>
      </c>
      <c r="AE23" s="33"/>
      <c r="AF23" s="15" t="s">
        <v>403</v>
      </c>
      <c r="AG23" s="15" t="s">
        <v>403</v>
      </c>
      <c r="AH23" s="15" t="s">
        <v>403</v>
      </c>
      <c r="AI23" s="15" t="s">
        <v>403</v>
      </c>
      <c r="AJ23" s="15" t="s">
        <v>403</v>
      </c>
      <c r="AK23" s="15" t="s">
        <v>403</v>
      </c>
      <c r="AL23" s="22" t="s">
        <v>49</v>
      </c>
    </row>
    <row r="24" spans="1:38" ht="26.25" customHeight="1" thickBot="1" x14ac:dyDescent="0.3">
      <c r="A24" s="45" t="s">
        <v>53</v>
      </c>
      <c r="B24" s="44" t="s">
        <v>71</v>
      </c>
      <c r="C24" s="41" t="s">
        <v>72</v>
      </c>
      <c r="D24" s="42"/>
      <c r="E24" s="2">
        <v>8.0315765124580221</v>
      </c>
      <c r="F24" s="2" t="s">
        <v>403</v>
      </c>
      <c r="G24" s="2">
        <v>22.604579860336528</v>
      </c>
      <c r="H24" s="2" t="s">
        <v>403</v>
      </c>
      <c r="I24" s="2" t="s">
        <v>403</v>
      </c>
      <c r="J24" s="2" t="s">
        <v>403</v>
      </c>
      <c r="K24" s="2" t="s">
        <v>403</v>
      </c>
      <c r="L24" s="2" t="s">
        <v>403</v>
      </c>
      <c r="M24" s="2">
        <v>5.9786634181814406</v>
      </c>
      <c r="N24" s="2" t="s">
        <v>403</v>
      </c>
      <c r="O24" s="2" t="s">
        <v>403</v>
      </c>
      <c r="P24" s="2" t="s">
        <v>403</v>
      </c>
      <c r="Q24" s="2" t="s">
        <v>403</v>
      </c>
      <c r="R24" s="2" t="s">
        <v>403</v>
      </c>
      <c r="S24" s="2" t="s">
        <v>403</v>
      </c>
      <c r="T24" s="2" t="s">
        <v>403</v>
      </c>
      <c r="U24" s="2" t="s">
        <v>403</v>
      </c>
      <c r="V24" s="2" t="s">
        <v>403</v>
      </c>
      <c r="W24" s="2" t="s">
        <v>403</v>
      </c>
      <c r="X24" s="2" t="s">
        <v>403</v>
      </c>
      <c r="Y24" s="2" t="s">
        <v>403</v>
      </c>
      <c r="Z24" s="2" t="s">
        <v>403</v>
      </c>
      <c r="AA24" s="2" t="s">
        <v>403</v>
      </c>
      <c r="AB24" s="2" t="s">
        <v>403</v>
      </c>
      <c r="AC24" s="2" t="s">
        <v>403</v>
      </c>
      <c r="AD24" s="2" t="s">
        <v>403</v>
      </c>
      <c r="AE24" s="33"/>
      <c r="AF24" s="15" t="s">
        <v>403</v>
      </c>
      <c r="AG24" s="15" t="s">
        <v>403</v>
      </c>
      <c r="AH24" s="15" t="s">
        <v>403</v>
      </c>
      <c r="AI24" s="15" t="s">
        <v>403</v>
      </c>
      <c r="AJ24" s="15" t="s">
        <v>403</v>
      </c>
      <c r="AK24" s="15" t="s">
        <v>403</v>
      </c>
      <c r="AL24" s="22" t="s">
        <v>49</v>
      </c>
    </row>
    <row r="25" spans="1:38" ht="26.25" customHeight="1" thickBot="1" x14ac:dyDescent="0.3">
      <c r="A25" s="41" t="s">
        <v>73</v>
      </c>
      <c r="B25" s="44" t="s">
        <v>74</v>
      </c>
      <c r="C25" s="44" t="s">
        <v>75</v>
      </c>
      <c r="D25" s="42"/>
      <c r="E25" s="2">
        <v>5.9379084999999998E-2</v>
      </c>
      <c r="F25" s="2" t="s">
        <v>403</v>
      </c>
      <c r="G25" s="2">
        <v>3.9181799999999994E-3</v>
      </c>
      <c r="H25" s="2" t="s">
        <v>403</v>
      </c>
      <c r="I25" s="2" t="s">
        <v>403</v>
      </c>
      <c r="J25" s="2" t="s">
        <v>403</v>
      </c>
      <c r="K25" s="2" t="s">
        <v>403</v>
      </c>
      <c r="L25" s="2" t="s">
        <v>403</v>
      </c>
      <c r="M25" s="2">
        <v>5.5367614999999995E-2</v>
      </c>
      <c r="N25" s="2" t="s">
        <v>403</v>
      </c>
      <c r="O25" s="2" t="s">
        <v>403</v>
      </c>
      <c r="P25" s="2" t="s">
        <v>403</v>
      </c>
      <c r="Q25" s="2" t="s">
        <v>403</v>
      </c>
      <c r="R25" s="2" t="s">
        <v>403</v>
      </c>
      <c r="S25" s="2" t="s">
        <v>403</v>
      </c>
      <c r="T25" s="2" t="s">
        <v>403</v>
      </c>
      <c r="U25" s="2" t="s">
        <v>403</v>
      </c>
      <c r="V25" s="2" t="s">
        <v>403</v>
      </c>
      <c r="W25" s="2" t="s">
        <v>403</v>
      </c>
      <c r="X25" s="2" t="s">
        <v>403</v>
      </c>
      <c r="Y25" s="2" t="s">
        <v>403</v>
      </c>
      <c r="Z25" s="2" t="s">
        <v>403</v>
      </c>
      <c r="AA25" s="2" t="s">
        <v>403</v>
      </c>
      <c r="AB25" s="2" t="s">
        <v>403</v>
      </c>
      <c r="AC25" s="2" t="s">
        <v>403</v>
      </c>
      <c r="AD25" s="2" t="s">
        <v>403</v>
      </c>
      <c r="AE25" s="33"/>
      <c r="AF25" s="15" t="s">
        <v>403</v>
      </c>
      <c r="AG25" s="15" t="s">
        <v>403</v>
      </c>
      <c r="AH25" s="15" t="s">
        <v>403</v>
      </c>
      <c r="AI25" s="15" t="s">
        <v>403</v>
      </c>
      <c r="AJ25" s="15" t="s">
        <v>403</v>
      </c>
      <c r="AK25" s="15" t="s">
        <v>403</v>
      </c>
      <c r="AL25" s="22" t="s">
        <v>49</v>
      </c>
    </row>
    <row r="26" spans="1:38" ht="26.25" customHeight="1" thickBot="1" x14ac:dyDescent="0.3">
      <c r="A26" s="41" t="s">
        <v>73</v>
      </c>
      <c r="B26" s="41" t="s">
        <v>76</v>
      </c>
      <c r="C26" s="41" t="s">
        <v>77</v>
      </c>
      <c r="D26" s="42"/>
      <c r="E26" s="15">
        <v>7.6800000000000002E-4</v>
      </c>
      <c r="F26" s="15" t="s">
        <v>403</v>
      </c>
      <c r="G26" s="15">
        <v>1.92E-4</v>
      </c>
      <c r="H26" s="15" t="s">
        <v>403</v>
      </c>
      <c r="I26" s="15" t="s">
        <v>403</v>
      </c>
      <c r="J26" s="15" t="s">
        <v>403</v>
      </c>
      <c r="K26" s="15" t="s">
        <v>403</v>
      </c>
      <c r="L26" s="15" t="s">
        <v>403</v>
      </c>
      <c r="M26" s="15">
        <v>0.23039999999999999</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3">
      <c r="A27" s="41" t="s">
        <v>426</v>
      </c>
      <c r="B27" s="41" t="s">
        <v>427</v>
      </c>
      <c r="C27" s="41" t="s">
        <v>428</v>
      </c>
      <c r="D27" s="42"/>
      <c r="E27" s="15">
        <v>11.777078787784005</v>
      </c>
      <c r="F27" s="15" t="s">
        <v>403</v>
      </c>
      <c r="G27" s="15">
        <v>1.1282081540155651</v>
      </c>
      <c r="H27" s="15" t="s">
        <v>403</v>
      </c>
      <c r="I27" s="15" t="s">
        <v>403</v>
      </c>
      <c r="J27" s="15" t="s">
        <v>403</v>
      </c>
      <c r="K27" s="15" t="s">
        <v>403</v>
      </c>
      <c r="L27" s="15" t="s">
        <v>403</v>
      </c>
      <c r="M27" s="15">
        <v>160.93292979109412</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3">
      <c r="A28" s="41" t="s">
        <v>426</v>
      </c>
      <c r="B28" s="41" t="s">
        <v>429</v>
      </c>
      <c r="C28" s="41" t="s">
        <v>430</v>
      </c>
      <c r="D28" s="42"/>
      <c r="E28" s="15">
        <v>0.27159735935229967</v>
      </c>
      <c r="F28" s="15" t="s">
        <v>403</v>
      </c>
      <c r="G28" s="15">
        <v>0.19148093056343474</v>
      </c>
      <c r="H28" s="15" t="s">
        <v>403</v>
      </c>
      <c r="I28" s="15" t="s">
        <v>403</v>
      </c>
      <c r="J28" s="15" t="s">
        <v>403</v>
      </c>
      <c r="K28" s="15" t="s">
        <v>403</v>
      </c>
      <c r="L28" s="15" t="s">
        <v>403</v>
      </c>
      <c r="M28" s="15">
        <v>0.81877456521688841</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3">
      <c r="A29" s="41" t="s">
        <v>426</v>
      </c>
      <c r="B29" s="41" t="s">
        <v>431</v>
      </c>
      <c r="C29" s="41" t="s">
        <v>432</v>
      </c>
      <c r="D29" s="42"/>
      <c r="E29" s="15">
        <v>4.5348724522854633</v>
      </c>
      <c r="F29" s="15" t="s">
        <v>403</v>
      </c>
      <c r="G29" s="15">
        <v>2.1171396182341105</v>
      </c>
      <c r="H29" s="15" t="s">
        <v>403</v>
      </c>
      <c r="I29" s="15" t="s">
        <v>403</v>
      </c>
      <c r="J29" s="15" t="s">
        <v>403</v>
      </c>
      <c r="K29" s="15" t="s">
        <v>403</v>
      </c>
      <c r="L29" s="15" t="s">
        <v>403</v>
      </c>
      <c r="M29" s="15">
        <v>1.0625290604698436</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3">
      <c r="A30" s="41" t="s">
        <v>426</v>
      </c>
      <c r="B30" s="41" t="s">
        <v>433</v>
      </c>
      <c r="C30" s="41" t="s">
        <v>434</v>
      </c>
      <c r="D30" s="42"/>
      <c r="E30" s="15">
        <v>3.1190103587781088E-2</v>
      </c>
      <c r="F30" s="15" t="s">
        <v>403</v>
      </c>
      <c r="G30" s="15">
        <v>9.2816443409399988E-3</v>
      </c>
      <c r="H30" s="15" t="s">
        <v>403</v>
      </c>
      <c r="I30" s="15" t="s">
        <v>403</v>
      </c>
      <c r="J30" s="15" t="s">
        <v>403</v>
      </c>
      <c r="K30" s="15" t="s">
        <v>403</v>
      </c>
      <c r="L30" s="15" t="s">
        <v>403</v>
      </c>
      <c r="M30" s="15">
        <v>2.5780434219776946</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3">
      <c r="A31" s="41" t="s">
        <v>426</v>
      </c>
      <c r="B31" s="41" t="s">
        <v>435</v>
      </c>
      <c r="C31" s="41" t="s">
        <v>436</v>
      </c>
      <c r="D31" s="42"/>
      <c r="E31" s="15" t="s">
        <v>405</v>
      </c>
      <c r="F31" s="15" t="s">
        <v>403</v>
      </c>
      <c r="G31" s="15" t="s">
        <v>405</v>
      </c>
      <c r="H31" s="15" t="s">
        <v>403</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3">
      <c r="A32" s="41" t="s">
        <v>426</v>
      </c>
      <c r="B32" s="41" t="s">
        <v>437</v>
      </c>
      <c r="C32" s="41" t="s">
        <v>438</v>
      </c>
      <c r="D32" s="42"/>
      <c r="E32" s="15" t="s">
        <v>405</v>
      </c>
      <c r="F32" s="15" t="s">
        <v>403</v>
      </c>
      <c r="G32" s="15" t="s">
        <v>405</v>
      </c>
      <c r="H32" s="15" t="s">
        <v>403</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3">
      <c r="A33" s="41" t="s">
        <v>426</v>
      </c>
      <c r="B33" s="41" t="s">
        <v>439</v>
      </c>
      <c r="C33" s="41" t="s">
        <v>440</v>
      </c>
      <c r="D33" s="42"/>
      <c r="E33" s="15" t="s">
        <v>405</v>
      </c>
      <c r="F33" s="15" t="s">
        <v>403</v>
      </c>
      <c r="G33" s="15" t="s">
        <v>405</v>
      </c>
      <c r="H33" s="15" t="s">
        <v>403</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3">
      <c r="A34" s="41" t="s">
        <v>70</v>
      </c>
      <c r="B34" s="41" t="s">
        <v>78</v>
      </c>
      <c r="C34" s="41" t="s">
        <v>79</v>
      </c>
      <c r="D34" s="42"/>
      <c r="E34" s="15">
        <v>1.1415698481599998</v>
      </c>
      <c r="F34" s="15" t="s">
        <v>403</v>
      </c>
      <c r="G34" s="15">
        <v>0.21844023039999999</v>
      </c>
      <c r="H34" s="15" t="s">
        <v>403</v>
      </c>
      <c r="I34" s="15" t="s">
        <v>403</v>
      </c>
      <c r="J34" s="15" t="s">
        <v>403</v>
      </c>
      <c r="K34" s="15" t="s">
        <v>403</v>
      </c>
      <c r="L34" s="15" t="s">
        <v>403</v>
      </c>
      <c r="M34" s="15">
        <v>0.23309190833599999</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15" t="s">
        <v>406</v>
      </c>
      <c r="AG35" s="15" t="s">
        <v>406</v>
      </c>
      <c r="AH35" s="15" t="s">
        <v>406</v>
      </c>
      <c r="AI35" s="15" t="s">
        <v>406</v>
      </c>
      <c r="AJ35" s="15" t="s">
        <v>406</v>
      </c>
      <c r="AK35" s="15" t="s">
        <v>406</v>
      </c>
      <c r="AL35" s="22" t="s">
        <v>49</v>
      </c>
    </row>
    <row r="36" spans="1:38" ht="26.25" customHeight="1" thickBot="1" x14ac:dyDescent="0.3">
      <c r="A36" s="41" t="s">
        <v>80</v>
      </c>
      <c r="B36" s="41" t="s">
        <v>83</v>
      </c>
      <c r="C36" s="41" t="s">
        <v>84</v>
      </c>
      <c r="D36" s="42"/>
      <c r="E36" s="15">
        <v>1.1327404410319905E-4</v>
      </c>
      <c r="F36" s="15" t="s">
        <v>403</v>
      </c>
      <c r="G36" s="15">
        <v>1.5688925776066352E-5</v>
      </c>
      <c r="H36" s="15" t="s">
        <v>403</v>
      </c>
      <c r="I36" s="15" t="s">
        <v>403</v>
      </c>
      <c r="J36" s="15" t="s">
        <v>403</v>
      </c>
      <c r="K36" s="15" t="s">
        <v>403</v>
      </c>
      <c r="L36" s="15" t="s">
        <v>403</v>
      </c>
      <c r="M36" s="15">
        <v>6.0245474980094789E-6</v>
      </c>
      <c r="N36" s="15" t="s">
        <v>403</v>
      </c>
      <c r="O36" s="2" t="s">
        <v>403</v>
      </c>
      <c r="P36" s="2" t="s">
        <v>403</v>
      </c>
      <c r="Q36" s="2" t="s">
        <v>403</v>
      </c>
      <c r="R36" s="2" t="s">
        <v>403</v>
      </c>
      <c r="S36" s="2" t="s">
        <v>403</v>
      </c>
      <c r="T36" s="2" t="s">
        <v>403</v>
      </c>
      <c r="U36" s="2" t="s">
        <v>403</v>
      </c>
      <c r="V36" s="2" t="s">
        <v>403</v>
      </c>
      <c r="W36" s="2" t="s">
        <v>403</v>
      </c>
      <c r="X36" s="2" t="s">
        <v>403</v>
      </c>
      <c r="Y36" s="2" t="s">
        <v>403</v>
      </c>
      <c r="Z36" s="2" t="s">
        <v>403</v>
      </c>
      <c r="AA36" s="2" t="s">
        <v>403</v>
      </c>
      <c r="AB36" s="2" t="s">
        <v>403</v>
      </c>
      <c r="AC36" s="2" t="s">
        <v>403</v>
      </c>
      <c r="AD36" s="2" t="s">
        <v>403</v>
      </c>
      <c r="AE36" s="33"/>
      <c r="AF36" s="15" t="s">
        <v>403</v>
      </c>
      <c r="AG36" s="15" t="s">
        <v>403</v>
      </c>
      <c r="AH36" s="15" t="s">
        <v>403</v>
      </c>
      <c r="AI36" s="15" t="s">
        <v>403</v>
      </c>
      <c r="AJ36" s="15" t="s">
        <v>403</v>
      </c>
      <c r="AK36" s="15" t="s">
        <v>403</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15" t="s">
        <v>406</v>
      </c>
      <c r="AG37" s="15" t="s">
        <v>406</v>
      </c>
      <c r="AH37" s="15" t="s">
        <v>406</v>
      </c>
      <c r="AI37" s="15" t="s">
        <v>406</v>
      </c>
      <c r="AJ37" s="15" t="s">
        <v>406</v>
      </c>
      <c r="AK37" s="15" t="s">
        <v>406</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15" t="s">
        <v>406</v>
      </c>
      <c r="AG38" s="15" t="s">
        <v>406</v>
      </c>
      <c r="AH38" s="15" t="s">
        <v>406</v>
      </c>
      <c r="AI38" s="15" t="s">
        <v>406</v>
      </c>
      <c r="AJ38" s="15" t="s">
        <v>406</v>
      </c>
      <c r="AK38" s="15" t="s">
        <v>406</v>
      </c>
      <c r="AL38" s="22" t="s">
        <v>49</v>
      </c>
    </row>
    <row r="39" spans="1:38" ht="26.25" customHeight="1" thickBot="1" x14ac:dyDescent="0.3">
      <c r="A39" s="41" t="s">
        <v>88</v>
      </c>
      <c r="B39" s="41" t="s">
        <v>89</v>
      </c>
      <c r="C39" s="41" t="s">
        <v>365</v>
      </c>
      <c r="D39" s="42"/>
      <c r="E39" s="15">
        <v>3.5811731188645664</v>
      </c>
      <c r="F39" s="15" t="s">
        <v>403</v>
      </c>
      <c r="G39" s="15">
        <v>14.794679864872558</v>
      </c>
      <c r="H39" s="15" t="s">
        <v>403</v>
      </c>
      <c r="I39" s="15" t="s">
        <v>403</v>
      </c>
      <c r="J39" s="15" t="s">
        <v>403</v>
      </c>
      <c r="K39" s="15" t="s">
        <v>403</v>
      </c>
      <c r="L39" s="15" t="s">
        <v>403</v>
      </c>
      <c r="M39" s="15">
        <v>6.1379912582453828</v>
      </c>
      <c r="N39" s="15" t="s">
        <v>403</v>
      </c>
      <c r="O39" s="2" t="s">
        <v>403</v>
      </c>
      <c r="P39" s="2" t="s">
        <v>403</v>
      </c>
      <c r="Q39" s="2" t="s">
        <v>403</v>
      </c>
      <c r="R39" s="2" t="s">
        <v>403</v>
      </c>
      <c r="S39" s="2" t="s">
        <v>403</v>
      </c>
      <c r="T39" s="2" t="s">
        <v>403</v>
      </c>
      <c r="U39" s="2" t="s">
        <v>403</v>
      </c>
      <c r="V39" s="2" t="s">
        <v>403</v>
      </c>
      <c r="W39" s="2" t="s">
        <v>403</v>
      </c>
      <c r="X39" s="2" t="s">
        <v>403</v>
      </c>
      <c r="Y39" s="2" t="s">
        <v>403</v>
      </c>
      <c r="Z39" s="2" t="s">
        <v>403</v>
      </c>
      <c r="AA39" s="2" t="s">
        <v>403</v>
      </c>
      <c r="AB39" s="2" t="s">
        <v>403</v>
      </c>
      <c r="AC39" s="2" t="s">
        <v>403</v>
      </c>
      <c r="AD39" s="2" t="s">
        <v>403</v>
      </c>
      <c r="AE39" s="33"/>
      <c r="AF39" s="15" t="s">
        <v>403</v>
      </c>
      <c r="AG39" s="15" t="s">
        <v>403</v>
      </c>
      <c r="AH39" s="15" t="s">
        <v>403</v>
      </c>
      <c r="AI39" s="15" t="s">
        <v>403</v>
      </c>
      <c r="AJ39" s="15" t="s">
        <v>403</v>
      </c>
      <c r="AK39" s="15" t="s">
        <v>403</v>
      </c>
      <c r="AL39" s="22" t="s">
        <v>49</v>
      </c>
    </row>
    <row r="40" spans="1:38" ht="26.25" customHeight="1" thickBot="1" x14ac:dyDescent="0.3">
      <c r="A40" s="41" t="s">
        <v>70</v>
      </c>
      <c r="B40" s="41" t="s">
        <v>90</v>
      </c>
      <c r="C40" s="41" t="s">
        <v>366</v>
      </c>
      <c r="D40" s="42"/>
      <c r="E40" s="15" t="s">
        <v>404</v>
      </c>
      <c r="F40" s="15" t="s">
        <v>403</v>
      </c>
      <c r="G40" s="15" t="s">
        <v>404</v>
      </c>
      <c r="H40" s="15" t="s">
        <v>403</v>
      </c>
      <c r="I40" s="15" t="s">
        <v>403</v>
      </c>
      <c r="J40" s="15" t="s">
        <v>403</v>
      </c>
      <c r="K40" s="15" t="s">
        <v>403</v>
      </c>
      <c r="L40" s="15" t="s">
        <v>403</v>
      </c>
      <c r="M40" s="15" t="s">
        <v>404</v>
      </c>
      <c r="N40" s="15" t="s">
        <v>403</v>
      </c>
      <c r="O40" s="2" t="s">
        <v>403</v>
      </c>
      <c r="P40" s="2" t="s">
        <v>403</v>
      </c>
      <c r="Q40" s="2" t="s">
        <v>403</v>
      </c>
      <c r="R40" s="2" t="s">
        <v>403</v>
      </c>
      <c r="S40" s="2" t="s">
        <v>403</v>
      </c>
      <c r="T40" s="2" t="s">
        <v>403</v>
      </c>
      <c r="U40" s="2" t="s">
        <v>403</v>
      </c>
      <c r="V40" s="2" t="s">
        <v>403</v>
      </c>
      <c r="W40" s="2" t="s">
        <v>403</v>
      </c>
      <c r="X40" s="2" t="s">
        <v>403</v>
      </c>
      <c r="Y40" s="2" t="s">
        <v>403</v>
      </c>
      <c r="Z40" s="2" t="s">
        <v>403</v>
      </c>
      <c r="AA40" s="2" t="s">
        <v>403</v>
      </c>
      <c r="AB40" s="2" t="s">
        <v>403</v>
      </c>
      <c r="AC40" s="2" t="s">
        <v>403</v>
      </c>
      <c r="AD40" s="2" t="s">
        <v>403</v>
      </c>
      <c r="AE40" s="33"/>
      <c r="AF40" s="15" t="s">
        <v>403</v>
      </c>
      <c r="AG40" s="15" t="s">
        <v>403</v>
      </c>
      <c r="AH40" s="15" t="s">
        <v>403</v>
      </c>
      <c r="AI40" s="15" t="s">
        <v>403</v>
      </c>
      <c r="AJ40" s="15" t="s">
        <v>403</v>
      </c>
      <c r="AK40" s="15" t="s">
        <v>403</v>
      </c>
      <c r="AL40" s="22" t="s">
        <v>49</v>
      </c>
    </row>
    <row r="41" spans="1:38" ht="26.25" customHeight="1" thickBot="1" x14ac:dyDescent="0.3">
      <c r="A41" s="41" t="s">
        <v>88</v>
      </c>
      <c r="B41" s="41" t="s">
        <v>91</v>
      </c>
      <c r="C41" s="41" t="s">
        <v>375</v>
      </c>
      <c r="D41" s="42"/>
      <c r="E41" s="15">
        <v>2.4079018199204065</v>
      </c>
      <c r="F41" s="15" t="s">
        <v>403</v>
      </c>
      <c r="G41" s="15">
        <v>18.152478575325706</v>
      </c>
      <c r="H41" s="15" t="s">
        <v>403</v>
      </c>
      <c r="I41" s="15" t="s">
        <v>403</v>
      </c>
      <c r="J41" s="15" t="s">
        <v>403</v>
      </c>
      <c r="K41" s="15" t="s">
        <v>403</v>
      </c>
      <c r="L41" s="15" t="s">
        <v>403</v>
      </c>
      <c r="M41" s="15">
        <v>89.993913943009687</v>
      </c>
      <c r="N41" s="15" t="s">
        <v>403</v>
      </c>
      <c r="O41" s="2" t="s">
        <v>403</v>
      </c>
      <c r="P41" s="2" t="s">
        <v>403</v>
      </c>
      <c r="Q41" s="2" t="s">
        <v>403</v>
      </c>
      <c r="R41" s="2" t="s">
        <v>403</v>
      </c>
      <c r="S41" s="2" t="s">
        <v>403</v>
      </c>
      <c r="T41" s="2" t="s">
        <v>403</v>
      </c>
      <c r="U41" s="2" t="s">
        <v>403</v>
      </c>
      <c r="V41" s="2" t="s">
        <v>403</v>
      </c>
      <c r="W41" s="2" t="s">
        <v>403</v>
      </c>
      <c r="X41" s="2" t="s">
        <v>403</v>
      </c>
      <c r="Y41" s="2" t="s">
        <v>403</v>
      </c>
      <c r="Z41" s="2" t="s">
        <v>403</v>
      </c>
      <c r="AA41" s="2" t="s">
        <v>403</v>
      </c>
      <c r="AB41" s="2" t="s">
        <v>403</v>
      </c>
      <c r="AC41" s="2" t="s">
        <v>403</v>
      </c>
      <c r="AD41" s="2" t="s">
        <v>403</v>
      </c>
      <c r="AE41" s="33"/>
      <c r="AF41" s="15" t="s">
        <v>403</v>
      </c>
      <c r="AG41" s="15" t="s">
        <v>403</v>
      </c>
      <c r="AH41" s="15" t="s">
        <v>403</v>
      </c>
      <c r="AI41" s="15" t="s">
        <v>403</v>
      </c>
      <c r="AJ41" s="15" t="s">
        <v>403</v>
      </c>
      <c r="AK41" s="15" t="s">
        <v>403</v>
      </c>
      <c r="AL41" s="22" t="s">
        <v>49</v>
      </c>
    </row>
    <row r="42" spans="1:38" ht="26.25" customHeight="1" thickBot="1" x14ac:dyDescent="0.3">
      <c r="A42" s="41" t="s">
        <v>70</v>
      </c>
      <c r="B42" s="41" t="s">
        <v>92</v>
      </c>
      <c r="C42" s="41" t="s">
        <v>93</v>
      </c>
      <c r="D42" s="42"/>
      <c r="E42" s="15">
        <v>4.6762029646522235E-3</v>
      </c>
      <c r="F42" s="15" t="s">
        <v>403</v>
      </c>
      <c r="G42" s="15">
        <v>9.464082098061574E-4</v>
      </c>
      <c r="H42" s="15" t="s">
        <v>403</v>
      </c>
      <c r="I42" s="15" t="s">
        <v>403</v>
      </c>
      <c r="J42" s="15" t="s">
        <v>403</v>
      </c>
      <c r="K42" s="15" t="s">
        <v>403</v>
      </c>
      <c r="L42" s="15" t="s">
        <v>403</v>
      </c>
      <c r="M42" s="15">
        <v>0.65830309578107193</v>
      </c>
      <c r="N42" s="15" t="s">
        <v>403</v>
      </c>
      <c r="O42" s="2" t="s">
        <v>403</v>
      </c>
      <c r="P42" s="2" t="s">
        <v>403</v>
      </c>
      <c r="Q42" s="2" t="s">
        <v>403</v>
      </c>
      <c r="R42" s="2" t="s">
        <v>403</v>
      </c>
      <c r="S42" s="2" t="s">
        <v>403</v>
      </c>
      <c r="T42" s="2" t="s">
        <v>403</v>
      </c>
      <c r="U42" s="2" t="s">
        <v>403</v>
      </c>
      <c r="V42" s="2" t="s">
        <v>403</v>
      </c>
      <c r="W42" s="2" t="s">
        <v>403</v>
      </c>
      <c r="X42" s="2" t="s">
        <v>403</v>
      </c>
      <c r="Y42" s="2" t="s">
        <v>403</v>
      </c>
      <c r="Z42" s="2" t="s">
        <v>403</v>
      </c>
      <c r="AA42" s="2" t="s">
        <v>403</v>
      </c>
      <c r="AB42" s="2" t="s">
        <v>403</v>
      </c>
      <c r="AC42" s="2" t="s">
        <v>403</v>
      </c>
      <c r="AD42" s="2" t="s">
        <v>403</v>
      </c>
      <c r="AE42" s="33"/>
      <c r="AF42" s="15" t="s">
        <v>403</v>
      </c>
      <c r="AG42" s="15" t="s">
        <v>403</v>
      </c>
      <c r="AH42" s="15" t="s">
        <v>403</v>
      </c>
      <c r="AI42" s="15" t="s">
        <v>403</v>
      </c>
      <c r="AJ42" s="15" t="s">
        <v>403</v>
      </c>
      <c r="AK42" s="15" t="s">
        <v>403</v>
      </c>
      <c r="AL42" s="22" t="s">
        <v>49</v>
      </c>
    </row>
    <row r="43" spans="1:38" ht="26.25" customHeight="1" thickBot="1" x14ac:dyDescent="0.3">
      <c r="A43" s="41" t="s">
        <v>88</v>
      </c>
      <c r="B43" s="41" t="s">
        <v>94</v>
      </c>
      <c r="C43" s="41" t="s">
        <v>95</v>
      </c>
      <c r="D43" s="42"/>
      <c r="E43" s="15" t="s">
        <v>404</v>
      </c>
      <c r="F43" s="15" t="s">
        <v>403</v>
      </c>
      <c r="G43" s="15" t="s">
        <v>404</v>
      </c>
      <c r="H43" s="15" t="s">
        <v>403</v>
      </c>
      <c r="I43" s="15" t="s">
        <v>403</v>
      </c>
      <c r="J43" s="15" t="s">
        <v>403</v>
      </c>
      <c r="K43" s="15" t="s">
        <v>403</v>
      </c>
      <c r="L43" s="15" t="s">
        <v>403</v>
      </c>
      <c r="M43" s="15" t="s">
        <v>404</v>
      </c>
      <c r="N43" s="15" t="s">
        <v>403</v>
      </c>
      <c r="O43" s="2" t="s">
        <v>403</v>
      </c>
      <c r="P43" s="2" t="s">
        <v>403</v>
      </c>
      <c r="Q43" s="2" t="s">
        <v>403</v>
      </c>
      <c r="R43" s="2" t="s">
        <v>403</v>
      </c>
      <c r="S43" s="2" t="s">
        <v>403</v>
      </c>
      <c r="T43" s="2" t="s">
        <v>403</v>
      </c>
      <c r="U43" s="2" t="s">
        <v>403</v>
      </c>
      <c r="V43" s="2" t="s">
        <v>403</v>
      </c>
      <c r="W43" s="2" t="s">
        <v>403</v>
      </c>
      <c r="X43" s="2" t="s">
        <v>403</v>
      </c>
      <c r="Y43" s="2" t="s">
        <v>403</v>
      </c>
      <c r="Z43" s="2" t="s">
        <v>403</v>
      </c>
      <c r="AA43" s="2" t="s">
        <v>403</v>
      </c>
      <c r="AB43" s="2" t="s">
        <v>403</v>
      </c>
      <c r="AC43" s="2" t="s">
        <v>403</v>
      </c>
      <c r="AD43" s="2" t="s">
        <v>403</v>
      </c>
      <c r="AE43" s="33"/>
      <c r="AF43" s="15" t="s">
        <v>403</v>
      </c>
      <c r="AG43" s="15" t="s">
        <v>403</v>
      </c>
      <c r="AH43" s="15" t="s">
        <v>403</v>
      </c>
      <c r="AI43" s="15" t="s">
        <v>403</v>
      </c>
      <c r="AJ43" s="15" t="s">
        <v>403</v>
      </c>
      <c r="AK43" s="15" t="s">
        <v>403</v>
      </c>
      <c r="AL43" s="22" t="s">
        <v>49</v>
      </c>
    </row>
    <row r="44" spans="1:38" ht="26.25" customHeight="1" thickBot="1" x14ac:dyDescent="0.3">
      <c r="A44" s="41" t="s">
        <v>70</v>
      </c>
      <c r="B44" s="41" t="s">
        <v>96</v>
      </c>
      <c r="C44" s="41" t="s">
        <v>97</v>
      </c>
      <c r="D44" s="42"/>
      <c r="E44" s="15">
        <v>8.1939269752006076</v>
      </c>
      <c r="F44" s="15" t="s">
        <v>403</v>
      </c>
      <c r="G44" s="15">
        <v>1.2283339678597607</v>
      </c>
      <c r="H44" s="15" t="s">
        <v>403</v>
      </c>
      <c r="I44" s="15" t="s">
        <v>403</v>
      </c>
      <c r="J44" s="15" t="s">
        <v>403</v>
      </c>
      <c r="K44" s="15" t="s">
        <v>403</v>
      </c>
      <c r="L44" s="15" t="s">
        <v>403</v>
      </c>
      <c r="M44" s="15">
        <v>6.4803825989188288</v>
      </c>
      <c r="N44" s="15" t="s">
        <v>403</v>
      </c>
      <c r="O44" s="2" t="s">
        <v>403</v>
      </c>
      <c r="P44" s="2" t="s">
        <v>403</v>
      </c>
      <c r="Q44" s="2" t="s">
        <v>403</v>
      </c>
      <c r="R44" s="2" t="s">
        <v>403</v>
      </c>
      <c r="S44" s="2" t="s">
        <v>403</v>
      </c>
      <c r="T44" s="2" t="s">
        <v>403</v>
      </c>
      <c r="U44" s="2" t="s">
        <v>403</v>
      </c>
      <c r="V44" s="2" t="s">
        <v>403</v>
      </c>
      <c r="W44" s="2" t="s">
        <v>403</v>
      </c>
      <c r="X44" s="2" t="s">
        <v>403</v>
      </c>
      <c r="Y44" s="2" t="s">
        <v>403</v>
      </c>
      <c r="Z44" s="2" t="s">
        <v>403</v>
      </c>
      <c r="AA44" s="2" t="s">
        <v>403</v>
      </c>
      <c r="AB44" s="2" t="s">
        <v>403</v>
      </c>
      <c r="AC44" s="2" t="s">
        <v>403</v>
      </c>
      <c r="AD44" s="2" t="s">
        <v>403</v>
      </c>
      <c r="AE44" s="33"/>
      <c r="AF44" s="15" t="s">
        <v>403</v>
      </c>
      <c r="AG44" s="15" t="s">
        <v>403</v>
      </c>
      <c r="AH44" s="15" t="s">
        <v>403</v>
      </c>
      <c r="AI44" s="15" t="s">
        <v>403</v>
      </c>
      <c r="AJ44" s="15" t="s">
        <v>403</v>
      </c>
      <c r="AK44" s="15" t="s">
        <v>403</v>
      </c>
      <c r="AL44" s="22" t="s">
        <v>49</v>
      </c>
    </row>
    <row r="45" spans="1:38" ht="26.25" customHeight="1" thickBot="1" x14ac:dyDescent="0.3">
      <c r="A45" s="41" t="s">
        <v>70</v>
      </c>
      <c r="B45" s="41" t="s">
        <v>98</v>
      </c>
      <c r="C45" s="41" t="s">
        <v>99</v>
      </c>
      <c r="D45" s="42"/>
      <c r="E45" s="15">
        <v>1.4014771497324927E-2</v>
      </c>
      <c r="F45" s="15" t="s">
        <v>403</v>
      </c>
      <c r="G45" s="15">
        <v>2.0281869026519432E-3</v>
      </c>
      <c r="H45" s="15" t="s">
        <v>403</v>
      </c>
      <c r="I45" s="15" t="s">
        <v>403</v>
      </c>
      <c r="J45" s="15" t="s">
        <v>403</v>
      </c>
      <c r="K45" s="15" t="s">
        <v>403</v>
      </c>
      <c r="L45" s="15" t="s">
        <v>403</v>
      </c>
      <c r="M45" s="15">
        <v>7.4434459327326317E-4</v>
      </c>
      <c r="N45" s="15" t="s">
        <v>403</v>
      </c>
      <c r="O45" s="2" t="s">
        <v>403</v>
      </c>
      <c r="P45" s="2" t="s">
        <v>403</v>
      </c>
      <c r="Q45" s="2" t="s">
        <v>403</v>
      </c>
      <c r="R45" s="2" t="s">
        <v>403</v>
      </c>
      <c r="S45" s="2" t="s">
        <v>403</v>
      </c>
      <c r="T45" s="2" t="s">
        <v>403</v>
      </c>
      <c r="U45" s="2" t="s">
        <v>403</v>
      </c>
      <c r="V45" s="2" t="s">
        <v>403</v>
      </c>
      <c r="W45" s="2" t="s">
        <v>403</v>
      </c>
      <c r="X45" s="2" t="s">
        <v>403</v>
      </c>
      <c r="Y45" s="2" t="s">
        <v>403</v>
      </c>
      <c r="Z45" s="2" t="s">
        <v>403</v>
      </c>
      <c r="AA45" s="2" t="s">
        <v>403</v>
      </c>
      <c r="AB45" s="2" t="s">
        <v>403</v>
      </c>
      <c r="AC45" s="2" t="s">
        <v>403</v>
      </c>
      <c r="AD45" s="2" t="s">
        <v>403</v>
      </c>
      <c r="AE45" s="33"/>
      <c r="AF45" s="15" t="s">
        <v>403</v>
      </c>
      <c r="AG45" s="15" t="s">
        <v>403</v>
      </c>
      <c r="AH45" s="15" t="s">
        <v>403</v>
      </c>
      <c r="AI45" s="15" t="s">
        <v>403</v>
      </c>
      <c r="AJ45" s="15" t="s">
        <v>403</v>
      </c>
      <c r="AK45" s="15" t="s">
        <v>403</v>
      </c>
      <c r="AL45" s="22" t="s">
        <v>49</v>
      </c>
    </row>
    <row r="46" spans="1:38" ht="26.25" customHeight="1" thickBot="1" x14ac:dyDescent="0.3">
      <c r="A46" s="41" t="s">
        <v>88</v>
      </c>
      <c r="B46" s="41" t="s">
        <v>100</v>
      </c>
      <c r="C46" s="41" t="s">
        <v>101</v>
      </c>
      <c r="D46" s="42"/>
      <c r="E46" s="2" t="s">
        <v>404</v>
      </c>
      <c r="F46" s="2" t="s">
        <v>403</v>
      </c>
      <c r="G46" s="2" t="s">
        <v>404</v>
      </c>
      <c r="H46" s="2" t="s">
        <v>403</v>
      </c>
      <c r="I46" s="2" t="s">
        <v>403</v>
      </c>
      <c r="J46" s="2" t="s">
        <v>403</v>
      </c>
      <c r="K46" s="2" t="s">
        <v>403</v>
      </c>
      <c r="L46" s="2" t="s">
        <v>403</v>
      </c>
      <c r="M46" s="2" t="s">
        <v>404</v>
      </c>
      <c r="N46" s="2" t="s">
        <v>403</v>
      </c>
      <c r="O46" s="2" t="s">
        <v>403</v>
      </c>
      <c r="P46" s="2" t="s">
        <v>403</v>
      </c>
      <c r="Q46" s="2" t="s">
        <v>403</v>
      </c>
      <c r="R46" s="2" t="s">
        <v>403</v>
      </c>
      <c r="S46" s="2" t="s">
        <v>403</v>
      </c>
      <c r="T46" s="2" t="s">
        <v>403</v>
      </c>
      <c r="U46" s="2" t="s">
        <v>403</v>
      </c>
      <c r="V46" s="2" t="s">
        <v>403</v>
      </c>
      <c r="W46" s="2" t="s">
        <v>403</v>
      </c>
      <c r="X46" s="2" t="s">
        <v>403</v>
      </c>
      <c r="Y46" s="2" t="s">
        <v>403</v>
      </c>
      <c r="Z46" s="2" t="s">
        <v>403</v>
      </c>
      <c r="AA46" s="2" t="s">
        <v>403</v>
      </c>
      <c r="AB46" s="2" t="s">
        <v>403</v>
      </c>
      <c r="AC46" s="2" t="s">
        <v>403</v>
      </c>
      <c r="AD46" s="2" t="s">
        <v>403</v>
      </c>
      <c r="AE46" s="33"/>
      <c r="AF46" s="15" t="s">
        <v>403</v>
      </c>
      <c r="AG46" s="15" t="s">
        <v>403</v>
      </c>
      <c r="AH46" s="15" t="s">
        <v>403</v>
      </c>
      <c r="AI46" s="15" t="s">
        <v>403</v>
      </c>
      <c r="AJ46" s="15" t="s">
        <v>403</v>
      </c>
      <c r="AK46" s="15" t="s">
        <v>403</v>
      </c>
      <c r="AL46" s="22" t="s">
        <v>49</v>
      </c>
    </row>
    <row r="47" spans="1:38" ht="26.25" customHeight="1" thickBot="1" x14ac:dyDescent="0.3">
      <c r="A47" s="41" t="s">
        <v>70</v>
      </c>
      <c r="B47" s="41" t="s">
        <v>102</v>
      </c>
      <c r="C47" s="41" t="s">
        <v>103</v>
      </c>
      <c r="D47" s="42"/>
      <c r="E47" s="2">
        <v>6.1129200000000002E-2</v>
      </c>
      <c r="F47" s="2" t="s">
        <v>403</v>
      </c>
      <c r="G47" s="2">
        <v>1.3529999999999997E-2</v>
      </c>
      <c r="H47" s="2" t="s">
        <v>403</v>
      </c>
      <c r="I47" s="2" t="s">
        <v>403</v>
      </c>
      <c r="J47" s="2" t="s">
        <v>403</v>
      </c>
      <c r="K47" s="2" t="s">
        <v>403</v>
      </c>
      <c r="L47" s="2" t="s">
        <v>403</v>
      </c>
      <c r="M47" s="2">
        <v>0.44747999999999999</v>
      </c>
      <c r="N47" s="2" t="s">
        <v>403</v>
      </c>
      <c r="O47" s="2" t="s">
        <v>403</v>
      </c>
      <c r="P47" s="2" t="s">
        <v>403</v>
      </c>
      <c r="Q47" s="2" t="s">
        <v>403</v>
      </c>
      <c r="R47" s="2" t="s">
        <v>403</v>
      </c>
      <c r="S47" s="2" t="s">
        <v>403</v>
      </c>
      <c r="T47" s="2" t="s">
        <v>403</v>
      </c>
      <c r="U47" s="2" t="s">
        <v>403</v>
      </c>
      <c r="V47" s="2" t="s">
        <v>403</v>
      </c>
      <c r="W47" s="2" t="s">
        <v>403</v>
      </c>
      <c r="X47" s="2" t="s">
        <v>403</v>
      </c>
      <c r="Y47" s="2" t="s">
        <v>403</v>
      </c>
      <c r="Z47" s="2" t="s">
        <v>403</v>
      </c>
      <c r="AA47" s="2" t="s">
        <v>403</v>
      </c>
      <c r="AB47" s="2" t="s">
        <v>403</v>
      </c>
      <c r="AC47" s="2" t="s">
        <v>403</v>
      </c>
      <c r="AD47" s="2" t="s">
        <v>403</v>
      </c>
      <c r="AE47" s="33"/>
      <c r="AF47" s="15" t="s">
        <v>403</v>
      </c>
      <c r="AG47" s="15" t="s">
        <v>403</v>
      </c>
      <c r="AH47" s="15" t="s">
        <v>403</v>
      </c>
      <c r="AI47" s="15" t="s">
        <v>403</v>
      </c>
      <c r="AJ47" s="15" t="s">
        <v>403</v>
      </c>
      <c r="AK47" s="15" t="s">
        <v>403</v>
      </c>
      <c r="AL47" s="22" t="s">
        <v>49</v>
      </c>
    </row>
    <row r="48" spans="1:38" ht="26.25" customHeight="1" thickBot="1" x14ac:dyDescent="0.3">
      <c r="A48" s="41" t="s">
        <v>104</v>
      </c>
      <c r="B48" s="41" t="s">
        <v>105</v>
      </c>
      <c r="C48" s="41" t="s">
        <v>106</v>
      </c>
      <c r="D48" s="42"/>
      <c r="E48" s="2" t="s">
        <v>405</v>
      </c>
      <c r="F48" s="2" t="s">
        <v>403</v>
      </c>
      <c r="G48" s="2" t="s">
        <v>405</v>
      </c>
      <c r="H48" s="2" t="s">
        <v>405</v>
      </c>
      <c r="I48" s="2" t="s">
        <v>403</v>
      </c>
      <c r="J48" s="2" t="s">
        <v>403</v>
      </c>
      <c r="K48" s="2" t="s">
        <v>403</v>
      </c>
      <c r="L48" s="2" t="s">
        <v>403</v>
      </c>
      <c r="M48" s="2" t="s">
        <v>405</v>
      </c>
      <c r="N48" s="2" t="s">
        <v>403</v>
      </c>
      <c r="O48" s="2" t="s">
        <v>403</v>
      </c>
      <c r="P48" s="2" t="s">
        <v>403</v>
      </c>
      <c r="Q48" s="2" t="s">
        <v>403</v>
      </c>
      <c r="R48" s="2" t="s">
        <v>403</v>
      </c>
      <c r="S48" s="2" t="s">
        <v>403</v>
      </c>
      <c r="T48" s="2" t="s">
        <v>403</v>
      </c>
      <c r="U48" s="2" t="s">
        <v>403</v>
      </c>
      <c r="V48" s="2" t="s">
        <v>403</v>
      </c>
      <c r="W48" s="2" t="s">
        <v>403</v>
      </c>
      <c r="X48" s="2" t="s">
        <v>403</v>
      </c>
      <c r="Y48" s="2" t="s">
        <v>403</v>
      </c>
      <c r="Z48" s="2" t="s">
        <v>403</v>
      </c>
      <c r="AA48" s="2" t="s">
        <v>403</v>
      </c>
      <c r="AB48" s="2" t="s">
        <v>403</v>
      </c>
      <c r="AC48" s="2" t="s">
        <v>403</v>
      </c>
      <c r="AD48" s="2" t="s">
        <v>403</v>
      </c>
      <c r="AE48" s="33"/>
      <c r="AF48" s="15" t="s">
        <v>403</v>
      </c>
      <c r="AG48" s="15" t="s">
        <v>403</v>
      </c>
      <c r="AH48" s="15" t="s">
        <v>403</v>
      </c>
      <c r="AI48" s="15" t="s">
        <v>403</v>
      </c>
      <c r="AJ48" s="15" t="s">
        <v>403</v>
      </c>
      <c r="AK48" s="15" t="s">
        <v>403</v>
      </c>
      <c r="AL48" s="22" t="s">
        <v>107</v>
      </c>
    </row>
    <row r="49" spans="1:38" ht="26.25" customHeight="1" thickBot="1" x14ac:dyDescent="0.3">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15" t="s">
        <v>406</v>
      </c>
      <c r="AG49" s="15" t="s">
        <v>406</v>
      </c>
      <c r="AH49" s="15" t="s">
        <v>406</v>
      </c>
      <c r="AI49" s="15" t="s">
        <v>406</v>
      </c>
      <c r="AJ49" s="15" t="s">
        <v>406</v>
      </c>
      <c r="AK49" s="15" t="s">
        <v>406</v>
      </c>
      <c r="AL49" s="22" t="s">
        <v>110</v>
      </c>
    </row>
    <row r="50" spans="1:38" ht="26.25" customHeight="1" thickBot="1" x14ac:dyDescent="0.3">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15" t="s">
        <v>406</v>
      </c>
      <c r="AG50" s="15" t="s">
        <v>406</v>
      </c>
      <c r="AH50" s="15" t="s">
        <v>406</v>
      </c>
      <c r="AI50" s="15" t="s">
        <v>406</v>
      </c>
      <c r="AJ50" s="15" t="s">
        <v>406</v>
      </c>
      <c r="AK50" s="15" t="s">
        <v>406</v>
      </c>
      <c r="AL50" s="22" t="s">
        <v>387</v>
      </c>
    </row>
    <row r="51" spans="1:38" ht="26.25" customHeight="1" thickBot="1" x14ac:dyDescent="0.3">
      <c r="A51" s="41" t="s">
        <v>104</v>
      </c>
      <c r="B51" s="44" t="s">
        <v>113</v>
      </c>
      <c r="C51" s="41" t="s">
        <v>114</v>
      </c>
      <c r="D51" s="42"/>
      <c r="E51" s="2" t="s">
        <v>405</v>
      </c>
      <c r="F51" s="2" t="s">
        <v>403</v>
      </c>
      <c r="G51" s="2" t="s">
        <v>407</v>
      </c>
      <c r="H51" s="2" t="s">
        <v>403</v>
      </c>
      <c r="I51" s="2" t="s">
        <v>403</v>
      </c>
      <c r="J51" s="2" t="s">
        <v>403</v>
      </c>
      <c r="K51" s="2" t="s">
        <v>403</v>
      </c>
      <c r="L51" s="2" t="s">
        <v>403</v>
      </c>
      <c r="M51" s="2" t="s">
        <v>405</v>
      </c>
      <c r="N51" s="2" t="s">
        <v>403</v>
      </c>
      <c r="O51" s="2" t="s">
        <v>403</v>
      </c>
      <c r="P51" s="2" t="s">
        <v>403</v>
      </c>
      <c r="Q51" s="2" t="s">
        <v>403</v>
      </c>
      <c r="R51" s="2" t="s">
        <v>403</v>
      </c>
      <c r="S51" s="2" t="s">
        <v>403</v>
      </c>
      <c r="T51" s="2" t="s">
        <v>403</v>
      </c>
      <c r="U51" s="2" t="s">
        <v>403</v>
      </c>
      <c r="V51" s="2" t="s">
        <v>403</v>
      </c>
      <c r="W51" s="2" t="s">
        <v>403</v>
      </c>
      <c r="X51" s="2" t="s">
        <v>403</v>
      </c>
      <c r="Y51" s="2" t="s">
        <v>403</v>
      </c>
      <c r="Z51" s="2" t="s">
        <v>403</v>
      </c>
      <c r="AA51" s="2" t="s">
        <v>403</v>
      </c>
      <c r="AB51" s="2" t="s">
        <v>403</v>
      </c>
      <c r="AC51" s="2" t="s">
        <v>403</v>
      </c>
      <c r="AD51" s="2" t="s">
        <v>403</v>
      </c>
      <c r="AE51" s="33"/>
      <c r="AF51" s="15" t="s">
        <v>403</v>
      </c>
      <c r="AG51" s="15" t="s">
        <v>403</v>
      </c>
      <c r="AH51" s="15" t="s">
        <v>403</v>
      </c>
      <c r="AI51" s="15" t="s">
        <v>403</v>
      </c>
      <c r="AJ51" s="15" t="s">
        <v>403</v>
      </c>
      <c r="AK51" s="15" t="s">
        <v>403</v>
      </c>
      <c r="AL51" s="22" t="s">
        <v>115</v>
      </c>
    </row>
    <row r="52" spans="1:38" ht="26.25" customHeight="1" thickBot="1" x14ac:dyDescent="0.3">
      <c r="A52" s="41" t="s">
        <v>104</v>
      </c>
      <c r="B52" s="44" t="s">
        <v>116</v>
      </c>
      <c r="C52" s="44" t="s">
        <v>367</v>
      </c>
      <c r="D52" s="43"/>
      <c r="E52" s="2">
        <v>1.8617375000000005E-2</v>
      </c>
      <c r="F52" s="2" t="s">
        <v>403</v>
      </c>
      <c r="G52" s="2">
        <v>0.13032162500000002</v>
      </c>
      <c r="H52" s="2" t="s">
        <v>403</v>
      </c>
      <c r="I52" s="2" t="s">
        <v>403</v>
      </c>
      <c r="J52" s="2" t="s">
        <v>403</v>
      </c>
      <c r="K52" s="2" t="s">
        <v>403</v>
      </c>
      <c r="L52" s="2" t="s">
        <v>403</v>
      </c>
      <c r="M52" s="2">
        <v>2.1808925000000007E-2</v>
      </c>
      <c r="N52" s="2" t="s">
        <v>403</v>
      </c>
      <c r="O52" s="2" t="s">
        <v>403</v>
      </c>
      <c r="P52" s="2" t="s">
        <v>403</v>
      </c>
      <c r="Q52" s="2" t="s">
        <v>403</v>
      </c>
      <c r="R52" s="2" t="s">
        <v>403</v>
      </c>
      <c r="S52" s="2" t="s">
        <v>403</v>
      </c>
      <c r="T52" s="2" t="s">
        <v>403</v>
      </c>
      <c r="U52" s="2" t="s">
        <v>403</v>
      </c>
      <c r="V52" s="2" t="s">
        <v>403</v>
      </c>
      <c r="W52" s="2" t="s">
        <v>403</v>
      </c>
      <c r="X52" s="2" t="s">
        <v>403</v>
      </c>
      <c r="Y52" s="2" t="s">
        <v>403</v>
      </c>
      <c r="Z52" s="2" t="s">
        <v>403</v>
      </c>
      <c r="AA52" s="2" t="s">
        <v>403</v>
      </c>
      <c r="AB52" s="2" t="s">
        <v>403</v>
      </c>
      <c r="AC52" s="2" t="s">
        <v>403</v>
      </c>
      <c r="AD52" s="2" t="s">
        <v>403</v>
      </c>
      <c r="AE52" s="33"/>
      <c r="AF52" s="15" t="s">
        <v>403</v>
      </c>
      <c r="AG52" s="15" t="s">
        <v>403</v>
      </c>
      <c r="AH52" s="15" t="s">
        <v>403</v>
      </c>
      <c r="AI52" s="15" t="s">
        <v>403</v>
      </c>
      <c r="AJ52" s="15" t="s">
        <v>403</v>
      </c>
      <c r="AK52" s="15" t="s">
        <v>403</v>
      </c>
      <c r="AL52" s="22" t="s">
        <v>117</v>
      </c>
    </row>
    <row r="53" spans="1:38" ht="26.25" customHeight="1" thickBot="1" x14ac:dyDescent="0.3">
      <c r="A53" s="41" t="s">
        <v>104</v>
      </c>
      <c r="B53" s="44" t="s">
        <v>118</v>
      </c>
      <c r="C53" s="44" t="s">
        <v>119</v>
      </c>
      <c r="D53" s="43"/>
      <c r="E53" s="2" t="s">
        <v>405</v>
      </c>
      <c r="F53" s="2" t="s">
        <v>403</v>
      </c>
      <c r="G53" s="2" t="s">
        <v>407</v>
      </c>
      <c r="H53" s="2" t="s">
        <v>403</v>
      </c>
      <c r="I53" s="2" t="s">
        <v>403</v>
      </c>
      <c r="J53" s="2" t="s">
        <v>403</v>
      </c>
      <c r="K53" s="2" t="s">
        <v>403</v>
      </c>
      <c r="L53" s="2" t="s">
        <v>403</v>
      </c>
      <c r="M53" s="2" t="s">
        <v>405</v>
      </c>
      <c r="N53" s="2" t="s">
        <v>403</v>
      </c>
      <c r="O53" s="2" t="s">
        <v>403</v>
      </c>
      <c r="P53" s="2" t="s">
        <v>403</v>
      </c>
      <c r="Q53" s="2" t="s">
        <v>403</v>
      </c>
      <c r="R53" s="2" t="s">
        <v>403</v>
      </c>
      <c r="S53" s="2" t="s">
        <v>403</v>
      </c>
      <c r="T53" s="2" t="s">
        <v>403</v>
      </c>
      <c r="U53" s="2" t="s">
        <v>403</v>
      </c>
      <c r="V53" s="2" t="s">
        <v>403</v>
      </c>
      <c r="W53" s="2" t="s">
        <v>403</v>
      </c>
      <c r="X53" s="2" t="s">
        <v>403</v>
      </c>
      <c r="Y53" s="2" t="s">
        <v>403</v>
      </c>
      <c r="Z53" s="2" t="s">
        <v>403</v>
      </c>
      <c r="AA53" s="2" t="s">
        <v>403</v>
      </c>
      <c r="AB53" s="2" t="s">
        <v>403</v>
      </c>
      <c r="AC53" s="2" t="s">
        <v>403</v>
      </c>
      <c r="AD53" s="2" t="s">
        <v>403</v>
      </c>
      <c r="AE53" s="33"/>
      <c r="AF53" s="15" t="s">
        <v>403</v>
      </c>
      <c r="AG53" s="15" t="s">
        <v>403</v>
      </c>
      <c r="AH53" s="15" t="s">
        <v>403</v>
      </c>
      <c r="AI53" s="15" t="s">
        <v>403</v>
      </c>
      <c r="AJ53" s="15" t="s">
        <v>403</v>
      </c>
      <c r="AK53" s="15" t="s">
        <v>403</v>
      </c>
      <c r="AL53" s="22" t="s">
        <v>120</v>
      </c>
    </row>
    <row r="54" spans="1:38" ht="37.5" customHeight="1" thickBot="1" x14ac:dyDescent="0.3">
      <c r="A54" s="41" t="s">
        <v>104</v>
      </c>
      <c r="B54" s="44" t="s">
        <v>121</v>
      </c>
      <c r="C54" s="44" t="s">
        <v>122</v>
      </c>
      <c r="D54" s="43"/>
      <c r="E54" s="2" t="s">
        <v>405</v>
      </c>
      <c r="F54" s="2" t="s">
        <v>403</v>
      </c>
      <c r="G54" s="2" t="s">
        <v>407</v>
      </c>
      <c r="H54" s="2" t="s">
        <v>403</v>
      </c>
      <c r="I54" s="2" t="s">
        <v>403</v>
      </c>
      <c r="J54" s="2" t="s">
        <v>403</v>
      </c>
      <c r="K54" s="2" t="s">
        <v>403</v>
      </c>
      <c r="L54" s="2" t="s">
        <v>403</v>
      </c>
      <c r="M54" s="2" t="s">
        <v>405</v>
      </c>
      <c r="N54" s="2" t="s">
        <v>403</v>
      </c>
      <c r="O54" s="2" t="s">
        <v>403</v>
      </c>
      <c r="P54" s="2" t="s">
        <v>403</v>
      </c>
      <c r="Q54" s="2" t="s">
        <v>403</v>
      </c>
      <c r="R54" s="2" t="s">
        <v>403</v>
      </c>
      <c r="S54" s="2" t="s">
        <v>403</v>
      </c>
      <c r="T54" s="2" t="s">
        <v>403</v>
      </c>
      <c r="U54" s="2" t="s">
        <v>403</v>
      </c>
      <c r="V54" s="2" t="s">
        <v>403</v>
      </c>
      <c r="W54" s="2" t="s">
        <v>403</v>
      </c>
      <c r="X54" s="2" t="s">
        <v>403</v>
      </c>
      <c r="Y54" s="2" t="s">
        <v>403</v>
      </c>
      <c r="Z54" s="2" t="s">
        <v>403</v>
      </c>
      <c r="AA54" s="2" t="s">
        <v>403</v>
      </c>
      <c r="AB54" s="2" t="s">
        <v>403</v>
      </c>
      <c r="AC54" s="2" t="s">
        <v>403</v>
      </c>
      <c r="AD54" s="2" t="s">
        <v>403</v>
      </c>
      <c r="AE54" s="33"/>
      <c r="AF54" s="15" t="s">
        <v>403</v>
      </c>
      <c r="AG54" s="15" t="s">
        <v>403</v>
      </c>
      <c r="AH54" s="15" t="s">
        <v>403</v>
      </c>
      <c r="AI54" s="15" t="s">
        <v>403</v>
      </c>
      <c r="AJ54" s="15" t="s">
        <v>403</v>
      </c>
      <c r="AK54" s="15" t="s">
        <v>403</v>
      </c>
      <c r="AL54" s="22" t="s">
        <v>394</v>
      </c>
    </row>
    <row r="55" spans="1:38" ht="26.25" customHeight="1" thickBot="1" x14ac:dyDescent="0.3">
      <c r="A55" s="41" t="s">
        <v>104</v>
      </c>
      <c r="B55" s="44" t="s">
        <v>123</v>
      </c>
      <c r="C55" s="44" t="s">
        <v>124</v>
      </c>
      <c r="D55" s="43"/>
      <c r="E55" s="2">
        <v>8.2555199999999999E-5</v>
      </c>
      <c r="F55" s="2" t="s">
        <v>403</v>
      </c>
      <c r="G55" s="2">
        <v>7.6658399999999987E-7</v>
      </c>
      <c r="H55" s="2" t="s">
        <v>403</v>
      </c>
      <c r="I55" s="2" t="s">
        <v>403</v>
      </c>
      <c r="J55" s="2" t="s">
        <v>403</v>
      </c>
      <c r="K55" s="2" t="s">
        <v>403</v>
      </c>
      <c r="L55" s="2" t="s">
        <v>403</v>
      </c>
      <c r="M55" s="2">
        <v>3.7149839999999997E-4</v>
      </c>
      <c r="N55" s="2" t="s">
        <v>403</v>
      </c>
      <c r="O55" s="2" t="s">
        <v>403</v>
      </c>
      <c r="P55" s="2" t="s">
        <v>403</v>
      </c>
      <c r="Q55" s="2" t="s">
        <v>403</v>
      </c>
      <c r="R55" s="2" t="s">
        <v>403</v>
      </c>
      <c r="S55" s="2" t="s">
        <v>403</v>
      </c>
      <c r="T55" s="2" t="s">
        <v>403</v>
      </c>
      <c r="U55" s="2" t="s">
        <v>403</v>
      </c>
      <c r="V55" s="2" t="s">
        <v>403</v>
      </c>
      <c r="W55" s="2" t="s">
        <v>403</v>
      </c>
      <c r="X55" s="2" t="s">
        <v>403</v>
      </c>
      <c r="Y55" s="2" t="s">
        <v>403</v>
      </c>
      <c r="Z55" s="2" t="s">
        <v>403</v>
      </c>
      <c r="AA55" s="2" t="s">
        <v>403</v>
      </c>
      <c r="AB55" s="2" t="s">
        <v>403</v>
      </c>
      <c r="AC55" s="2" t="s">
        <v>403</v>
      </c>
      <c r="AD55" s="2" t="s">
        <v>403</v>
      </c>
      <c r="AE55" s="33"/>
      <c r="AF55" s="15" t="s">
        <v>403</v>
      </c>
      <c r="AG55" s="15" t="s">
        <v>403</v>
      </c>
      <c r="AH55" s="15" t="s">
        <v>403</v>
      </c>
      <c r="AI55" s="15" t="s">
        <v>403</v>
      </c>
      <c r="AJ55" s="15" t="s">
        <v>403</v>
      </c>
      <c r="AK55" s="15" t="s">
        <v>403</v>
      </c>
      <c r="AL55" s="22" t="s">
        <v>125</v>
      </c>
    </row>
    <row r="56" spans="1:38" ht="26.25" customHeight="1" thickBot="1" x14ac:dyDescent="0.3">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15" t="s">
        <v>406</v>
      </c>
      <c r="AG56" s="15" t="s">
        <v>406</v>
      </c>
      <c r="AH56" s="15" t="s">
        <v>406</v>
      </c>
      <c r="AI56" s="15" t="s">
        <v>406</v>
      </c>
      <c r="AJ56" s="15" t="s">
        <v>406</v>
      </c>
      <c r="AK56" s="15" t="s">
        <v>406</v>
      </c>
      <c r="AL56" s="22" t="s">
        <v>387</v>
      </c>
    </row>
    <row r="57" spans="1:38" ht="26.25" customHeight="1" thickBot="1" x14ac:dyDescent="0.3">
      <c r="A57" s="41" t="s">
        <v>53</v>
      </c>
      <c r="B57" s="41" t="s">
        <v>128</v>
      </c>
      <c r="C57" s="41" t="s">
        <v>129</v>
      </c>
      <c r="D57" s="42"/>
      <c r="E57" s="2" t="s">
        <v>407</v>
      </c>
      <c r="F57" s="2" t="s">
        <v>403</v>
      </c>
      <c r="G57" s="2" t="s">
        <v>407</v>
      </c>
      <c r="H57" s="2" t="s">
        <v>403</v>
      </c>
      <c r="I57" s="2" t="s">
        <v>403</v>
      </c>
      <c r="J57" s="2" t="s">
        <v>403</v>
      </c>
      <c r="K57" s="2" t="s">
        <v>403</v>
      </c>
      <c r="L57" s="2" t="s">
        <v>403</v>
      </c>
      <c r="M57" s="2" t="s">
        <v>407</v>
      </c>
      <c r="N57" s="2" t="s">
        <v>403</v>
      </c>
      <c r="O57" s="2" t="s">
        <v>403</v>
      </c>
      <c r="P57" s="2" t="s">
        <v>403</v>
      </c>
      <c r="Q57" s="2" t="s">
        <v>403</v>
      </c>
      <c r="R57" s="2" t="s">
        <v>403</v>
      </c>
      <c r="S57" s="2" t="s">
        <v>403</v>
      </c>
      <c r="T57" s="2" t="s">
        <v>403</v>
      </c>
      <c r="U57" s="2" t="s">
        <v>403</v>
      </c>
      <c r="V57" s="2" t="s">
        <v>403</v>
      </c>
      <c r="W57" s="2" t="s">
        <v>403</v>
      </c>
      <c r="X57" s="2" t="s">
        <v>403</v>
      </c>
      <c r="Y57" s="2" t="s">
        <v>403</v>
      </c>
      <c r="Z57" s="2" t="s">
        <v>403</v>
      </c>
      <c r="AA57" s="2" t="s">
        <v>403</v>
      </c>
      <c r="AB57" s="2" t="s">
        <v>403</v>
      </c>
      <c r="AC57" s="2" t="s">
        <v>403</v>
      </c>
      <c r="AD57" s="2" t="s">
        <v>403</v>
      </c>
      <c r="AE57" s="33"/>
      <c r="AF57" s="15" t="s">
        <v>403</v>
      </c>
      <c r="AG57" s="15" t="s">
        <v>403</v>
      </c>
      <c r="AH57" s="15" t="s">
        <v>403</v>
      </c>
      <c r="AI57" s="15" t="s">
        <v>403</v>
      </c>
      <c r="AJ57" s="15" t="s">
        <v>403</v>
      </c>
      <c r="AK57" s="15" t="s">
        <v>403</v>
      </c>
      <c r="AL57" s="22" t="s">
        <v>130</v>
      </c>
    </row>
    <row r="58" spans="1:38" ht="26.25" customHeight="1" thickBot="1" x14ac:dyDescent="0.3">
      <c r="A58" s="41" t="s">
        <v>53</v>
      </c>
      <c r="B58" s="41" t="s">
        <v>131</v>
      </c>
      <c r="C58" s="41" t="s">
        <v>132</v>
      </c>
      <c r="D58" s="42"/>
      <c r="E58" s="2" t="s">
        <v>407</v>
      </c>
      <c r="F58" s="2" t="s">
        <v>403</v>
      </c>
      <c r="G58" s="2" t="s">
        <v>407</v>
      </c>
      <c r="H58" s="2" t="s">
        <v>403</v>
      </c>
      <c r="I58" s="2" t="s">
        <v>403</v>
      </c>
      <c r="J58" s="2" t="s">
        <v>403</v>
      </c>
      <c r="K58" s="2" t="s">
        <v>403</v>
      </c>
      <c r="L58" s="2" t="s">
        <v>403</v>
      </c>
      <c r="M58" s="2" t="s">
        <v>407</v>
      </c>
      <c r="N58" s="2" t="s">
        <v>403</v>
      </c>
      <c r="O58" s="2" t="s">
        <v>403</v>
      </c>
      <c r="P58" s="2" t="s">
        <v>403</v>
      </c>
      <c r="Q58" s="2" t="s">
        <v>403</v>
      </c>
      <c r="R58" s="2" t="s">
        <v>403</v>
      </c>
      <c r="S58" s="2" t="s">
        <v>403</v>
      </c>
      <c r="T58" s="2" t="s">
        <v>403</v>
      </c>
      <c r="U58" s="2" t="s">
        <v>403</v>
      </c>
      <c r="V58" s="2" t="s">
        <v>403</v>
      </c>
      <c r="W58" s="2" t="s">
        <v>403</v>
      </c>
      <c r="X58" s="2" t="s">
        <v>403</v>
      </c>
      <c r="Y58" s="2" t="s">
        <v>403</v>
      </c>
      <c r="Z58" s="2" t="s">
        <v>403</v>
      </c>
      <c r="AA58" s="2" t="s">
        <v>403</v>
      </c>
      <c r="AB58" s="2" t="s">
        <v>403</v>
      </c>
      <c r="AC58" s="2" t="s">
        <v>403</v>
      </c>
      <c r="AD58" s="2" t="s">
        <v>403</v>
      </c>
      <c r="AE58" s="33"/>
      <c r="AF58" s="15" t="s">
        <v>403</v>
      </c>
      <c r="AG58" s="15" t="s">
        <v>403</v>
      </c>
      <c r="AH58" s="15" t="s">
        <v>403</v>
      </c>
      <c r="AI58" s="15" t="s">
        <v>403</v>
      </c>
      <c r="AJ58" s="15" t="s">
        <v>403</v>
      </c>
      <c r="AK58" s="15" t="s">
        <v>403</v>
      </c>
      <c r="AL58" s="22" t="s">
        <v>133</v>
      </c>
    </row>
    <row r="59" spans="1:38" ht="26.25" customHeight="1" thickBot="1" x14ac:dyDescent="0.3">
      <c r="A59" s="41" t="s">
        <v>53</v>
      </c>
      <c r="B59" s="47" t="s">
        <v>134</v>
      </c>
      <c r="C59" s="41" t="s">
        <v>377</v>
      </c>
      <c r="D59" s="42"/>
      <c r="E59" s="2" t="s">
        <v>407</v>
      </c>
      <c r="F59" s="2" t="s">
        <v>403</v>
      </c>
      <c r="G59" s="2" t="s">
        <v>407</v>
      </c>
      <c r="H59" s="2" t="s">
        <v>403</v>
      </c>
      <c r="I59" s="2" t="s">
        <v>403</v>
      </c>
      <c r="J59" s="2" t="s">
        <v>403</v>
      </c>
      <c r="K59" s="2" t="s">
        <v>403</v>
      </c>
      <c r="L59" s="2" t="s">
        <v>403</v>
      </c>
      <c r="M59" s="2" t="s">
        <v>407</v>
      </c>
      <c r="N59" s="2" t="s">
        <v>403</v>
      </c>
      <c r="O59" s="2" t="s">
        <v>403</v>
      </c>
      <c r="P59" s="2" t="s">
        <v>403</v>
      </c>
      <c r="Q59" s="2" t="s">
        <v>403</v>
      </c>
      <c r="R59" s="2" t="s">
        <v>403</v>
      </c>
      <c r="S59" s="2" t="s">
        <v>403</v>
      </c>
      <c r="T59" s="2" t="s">
        <v>403</v>
      </c>
      <c r="U59" s="2" t="s">
        <v>403</v>
      </c>
      <c r="V59" s="2" t="s">
        <v>403</v>
      </c>
      <c r="W59" s="2" t="s">
        <v>403</v>
      </c>
      <c r="X59" s="2" t="s">
        <v>403</v>
      </c>
      <c r="Y59" s="2" t="s">
        <v>403</v>
      </c>
      <c r="Z59" s="2" t="s">
        <v>403</v>
      </c>
      <c r="AA59" s="2" t="s">
        <v>403</v>
      </c>
      <c r="AB59" s="2" t="s">
        <v>403</v>
      </c>
      <c r="AC59" s="2" t="s">
        <v>403</v>
      </c>
      <c r="AD59" s="2" t="s">
        <v>403</v>
      </c>
      <c r="AE59" s="33"/>
      <c r="AF59" s="15" t="s">
        <v>403</v>
      </c>
      <c r="AG59" s="15" t="s">
        <v>403</v>
      </c>
      <c r="AH59" s="15" t="s">
        <v>403</v>
      </c>
      <c r="AI59" s="15" t="s">
        <v>403</v>
      </c>
      <c r="AJ59" s="15" t="s">
        <v>403</v>
      </c>
      <c r="AK59" s="15" t="s">
        <v>403</v>
      </c>
      <c r="AL59" s="22" t="s">
        <v>395</v>
      </c>
    </row>
    <row r="60" spans="1:38" ht="26.25" customHeight="1" thickBot="1" x14ac:dyDescent="0.3">
      <c r="A60" s="41" t="s">
        <v>53</v>
      </c>
      <c r="B60" s="47" t="s">
        <v>135</v>
      </c>
      <c r="C60" s="41" t="s">
        <v>136</v>
      </c>
      <c r="D60" s="69"/>
      <c r="E60" s="2" t="s">
        <v>405</v>
      </c>
      <c r="F60" s="2" t="s">
        <v>403</v>
      </c>
      <c r="G60" s="2" t="s">
        <v>405</v>
      </c>
      <c r="H60" s="2" t="s">
        <v>403</v>
      </c>
      <c r="I60" s="2" t="s">
        <v>403</v>
      </c>
      <c r="J60" s="2" t="s">
        <v>403</v>
      </c>
      <c r="K60" s="2" t="s">
        <v>403</v>
      </c>
      <c r="L60" s="2" t="s">
        <v>403</v>
      </c>
      <c r="M60" s="2" t="s">
        <v>405</v>
      </c>
      <c r="N60" s="2" t="s">
        <v>403</v>
      </c>
      <c r="O60" s="2" t="s">
        <v>403</v>
      </c>
      <c r="P60" s="2" t="s">
        <v>403</v>
      </c>
      <c r="Q60" s="2" t="s">
        <v>403</v>
      </c>
      <c r="R60" s="2" t="s">
        <v>403</v>
      </c>
      <c r="S60" s="2" t="s">
        <v>403</v>
      </c>
      <c r="T60" s="2" t="s">
        <v>403</v>
      </c>
      <c r="U60" s="2" t="s">
        <v>403</v>
      </c>
      <c r="V60" s="2" t="s">
        <v>403</v>
      </c>
      <c r="W60" s="2" t="s">
        <v>403</v>
      </c>
      <c r="X60" s="2" t="s">
        <v>403</v>
      </c>
      <c r="Y60" s="2" t="s">
        <v>403</v>
      </c>
      <c r="Z60" s="2" t="s">
        <v>403</v>
      </c>
      <c r="AA60" s="2" t="s">
        <v>403</v>
      </c>
      <c r="AB60" s="2" t="s">
        <v>403</v>
      </c>
      <c r="AC60" s="2" t="s">
        <v>403</v>
      </c>
      <c r="AD60" s="2" t="s">
        <v>403</v>
      </c>
      <c r="AE60" s="33"/>
      <c r="AF60" s="15" t="s">
        <v>403</v>
      </c>
      <c r="AG60" s="15" t="s">
        <v>403</v>
      </c>
      <c r="AH60" s="15" t="s">
        <v>403</v>
      </c>
      <c r="AI60" s="15" t="s">
        <v>403</v>
      </c>
      <c r="AJ60" s="15" t="s">
        <v>403</v>
      </c>
      <c r="AK60" s="15" t="s">
        <v>403</v>
      </c>
      <c r="AL60" s="22" t="s">
        <v>396</v>
      </c>
    </row>
    <row r="61" spans="1:38" ht="26.25" customHeight="1" thickBot="1" x14ac:dyDescent="0.3">
      <c r="A61" s="41" t="s">
        <v>53</v>
      </c>
      <c r="B61" s="47" t="s">
        <v>137</v>
      </c>
      <c r="C61" s="41" t="s">
        <v>138</v>
      </c>
      <c r="D61" s="42"/>
      <c r="E61" s="2" t="s">
        <v>405</v>
      </c>
      <c r="F61" s="2" t="s">
        <v>403</v>
      </c>
      <c r="G61" s="2" t="s">
        <v>405</v>
      </c>
      <c r="H61" s="2" t="s">
        <v>403</v>
      </c>
      <c r="I61" s="2" t="s">
        <v>403</v>
      </c>
      <c r="J61" s="2" t="s">
        <v>403</v>
      </c>
      <c r="K61" s="2" t="s">
        <v>403</v>
      </c>
      <c r="L61" s="2" t="s">
        <v>403</v>
      </c>
      <c r="M61" s="2" t="s">
        <v>405</v>
      </c>
      <c r="N61" s="2" t="s">
        <v>403</v>
      </c>
      <c r="O61" s="2" t="s">
        <v>403</v>
      </c>
      <c r="P61" s="2" t="s">
        <v>403</v>
      </c>
      <c r="Q61" s="2" t="s">
        <v>403</v>
      </c>
      <c r="R61" s="2" t="s">
        <v>403</v>
      </c>
      <c r="S61" s="2" t="s">
        <v>403</v>
      </c>
      <c r="T61" s="2" t="s">
        <v>403</v>
      </c>
      <c r="U61" s="2" t="s">
        <v>403</v>
      </c>
      <c r="V61" s="2" t="s">
        <v>403</v>
      </c>
      <c r="W61" s="2" t="s">
        <v>403</v>
      </c>
      <c r="X61" s="2" t="s">
        <v>403</v>
      </c>
      <c r="Y61" s="2" t="s">
        <v>403</v>
      </c>
      <c r="Z61" s="2" t="s">
        <v>403</v>
      </c>
      <c r="AA61" s="2" t="s">
        <v>403</v>
      </c>
      <c r="AB61" s="2" t="s">
        <v>403</v>
      </c>
      <c r="AC61" s="2" t="s">
        <v>403</v>
      </c>
      <c r="AD61" s="2" t="s">
        <v>403</v>
      </c>
      <c r="AE61" s="33"/>
      <c r="AF61" s="15" t="s">
        <v>403</v>
      </c>
      <c r="AG61" s="15" t="s">
        <v>403</v>
      </c>
      <c r="AH61" s="15" t="s">
        <v>403</v>
      </c>
      <c r="AI61" s="15" t="s">
        <v>403</v>
      </c>
      <c r="AJ61" s="15" t="s">
        <v>403</v>
      </c>
      <c r="AK61" s="15" t="s">
        <v>403</v>
      </c>
      <c r="AL61" s="22" t="s">
        <v>397</v>
      </c>
    </row>
    <row r="62" spans="1:38" ht="26.25" customHeight="1" thickBot="1" x14ac:dyDescent="0.3">
      <c r="A62" s="41" t="s">
        <v>53</v>
      </c>
      <c r="B62" s="47" t="s">
        <v>139</v>
      </c>
      <c r="C62" s="41" t="s">
        <v>140</v>
      </c>
      <c r="D62" s="42"/>
      <c r="E62" s="2" t="s">
        <v>405</v>
      </c>
      <c r="F62" s="2" t="s">
        <v>403</v>
      </c>
      <c r="G62" s="2" t="s">
        <v>405</v>
      </c>
      <c r="H62" s="2" t="s">
        <v>403</v>
      </c>
      <c r="I62" s="2" t="s">
        <v>403</v>
      </c>
      <c r="J62" s="2" t="s">
        <v>403</v>
      </c>
      <c r="K62" s="2" t="s">
        <v>403</v>
      </c>
      <c r="L62" s="2" t="s">
        <v>403</v>
      </c>
      <c r="M62" s="2" t="s">
        <v>405</v>
      </c>
      <c r="N62" s="2" t="s">
        <v>403</v>
      </c>
      <c r="O62" s="2" t="s">
        <v>403</v>
      </c>
      <c r="P62" s="2" t="s">
        <v>403</v>
      </c>
      <c r="Q62" s="2" t="s">
        <v>403</v>
      </c>
      <c r="R62" s="2" t="s">
        <v>403</v>
      </c>
      <c r="S62" s="2" t="s">
        <v>403</v>
      </c>
      <c r="T62" s="2" t="s">
        <v>403</v>
      </c>
      <c r="U62" s="2" t="s">
        <v>403</v>
      </c>
      <c r="V62" s="2" t="s">
        <v>403</v>
      </c>
      <c r="W62" s="2" t="s">
        <v>403</v>
      </c>
      <c r="X62" s="2" t="s">
        <v>403</v>
      </c>
      <c r="Y62" s="2" t="s">
        <v>403</v>
      </c>
      <c r="Z62" s="2" t="s">
        <v>403</v>
      </c>
      <c r="AA62" s="2" t="s">
        <v>403</v>
      </c>
      <c r="AB62" s="2" t="s">
        <v>403</v>
      </c>
      <c r="AC62" s="2" t="s">
        <v>403</v>
      </c>
      <c r="AD62" s="2" t="s">
        <v>403</v>
      </c>
      <c r="AE62" s="33"/>
      <c r="AF62" s="15" t="s">
        <v>403</v>
      </c>
      <c r="AG62" s="15" t="s">
        <v>403</v>
      </c>
      <c r="AH62" s="15" t="s">
        <v>403</v>
      </c>
      <c r="AI62" s="15" t="s">
        <v>403</v>
      </c>
      <c r="AJ62" s="15" t="s">
        <v>403</v>
      </c>
      <c r="AK62" s="15" t="s">
        <v>403</v>
      </c>
      <c r="AL62" s="22" t="s">
        <v>398</v>
      </c>
    </row>
    <row r="63" spans="1:38" ht="26.25" customHeight="1" thickBot="1" x14ac:dyDescent="0.3">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15" t="s">
        <v>406</v>
      </c>
      <c r="AG63" s="15" t="s">
        <v>406</v>
      </c>
      <c r="AH63" s="15" t="s">
        <v>406</v>
      </c>
      <c r="AI63" s="15" t="s">
        <v>406</v>
      </c>
      <c r="AJ63" s="15" t="s">
        <v>406</v>
      </c>
      <c r="AK63" s="15" t="s">
        <v>406</v>
      </c>
      <c r="AL63" s="22" t="s">
        <v>387</v>
      </c>
    </row>
    <row r="64" spans="1:38" ht="26.25" customHeight="1" thickBot="1" x14ac:dyDescent="0.3">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15" t="s">
        <v>406</v>
      </c>
      <c r="AG64" s="15" t="s">
        <v>406</v>
      </c>
      <c r="AH64" s="15" t="s">
        <v>406</v>
      </c>
      <c r="AI64" s="15" t="s">
        <v>406</v>
      </c>
      <c r="AJ64" s="15" t="s">
        <v>406</v>
      </c>
      <c r="AK64" s="15" t="s">
        <v>406</v>
      </c>
      <c r="AL64" s="22" t="s">
        <v>145</v>
      </c>
    </row>
    <row r="65" spans="1:38" ht="26.25" customHeight="1" thickBot="1" x14ac:dyDescent="0.3">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15" t="s">
        <v>406</v>
      </c>
      <c r="AG65" s="15" t="s">
        <v>406</v>
      </c>
      <c r="AH65" s="15" t="s">
        <v>406</v>
      </c>
      <c r="AI65" s="15" t="s">
        <v>406</v>
      </c>
      <c r="AJ65" s="15" t="s">
        <v>406</v>
      </c>
      <c r="AK65" s="15" t="s">
        <v>406</v>
      </c>
      <c r="AL65" s="22" t="s">
        <v>148</v>
      </c>
    </row>
    <row r="66" spans="1:38" ht="26.25" customHeight="1" thickBot="1" x14ac:dyDescent="0.3">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15" t="s">
        <v>406</v>
      </c>
      <c r="AG66" s="15" t="s">
        <v>406</v>
      </c>
      <c r="AH66" s="15" t="s">
        <v>406</v>
      </c>
      <c r="AI66" s="15" t="s">
        <v>406</v>
      </c>
      <c r="AJ66" s="15" t="s">
        <v>406</v>
      </c>
      <c r="AK66" s="15" t="s">
        <v>406</v>
      </c>
      <c r="AL66" s="22" t="s">
        <v>151</v>
      </c>
    </row>
    <row r="67" spans="1:38" ht="26.25" customHeight="1" thickBot="1" x14ac:dyDescent="0.3">
      <c r="A67" s="41" t="s">
        <v>53</v>
      </c>
      <c r="B67" s="44" t="s">
        <v>152</v>
      </c>
      <c r="C67" s="41" t="s">
        <v>153</v>
      </c>
      <c r="D67" s="42"/>
      <c r="E67" s="2" t="s">
        <v>407</v>
      </c>
      <c r="F67" s="2" t="s">
        <v>403</v>
      </c>
      <c r="G67" s="2" t="s">
        <v>407</v>
      </c>
      <c r="H67" s="2" t="s">
        <v>403</v>
      </c>
      <c r="I67" s="2" t="s">
        <v>403</v>
      </c>
      <c r="J67" s="2" t="s">
        <v>403</v>
      </c>
      <c r="K67" s="2" t="s">
        <v>403</v>
      </c>
      <c r="L67" s="2" t="s">
        <v>403</v>
      </c>
      <c r="M67" s="2" t="s">
        <v>407</v>
      </c>
      <c r="N67" s="2" t="s">
        <v>403</v>
      </c>
      <c r="O67" s="2" t="s">
        <v>403</v>
      </c>
      <c r="P67" s="2" t="s">
        <v>403</v>
      </c>
      <c r="Q67" s="2" t="s">
        <v>403</v>
      </c>
      <c r="R67" s="2" t="s">
        <v>403</v>
      </c>
      <c r="S67" s="2" t="s">
        <v>403</v>
      </c>
      <c r="T67" s="2" t="s">
        <v>403</v>
      </c>
      <c r="U67" s="2" t="s">
        <v>403</v>
      </c>
      <c r="V67" s="2" t="s">
        <v>403</v>
      </c>
      <c r="W67" s="2" t="s">
        <v>403</v>
      </c>
      <c r="X67" s="2" t="s">
        <v>403</v>
      </c>
      <c r="Y67" s="2" t="s">
        <v>403</v>
      </c>
      <c r="Z67" s="2" t="s">
        <v>403</v>
      </c>
      <c r="AA67" s="2" t="s">
        <v>403</v>
      </c>
      <c r="AB67" s="2" t="s">
        <v>403</v>
      </c>
      <c r="AC67" s="2" t="s">
        <v>403</v>
      </c>
      <c r="AD67" s="2" t="s">
        <v>403</v>
      </c>
      <c r="AE67" s="33"/>
      <c r="AF67" s="15" t="s">
        <v>403</v>
      </c>
      <c r="AG67" s="15" t="s">
        <v>403</v>
      </c>
      <c r="AH67" s="15" t="s">
        <v>403</v>
      </c>
      <c r="AI67" s="15" t="s">
        <v>403</v>
      </c>
      <c r="AJ67" s="15" t="s">
        <v>403</v>
      </c>
      <c r="AK67" s="15" t="s">
        <v>403</v>
      </c>
      <c r="AL67" s="22" t="s">
        <v>154</v>
      </c>
    </row>
    <row r="68" spans="1:38" ht="26.25" customHeight="1" thickBot="1" x14ac:dyDescent="0.3">
      <c r="A68" s="41" t="s">
        <v>53</v>
      </c>
      <c r="B68" s="44" t="s">
        <v>155</v>
      </c>
      <c r="C68" s="41" t="s">
        <v>156</v>
      </c>
      <c r="D68" s="42"/>
      <c r="E68" s="2">
        <v>2.6531279999999998E-3</v>
      </c>
      <c r="F68" s="2" t="s">
        <v>403</v>
      </c>
      <c r="G68" s="2">
        <v>9.7527019999999992E-2</v>
      </c>
      <c r="H68" s="2" t="s">
        <v>403</v>
      </c>
      <c r="I68" s="2" t="s">
        <v>403</v>
      </c>
      <c r="J68" s="2" t="s">
        <v>403</v>
      </c>
      <c r="K68" s="2" t="s">
        <v>403</v>
      </c>
      <c r="L68" s="2" t="s">
        <v>403</v>
      </c>
      <c r="M68" s="2" t="s">
        <v>407</v>
      </c>
      <c r="N68" s="2" t="s">
        <v>403</v>
      </c>
      <c r="O68" s="2" t="s">
        <v>403</v>
      </c>
      <c r="P68" s="2" t="s">
        <v>403</v>
      </c>
      <c r="Q68" s="2" t="s">
        <v>403</v>
      </c>
      <c r="R68" s="2" t="s">
        <v>403</v>
      </c>
      <c r="S68" s="2" t="s">
        <v>403</v>
      </c>
      <c r="T68" s="2" t="s">
        <v>403</v>
      </c>
      <c r="U68" s="2" t="s">
        <v>403</v>
      </c>
      <c r="V68" s="2" t="s">
        <v>403</v>
      </c>
      <c r="W68" s="2" t="s">
        <v>403</v>
      </c>
      <c r="X68" s="2" t="s">
        <v>403</v>
      </c>
      <c r="Y68" s="2" t="s">
        <v>403</v>
      </c>
      <c r="Z68" s="2" t="s">
        <v>403</v>
      </c>
      <c r="AA68" s="2" t="s">
        <v>403</v>
      </c>
      <c r="AB68" s="2" t="s">
        <v>403</v>
      </c>
      <c r="AC68" s="2" t="s">
        <v>403</v>
      </c>
      <c r="AD68" s="2" t="s">
        <v>403</v>
      </c>
      <c r="AE68" s="33"/>
      <c r="AF68" s="15" t="s">
        <v>403</v>
      </c>
      <c r="AG68" s="15" t="s">
        <v>403</v>
      </c>
      <c r="AH68" s="15" t="s">
        <v>403</v>
      </c>
      <c r="AI68" s="15" t="s">
        <v>403</v>
      </c>
      <c r="AJ68" s="15" t="s">
        <v>403</v>
      </c>
      <c r="AK68" s="15" t="s">
        <v>403</v>
      </c>
      <c r="AL68" s="22" t="s">
        <v>157</v>
      </c>
    </row>
    <row r="69" spans="1:38" ht="26.25" customHeight="1" thickBot="1" x14ac:dyDescent="0.3">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15" t="s">
        <v>406</v>
      </c>
      <c r="AG69" s="15" t="s">
        <v>406</v>
      </c>
      <c r="AH69" s="15" t="s">
        <v>406</v>
      </c>
      <c r="AI69" s="15" t="s">
        <v>406</v>
      </c>
      <c r="AJ69" s="15" t="s">
        <v>406</v>
      </c>
      <c r="AK69" s="15" t="s">
        <v>406</v>
      </c>
      <c r="AL69" s="22" t="s">
        <v>160</v>
      </c>
    </row>
    <row r="70" spans="1:38" ht="26.25" customHeight="1" thickBot="1" x14ac:dyDescent="0.3">
      <c r="A70" s="41" t="s">
        <v>53</v>
      </c>
      <c r="B70" s="41" t="s">
        <v>161</v>
      </c>
      <c r="C70" s="41" t="s">
        <v>361</v>
      </c>
      <c r="D70" s="46"/>
      <c r="E70" s="2" t="s">
        <v>407</v>
      </c>
      <c r="F70" s="2" t="s">
        <v>403</v>
      </c>
      <c r="G70" s="2">
        <v>0.39854146800000001</v>
      </c>
      <c r="H70" s="2" t="s">
        <v>403</v>
      </c>
      <c r="I70" s="2" t="s">
        <v>403</v>
      </c>
      <c r="J70" s="2" t="s">
        <v>403</v>
      </c>
      <c r="K70" s="2" t="s">
        <v>403</v>
      </c>
      <c r="L70" s="2" t="s">
        <v>403</v>
      </c>
      <c r="M70" s="2">
        <v>1.10148E-2</v>
      </c>
      <c r="N70" s="2" t="s">
        <v>403</v>
      </c>
      <c r="O70" s="2" t="s">
        <v>403</v>
      </c>
      <c r="P70" s="2" t="s">
        <v>403</v>
      </c>
      <c r="Q70" s="2" t="s">
        <v>403</v>
      </c>
      <c r="R70" s="2" t="s">
        <v>403</v>
      </c>
      <c r="S70" s="2" t="s">
        <v>403</v>
      </c>
      <c r="T70" s="2" t="s">
        <v>403</v>
      </c>
      <c r="U70" s="2" t="s">
        <v>403</v>
      </c>
      <c r="V70" s="2" t="s">
        <v>403</v>
      </c>
      <c r="W70" s="2" t="s">
        <v>403</v>
      </c>
      <c r="X70" s="2" t="s">
        <v>403</v>
      </c>
      <c r="Y70" s="2" t="s">
        <v>403</v>
      </c>
      <c r="Z70" s="2" t="s">
        <v>403</v>
      </c>
      <c r="AA70" s="2" t="s">
        <v>403</v>
      </c>
      <c r="AB70" s="2" t="s">
        <v>403</v>
      </c>
      <c r="AC70" s="2" t="s">
        <v>403</v>
      </c>
      <c r="AD70" s="2" t="s">
        <v>403</v>
      </c>
      <c r="AE70" s="33"/>
      <c r="AF70" s="15" t="s">
        <v>403</v>
      </c>
      <c r="AG70" s="15" t="s">
        <v>403</v>
      </c>
      <c r="AH70" s="15" t="s">
        <v>403</v>
      </c>
      <c r="AI70" s="15" t="s">
        <v>403</v>
      </c>
      <c r="AJ70" s="15" t="s">
        <v>403</v>
      </c>
      <c r="AK70" s="15" t="s">
        <v>403</v>
      </c>
      <c r="AL70" s="22" t="s">
        <v>387</v>
      </c>
    </row>
    <row r="71" spans="1:38" ht="26.25" customHeight="1" thickBot="1" x14ac:dyDescent="0.3">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15" t="s">
        <v>406</v>
      </c>
      <c r="AG71" s="15" t="s">
        <v>406</v>
      </c>
      <c r="AH71" s="15" t="s">
        <v>406</v>
      </c>
      <c r="AI71" s="15" t="s">
        <v>406</v>
      </c>
      <c r="AJ71" s="15" t="s">
        <v>406</v>
      </c>
      <c r="AK71" s="15" t="s">
        <v>406</v>
      </c>
      <c r="AL71" s="22" t="s">
        <v>387</v>
      </c>
    </row>
    <row r="72" spans="1:38" ht="26.25" customHeight="1" thickBot="1" x14ac:dyDescent="0.3">
      <c r="A72" s="41" t="s">
        <v>53</v>
      </c>
      <c r="B72" s="41" t="s">
        <v>164</v>
      </c>
      <c r="C72" s="41" t="s">
        <v>165</v>
      </c>
      <c r="D72" s="42"/>
      <c r="E72" s="2">
        <v>0.11627686000000001</v>
      </c>
      <c r="F72" s="2" t="s">
        <v>403</v>
      </c>
      <c r="G72" s="2">
        <v>0.10797137000000001</v>
      </c>
      <c r="H72" s="2" t="s">
        <v>403</v>
      </c>
      <c r="I72" s="2" t="s">
        <v>403</v>
      </c>
      <c r="J72" s="2" t="s">
        <v>403</v>
      </c>
      <c r="K72" s="2" t="s">
        <v>403</v>
      </c>
      <c r="L72" s="2" t="s">
        <v>403</v>
      </c>
      <c r="M72" s="2">
        <v>3.2391411000000003</v>
      </c>
      <c r="N72" s="2" t="s">
        <v>403</v>
      </c>
      <c r="O72" s="2" t="s">
        <v>403</v>
      </c>
      <c r="P72" s="2" t="s">
        <v>403</v>
      </c>
      <c r="Q72" s="2" t="s">
        <v>403</v>
      </c>
      <c r="R72" s="2" t="s">
        <v>403</v>
      </c>
      <c r="S72" s="2" t="s">
        <v>403</v>
      </c>
      <c r="T72" s="2" t="s">
        <v>403</v>
      </c>
      <c r="U72" s="2" t="s">
        <v>403</v>
      </c>
      <c r="V72" s="2" t="s">
        <v>403</v>
      </c>
      <c r="W72" s="2" t="s">
        <v>403</v>
      </c>
      <c r="X72" s="2" t="s">
        <v>403</v>
      </c>
      <c r="Y72" s="2" t="s">
        <v>403</v>
      </c>
      <c r="Z72" s="2" t="s">
        <v>403</v>
      </c>
      <c r="AA72" s="2" t="s">
        <v>403</v>
      </c>
      <c r="AB72" s="2" t="s">
        <v>403</v>
      </c>
      <c r="AC72" s="2" t="s">
        <v>403</v>
      </c>
      <c r="AD72" s="2" t="s">
        <v>403</v>
      </c>
      <c r="AE72" s="33"/>
      <c r="AF72" s="15" t="s">
        <v>403</v>
      </c>
      <c r="AG72" s="15" t="s">
        <v>403</v>
      </c>
      <c r="AH72" s="15" t="s">
        <v>403</v>
      </c>
      <c r="AI72" s="15" t="s">
        <v>403</v>
      </c>
      <c r="AJ72" s="15" t="s">
        <v>403</v>
      </c>
      <c r="AK72" s="15" t="s">
        <v>403</v>
      </c>
      <c r="AL72" s="22" t="s">
        <v>166</v>
      </c>
    </row>
    <row r="73" spans="1:38" ht="26.25" customHeight="1" thickBot="1" x14ac:dyDescent="0.3">
      <c r="A73" s="41" t="s">
        <v>53</v>
      </c>
      <c r="B73" s="41" t="s">
        <v>167</v>
      </c>
      <c r="C73" s="41" t="s">
        <v>168</v>
      </c>
      <c r="D73" s="42"/>
      <c r="E73" s="2" t="s">
        <v>407</v>
      </c>
      <c r="F73" s="2" t="s">
        <v>403</v>
      </c>
      <c r="G73" s="2" t="s">
        <v>407</v>
      </c>
      <c r="H73" s="2" t="s">
        <v>403</v>
      </c>
      <c r="I73" s="2" t="s">
        <v>403</v>
      </c>
      <c r="J73" s="2" t="s">
        <v>403</v>
      </c>
      <c r="K73" s="2" t="s">
        <v>403</v>
      </c>
      <c r="L73" s="2" t="s">
        <v>403</v>
      </c>
      <c r="M73" s="2" t="s">
        <v>407</v>
      </c>
      <c r="N73" s="2" t="s">
        <v>403</v>
      </c>
      <c r="O73" s="2" t="s">
        <v>403</v>
      </c>
      <c r="P73" s="2" t="s">
        <v>403</v>
      </c>
      <c r="Q73" s="2" t="s">
        <v>403</v>
      </c>
      <c r="R73" s="2" t="s">
        <v>403</v>
      </c>
      <c r="S73" s="2" t="s">
        <v>403</v>
      </c>
      <c r="T73" s="2" t="s">
        <v>403</v>
      </c>
      <c r="U73" s="2" t="s">
        <v>403</v>
      </c>
      <c r="V73" s="2" t="s">
        <v>403</v>
      </c>
      <c r="W73" s="2" t="s">
        <v>403</v>
      </c>
      <c r="X73" s="2" t="s">
        <v>403</v>
      </c>
      <c r="Y73" s="2" t="s">
        <v>403</v>
      </c>
      <c r="Z73" s="2" t="s">
        <v>403</v>
      </c>
      <c r="AA73" s="2" t="s">
        <v>403</v>
      </c>
      <c r="AB73" s="2" t="s">
        <v>403</v>
      </c>
      <c r="AC73" s="2" t="s">
        <v>403</v>
      </c>
      <c r="AD73" s="2" t="s">
        <v>403</v>
      </c>
      <c r="AE73" s="33"/>
      <c r="AF73" s="15" t="s">
        <v>403</v>
      </c>
      <c r="AG73" s="15" t="s">
        <v>403</v>
      </c>
      <c r="AH73" s="15" t="s">
        <v>403</v>
      </c>
      <c r="AI73" s="15" t="s">
        <v>403</v>
      </c>
      <c r="AJ73" s="15" t="s">
        <v>403</v>
      </c>
      <c r="AK73" s="15" t="s">
        <v>403</v>
      </c>
      <c r="AL73" s="22" t="s">
        <v>169</v>
      </c>
    </row>
    <row r="74" spans="1:38" ht="26.25" customHeight="1" thickBot="1" x14ac:dyDescent="0.3">
      <c r="A74" s="41" t="s">
        <v>53</v>
      </c>
      <c r="B74" s="41" t="s">
        <v>170</v>
      </c>
      <c r="C74" s="41" t="s">
        <v>171</v>
      </c>
      <c r="D74" s="42"/>
      <c r="E74" s="2">
        <v>4.4400000000000002E-2</v>
      </c>
      <c r="F74" s="2" t="s">
        <v>403</v>
      </c>
      <c r="G74" s="2">
        <v>0.222</v>
      </c>
      <c r="H74" s="2" t="s">
        <v>403</v>
      </c>
      <c r="I74" s="2" t="s">
        <v>403</v>
      </c>
      <c r="J74" s="2" t="s">
        <v>403</v>
      </c>
      <c r="K74" s="2" t="s">
        <v>403</v>
      </c>
      <c r="L74" s="2" t="s">
        <v>403</v>
      </c>
      <c r="M74" s="2">
        <v>5.3280000000000003</v>
      </c>
      <c r="N74" s="2" t="s">
        <v>403</v>
      </c>
      <c r="O74" s="2" t="s">
        <v>403</v>
      </c>
      <c r="P74" s="2" t="s">
        <v>403</v>
      </c>
      <c r="Q74" s="2" t="s">
        <v>403</v>
      </c>
      <c r="R74" s="2" t="s">
        <v>403</v>
      </c>
      <c r="S74" s="2" t="s">
        <v>403</v>
      </c>
      <c r="T74" s="2" t="s">
        <v>403</v>
      </c>
      <c r="U74" s="2" t="s">
        <v>403</v>
      </c>
      <c r="V74" s="2" t="s">
        <v>403</v>
      </c>
      <c r="W74" s="2" t="s">
        <v>403</v>
      </c>
      <c r="X74" s="2" t="s">
        <v>403</v>
      </c>
      <c r="Y74" s="2" t="s">
        <v>403</v>
      </c>
      <c r="Z74" s="2" t="s">
        <v>403</v>
      </c>
      <c r="AA74" s="2" t="s">
        <v>403</v>
      </c>
      <c r="AB74" s="2" t="s">
        <v>403</v>
      </c>
      <c r="AC74" s="2" t="s">
        <v>403</v>
      </c>
      <c r="AD74" s="2" t="s">
        <v>403</v>
      </c>
      <c r="AE74" s="33"/>
      <c r="AF74" s="15" t="s">
        <v>403</v>
      </c>
      <c r="AG74" s="15" t="s">
        <v>403</v>
      </c>
      <c r="AH74" s="15" t="s">
        <v>403</v>
      </c>
      <c r="AI74" s="15" t="s">
        <v>403</v>
      </c>
      <c r="AJ74" s="15" t="s">
        <v>403</v>
      </c>
      <c r="AK74" s="15" t="s">
        <v>403</v>
      </c>
      <c r="AL74" s="22" t="s">
        <v>172</v>
      </c>
    </row>
    <row r="75" spans="1:38" ht="26.25" customHeight="1" thickBot="1" x14ac:dyDescent="0.3">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15" t="s">
        <v>406</v>
      </c>
      <c r="AG75" s="15" t="s">
        <v>406</v>
      </c>
      <c r="AH75" s="15" t="s">
        <v>406</v>
      </c>
      <c r="AI75" s="15" t="s">
        <v>406</v>
      </c>
      <c r="AJ75" s="15" t="s">
        <v>406</v>
      </c>
      <c r="AK75" s="15" t="s">
        <v>406</v>
      </c>
      <c r="AL75" s="22" t="s">
        <v>175</v>
      </c>
    </row>
    <row r="76" spans="1:38" ht="26.25" customHeight="1" thickBot="1" x14ac:dyDescent="0.3">
      <c r="A76" s="41" t="s">
        <v>53</v>
      </c>
      <c r="B76" s="41" t="s">
        <v>176</v>
      </c>
      <c r="C76" s="41" t="s">
        <v>177</v>
      </c>
      <c r="D76" s="42"/>
      <c r="E76" s="2" t="s">
        <v>407</v>
      </c>
      <c r="F76" s="2" t="s">
        <v>403</v>
      </c>
      <c r="G76" s="2">
        <v>9.4213900000000003E-2</v>
      </c>
      <c r="H76" s="2" t="s">
        <v>403</v>
      </c>
      <c r="I76" s="2" t="s">
        <v>403</v>
      </c>
      <c r="J76" s="2" t="s">
        <v>403</v>
      </c>
      <c r="K76" s="2" t="s">
        <v>403</v>
      </c>
      <c r="L76" s="2" t="s">
        <v>403</v>
      </c>
      <c r="M76" s="2" t="s">
        <v>407</v>
      </c>
      <c r="N76" s="2" t="s">
        <v>403</v>
      </c>
      <c r="O76" s="2" t="s">
        <v>403</v>
      </c>
      <c r="P76" s="2" t="s">
        <v>403</v>
      </c>
      <c r="Q76" s="2" t="s">
        <v>403</v>
      </c>
      <c r="R76" s="2" t="s">
        <v>403</v>
      </c>
      <c r="S76" s="2" t="s">
        <v>403</v>
      </c>
      <c r="T76" s="2" t="s">
        <v>403</v>
      </c>
      <c r="U76" s="2" t="s">
        <v>403</v>
      </c>
      <c r="V76" s="2" t="s">
        <v>403</v>
      </c>
      <c r="W76" s="2" t="s">
        <v>403</v>
      </c>
      <c r="X76" s="2" t="s">
        <v>403</v>
      </c>
      <c r="Y76" s="2" t="s">
        <v>403</v>
      </c>
      <c r="Z76" s="2" t="s">
        <v>403</v>
      </c>
      <c r="AA76" s="2" t="s">
        <v>403</v>
      </c>
      <c r="AB76" s="2" t="s">
        <v>403</v>
      </c>
      <c r="AC76" s="2" t="s">
        <v>403</v>
      </c>
      <c r="AD76" s="2" t="s">
        <v>403</v>
      </c>
      <c r="AE76" s="33"/>
      <c r="AF76" s="15" t="s">
        <v>403</v>
      </c>
      <c r="AG76" s="15" t="s">
        <v>403</v>
      </c>
      <c r="AH76" s="15" t="s">
        <v>403</v>
      </c>
      <c r="AI76" s="15" t="s">
        <v>403</v>
      </c>
      <c r="AJ76" s="15" t="s">
        <v>403</v>
      </c>
      <c r="AK76" s="15" t="s">
        <v>403</v>
      </c>
      <c r="AL76" s="22" t="s">
        <v>178</v>
      </c>
    </row>
    <row r="77" spans="1:38" ht="26.25" customHeight="1" thickBot="1" x14ac:dyDescent="0.3">
      <c r="A77" s="41" t="s">
        <v>53</v>
      </c>
      <c r="B77" s="41" t="s">
        <v>179</v>
      </c>
      <c r="C77" s="41" t="s">
        <v>180</v>
      </c>
      <c r="D77" s="42"/>
      <c r="E77" s="2" t="s">
        <v>407</v>
      </c>
      <c r="F77" s="2" t="s">
        <v>403</v>
      </c>
      <c r="G77" s="2">
        <v>5.2056000000000003E-3</v>
      </c>
      <c r="H77" s="2" t="s">
        <v>403</v>
      </c>
      <c r="I77" s="2" t="s">
        <v>403</v>
      </c>
      <c r="J77" s="2" t="s">
        <v>403</v>
      </c>
      <c r="K77" s="2" t="s">
        <v>403</v>
      </c>
      <c r="L77" s="2" t="s">
        <v>403</v>
      </c>
      <c r="M77" s="2" t="s">
        <v>407</v>
      </c>
      <c r="N77" s="2" t="s">
        <v>403</v>
      </c>
      <c r="O77" s="2" t="s">
        <v>403</v>
      </c>
      <c r="P77" s="2" t="s">
        <v>403</v>
      </c>
      <c r="Q77" s="2" t="s">
        <v>403</v>
      </c>
      <c r="R77" s="2" t="s">
        <v>403</v>
      </c>
      <c r="S77" s="2" t="s">
        <v>403</v>
      </c>
      <c r="T77" s="2" t="s">
        <v>403</v>
      </c>
      <c r="U77" s="2" t="s">
        <v>403</v>
      </c>
      <c r="V77" s="2" t="s">
        <v>403</v>
      </c>
      <c r="W77" s="2" t="s">
        <v>403</v>
      </c>
      <c r="X77" s="2" t="s">
        <v>403</v>
      </c>
      <c r="Y77" s="2" t="s">
        <v>403</v>
      </c>
      <c r="Z77" s="2" t="s">
        <v>403</v>
      </c>
      <c r="AA77" s="2" t="s">
        <v>403</v>
      </c>
      <c r="AB77" s="2" t="s">
        <v>403</v>
      </c>
      <c r="AC77" s="2" t="s">
        <v>403</v>
      </c>
      <c r="AD77" s="2" t="s">
        <v>403</v>
      </c>
      <c r="AE77" s="33"/>
      <c r="AF77" s="15" t="s">
        <v>403</v>
      </c>
      <c r="AG77" s="15" t="s">
        <v>403</v>
      </c>
      <c r="AH77" s="15" t="s">
        <v>403</v>
      </c>
      <c r="AI77" s="15" t="s">
        <v>403</v>
      </c>
      <c r="AJ77" s="15" t="s">
        <v>403</v>
      </c>
      <c r="AK77" s="15" t="s">
        <v>403</v>
      </c>
      <c r="AL77" s="22" t="s">
        <v>181</v>
      </c>
    </row>
    <row r="78" spans="1:38" ht="26.25" customHeight="1" thickBot="1" x14ac:dyDescent="0.3">
      <c r="A78" s="41" t="s">
        <v>53</v>
      </c>
      <c r="B78" s="41" t="s">
        <v>182</v>
      </c>
      <c r="C78" s="41" t="s">
        <v>183</v>
      </c>
      <c r="D78" s="42"/>
      <c r="E78" s="2" t="s">
        <v>407</v>
      </c>
      <c r="F78" s="2" t="s">
        <v>403</v>
      </c>
      <c r="G78" s="2">
        <v>6.0918000000000005E-3</v>
      </c>
      <c r="H78" s="2" t="s">
        <v>403</v>
      </c>
      <c r="I78" s="2" t="s">
        <v>403</v>
      </c>
      <c r="J78" s="2" t="s">
        <v>403</v>
      </c>
      <c r="K78" s="2" t="s">
        <v>403</v>
      </c>
      <c r="L78" s="2" t="s">
        <v>403</v>
      </c>
      <c r="M78" s="2" t="s">
        <v>407</v>
      </c>
      <c r="N78" s="2" t="s">
        <v>403</v>
      </c>
      <c r="O78" s="2" t="s">
        <v>403</v>
      </c>
      <c r="P78" s="2" t="s">
        <v>403</v>
      </c>
      <c r="Q78" s="2" t="s">
        <v>403</v>
      </c>
      <c r="R78" s="2" t="s">
        <v>403</v>
      </c>
      <c r="S78" s="2" t="s">
        <v>403</v>
      </c>
      <c r="T78" s="2" t="s">
        <v>403</v>
      </c>
      <c r="U78" s="2" t="s">
        <v>403</v>
      </c>
      <c r="V78" s="2" t="s">
        <v>403</v>
      </c>
      <c r="W78" s="2" t="s">
        <v>403</v>
      </c>
      <c r="X78" s="2" t="s">
        <v>403</v>
      </c>
      <c r="Y78" s="2" t="s">
        <v>403</v>
      </c>
      <c r="Z78" s="2" t="s">
        <v>403</v>
      </c>
      <c r="AA78" s="2" t="s">
        <v>403</v>
      </c>
      <c r="AB78" s="2" t="s">
        <v>403</v>
      </c>
      <c r="AC78" s="2" t="s">
        <v>403</v>
      </c>
      <c r="AD78" s="2" t="s">
        <v>403</v>
      </c>
      <c r="AE78" s="33"/>
      <c r="AF78" s="15" t="s">
        <v>403</v>
      </c>
      <c r="AG78" s="15" t="s">
        <v>403</v>
      </c>
      <c r="AH78" s="15" t="s">
        <v>403</v>
      </c>
      <c r="AI78" s="15" t="s">
        <v>403</v>
      </c>
      <c r="AJ78" s="15" t="s">
        <v>403</v>
      </c>
      <c r="AK78" s="15" t="s">
        <v>403</v>
      </c>
      <c r="AL78" s="22" t="s">
        <v>184</v>
      </c>
    </row>
    <row r="79" spans="1:38" ht="26.25" customHeight="1" thickBot="1" x14ac:dyDescent="0.3">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15" t="s">
        <v>406</v>
      </c>
      <c r="AG79" s="15" t="s">
        <v>406</v>
      </c>
      <c r="AH79" s="15" t="s">
        <v>406</v>
      </c>
      <c r="AI79" s="15" t="s">
        <v>406</v>
      </c>
      <c r="AJ79" s="15" t="s">
        <v>406</v>
      </c>
      <c r="AK79" s="15" t="s">
        <v>406</v>
      </c>
      <c r="AL79" s="22" t="s">
        <v>187</v>
      </c>
    </row>
    <row r="80" spans="1:38" ht="26.25" customHeight="1" thickBot="1" x14ac:dyDescent="0.3">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15" t="s">
        <v>406</v>
      </c>
      <c r="AG80" s="15" t="s">
        <v>406</v>
      </c>
      <c r="AH80" s="15" t="s">
        <v>406</v>
      </c>
      <c r="AI80" s="15" t="s">
        <v>406</v>
      </c>
      <c r="AJ80" s="15" t="s">
        <v>406</v>
      </c>
      <c r="AK80" s="15" t="s">
        <v>406</v>
      </c>
      <c r="AL80" s="22" t="s">
        <v>387</v>
      </c>
    </row>
    <row r="81" spans="1:38" ht="26.25" customHeight="1" thickBot="1" x14ac:dyDescent="0.3">
      <c r="A81" s="41" t="s">
        <v>53</v>
      </c>
      <c r="B81" s="44" t="s">
        <v>190</v>
      </c>
      <c r="C81" s="44" t="s">
        <v>191</v>
      </c>
      <c r="D81" s="42"/>
      <c r="E81" s="2" t="s">
        <v>404</v>
      </c>
      <c r="F81" s="2" t="s">
        <v>403</v>
      </c>
      <c r="G81" s="2" t="s">
        <v>404</v>
      </c>
      <c r="H81" s="2" t="s">
        <v>403</v>
      </c>
      <c r="I81" s="2" t="s">
        <v>403</v>
      </c>
      <c r="J81" s="2" t="s">
        <v>403</v>
      </c>
      <c r="K81" s="2" t="s">
        <v>403</v>
      </c>
      <c r="L81" s="2" t="s">
        <v>403</v>
      </c>
      <c r="M81" s="2" t="s">
        <v>404</v>
      </c>
      <c r="N81" s="2" t="s">
        <v>403</v>
      </c>
      <c r="O81" s="2" t="s">
        <v>403</v>
      </c>
      <c r="P81" s="2" t="s">
        <v>403</v>
      </c>
      <c r="Q81" s="2" t="s">
        <v>403</v>
      </c>
      <c r="R81" s="2" t="s">
        <v>403</v>
      </c>
      <c r="S81" s="2" t="s">
        <v>403</v>
      </c>
      <c r="T81" s="2" t="s">
        <v>403</v>
      </c>
      <c r="U81" s="2" t="s">
        <v>403</v>
      </c>
      <c r="V81" s="2" t="s">
        <v>403</v>
      </c>
      <c r="W81" s="2" t="s">
        <v>403</v>
      </c>
      <c r="X81" s="2" t="s">
        <v>403</v>
      </c>
      <c r="Y81" s="2" t="s">
        <v>403</v>
      </c>
      <c r="Z81" s="2" t="s">
        <v>403</v>
      </c>
      <c r="AA81" s="2" t="s">
        <v>403</v>
      </c>
      <c r="AB81" s="2" t="s">
        <v>403</v>
      </c>
      <c r="AC81" s="2" t="s">
        <v>403</v>
      </c>
      <c r="AD81" s="2" t="s">
        <v>403</v>
      </c>
      <c r="AE81" s="33"/>
      <c r="AF81" s="15" t="s">
        <v>403</v>
      </c>
      <c r="AG81" s="15" t="s">
        <v>403</v>
      </c>
      <c r="AH81" s="15" t="s">
        <v>403</v>
      </c>
      <c r="AI81" s="15" t="s">
        <v>403</v>
      </c>
      <c r="AJ81" s="15" t="s">
        <v>403</v>
      </c>
      <c r="AK81" s="15" t="s">
        <v>403</v>
      </c>
      <c r="AL81" s="22" t="s">
        <v>192</v>
      </c>
    </row>
    <row r="82" spans="1:38" ht="26.25" customHeight="1" thickBot="1" x14ac:dyDescent="0.3">
      <c r="A82" s="41" t="s">
        <v>193</v>
      </c>
      <c r="B82" s="44" t="s">
        <v>194</v>
      </c>
      <c r="C82" s="45" t="s">
        <v>195</v>
      </c>
      <c r="D82" s="42"/>
      <c r="E82" s="2" t="s">
        <v>405</v>
      </c>
      <c r="F82" s="2" t="s">
        <v>403</v>
      </c>
      <c r="G82" s="2" t="s">
        <v>405</v>
      </c>
      <c r="H82" s="2" t="s">
        <v>403</v>
      </c>
      <c r="I82" s="2" t="s">
        <v>403</v>
      </c>
      <c r="J82" s="2" t="s">
        <v>403</v>
      </c>
      <c r="K82" s="2" t="s">
        <v>403</v>
      </c>
      <c r="L82" s="2" t="s">
        <v>403</v>
      </c>
      <c r="M82" s="2" t="s">
        <v>405</v>
      </c>
      <c r="N82" s="2" t="s">
        <v>403</v>
      </c>
      <c r="O82" s="2" t="s">
        <v>403</v>
      </c>
      <c r="P82" s="2" t="s">
        <v>403</v>
      </c>
      <c r="Q82" s="2" t="s">
        <v>403</v>
      </c>
      <c r="R82" s="2" t="s">
        <v>403</v>
      </c>
      <c r="S82" s="2" t="s">
        <v>403</v>
      </c>
      <c r="T82" s="2" t="s">
        <v>403</v>
      </c>
      <c r="U82" s="2" t="s">
        <v>403</v>
      </c>
      <c r="V82" s="2" t="s">
        <v>403</v>
      </c>
      <c r="W82" s="2" t="s">
        <v>403</v>
      </c>
      <c r="X82" s="2" t="s">
        <v>403</v>
      </c>
      <c r="Y82" s="2" t="s">
        <v>403</v>
      </c>
      <c r="Z82" s="2" t="s">
        <v>403</v>
      </c>
      <c r="AA82" s="2" t="s">
        <v>403</v>
      </c>
      <c r="AB82" s="2" t="s">
        <v>403</v>
      </c>
      <c r="AC82" s="2" t="s">
        <v>403</v>
      </c>
      <c r="AD82" s="2" t="s">
        <v>403</v>
      </c>
      <c r="AE82" s="33"/>
      <c r="AF82" s="15" t="s">
        <v>403</v>
      </c>
      <c r="AG82" s="15" t="s">
        <v>403</v>
      </c>
      <c r="AH82" s="15" t="s">
        <v>403</v>
      </c>
      <c r="AI82" s="15" t="s">
        <v>403</v>
      </c>
      <c r="AJ82" s="15" t="s">
        <v>403</v>
      </c>
      <c r="AK82" s="15" t="s">
        <v>403</v>
      </c>
      <c r="AL82" s="22" t="s">
        <v>410</v>
      </c>
    </row>
    <row r="83" spans="1:38" ht="26.25" customHeight="1" thickBot="1" x14ac:dyDescent="0.3">
      <c r="A83" s="41" t="s">
        <v>53</v>
      </c>
      <c r="B83" s="47" t="s">
        <v>196</v>
      </c>
      <c r="C83" s="87" t="s">
        <v>197</v>
      </c>
      <c r="D83" s="42"/>
      <c r="E83" s="2" t="s">
        <v>407</v>
      </c>
      <c r="F83" s="2" t="s">
        <v>403</v>
      </c>
      <c r="G83" s="2" t="s">
        <v>407</v>
      </c>
      <c r="H83" s="2" t="s">
        <v>403</v>
      </c>
      <c r="I83" s="2" t="s">
        <v>403</v>
      </c>
      <c r="J83" s="2" t="s">
        <v>403</v>
      </c>
      <c r="K83" s="2" t="s">
        <v>403</v>
      </c>
      <c r="L83" s="2" t="s">
        <v>403</v>
      </c>
      <c r="M83" s="2" t="s">
        <v>407</v>
      </c>
      <c r="N83" s="2" t="s">
        <v>403</v>
      </c>
      <c r="O83" s="2" t="s">
        <v>403</v>
      </c>
      <c r="P83" s="2" t="s">
        <v>403</v>
      </c>
      <c r="Q83" s="2" t="s">
        <v>403</v>
      </c>
      <c r="R83" s="2" t="s">
        <v>403</v>
      </c>
      <c r="S83" s="2" t="s">
        <v>403</v>
      </c>
      <c r="T83" s="2" t="s">
        <v>403</v>
      </c>
      <c r="U83" s="2" t="s">
        <v>403</v>
      </c>
      <c r="V83" s="2" t="s">
        <v>403</v>
      </c>
      <c r="W83" s="2" t="s">
        <v>403</v>
      </c>
      <c r="X83" s="2" t="s">
        <v>403</v>
      </c>
      <c r="Y83" s="2" t="s">
        <v>403</v>
      </c>
      <c r="Z83" s="2" t="s">
        <v>403</v>
      </c>
      <c r="AA83" s="2" t="s">
        <v>403</v>
      </c>
      <c r="AB83" s="2" t="s">
        <v>403</v>
      </c>
      <c r="AC83" s="2" t="s">
        <v>403</v>
      </c>
      <c r="AD83" s="2" t="s">
        <v>403</v>
      </c>
      <c r="AE83" s="33"/>
      <c r="AF83" s="15" t="s">
        <v>403</v>
      </c>
      <c r="AG83" s="15" t="s">
        <v>403</v>
      </c>
      <c r="AH83" s="15" t="s">
        <v>403</v>
      </c>
      <c r="AI83" s="15" t="s">
        <v>403</v>
      </c>
      <c r="AJ83" s="15" t="s">
        <v>403</v>
      </c>
      <c r="AK83" s="15" t="s">
        <v>403</v>
      </c>
      <c r="AL83" s="22" t="s">
        <v>411</v>
      </c>
    </row>
    <row r="84" spans="1:38" ht="26.25" customHeight="1" thickBot="1" x14ac:dyDescent="0.3">
      <c r="A84" s="41" t="s">
        <v>53</v>
      </c>
      <c r="B84" s="47" t="s">
        <v>198</v>
      </c>
      <c r="C84" s="87" t="s">
        <v>199</v>
      </c>
      <c r="D84" s="42"/>
      <c r="E84" s="2" t="s">
        <v>407</v>
      </c>
      <c r="F84" s="2" t="s">
        <v>403</v>
      </c>
      <c r="G84" s="2" t="s">
        <v>405</v>
      </c>
      <c r="H84" s="2" t="s">
        <v>403</v>
      </c>
      <c r="I84" s="2" t="s">
        <v>403</v>
      </c>
      <c r="J84" s="2" t="s">
        <v>403</v>
      </c>
      <c r="K84" s="2" t="s">
        <v>403</v>
      </c>
      <c r="L84" s="2" t="s">
        <v>403</v>
      </c>
      <c r="M84" s="2">
        <v>2.3508700000000001E-4</v>
      </c>
      <c r="N84" s="2" t="s">
        <v>403</v>
      </c>
      <c r="O84" s="2" t="s">
        <v>403</v>
      </c>
      <c r="P84" s="2" t="s">
        <v>403</v>
      </c>
      <c r="Q84" s="2" t="s">
        <v>403</v>
      </c>
      <c r="R84" s="2" t="s">
        <v>403</v>
      </c>
      <c r="S84" s="2" t="s">
        <v>403</v>
      </c>
      <c r="T84" s="2" t="s">
        <v>403</v>
      </c>
      <c r="U84" s="2" t="s">
        <v>403</v>
      </c>
      <c r="V84" s="2" t="s">
        <v>403</v>
      </c>
      <c r="W84" s="2" t="s">
        <v>403</v>
      </c>
      <c r="X84" s="2" t="s">
        <v>403</v>
      </c>
      <c r="Y84" s="2" t="s">
        <v>403</v>
      </c>
      <c r="Z84" s="2" t="s">
        <v>403</v>
      </c>
      <c r="AA84" s="2" t="s">
        <v>403</v>
      </c>
      <c r="AB84" s="2" t="s">
        <v>403</v>
      </c>
      <c r="AC84" s="2" t="s">
        <v>403</v>
      </c>
      <c r="AD84" s="2" t="s">
        <v>403</v>
      </c>
      <c r="AE84" s="33"/>
      <c r="AF84" s="15" t="s">
        <v>403</v>
      </c>
      <c r="AG84" s="15" t="s">
        <v>403</v>
      </c>
      <c r="AH84" s="15" t="s">
        <v>403</v>
      </c>
      <c r="AI84" s="15" t="s">
        <v>403</v>
      </c>
      <c r="AJ84" s="15" t="s">
        <v>403</v>
      </c>
      <c r="AK84" s="15" t="s">
        <v>403</v>
      </c>
      <c r="AL84" s="22" t="s">
        <v>412</v>
      </c>
    </row>
    <row r="85" spans="1:38" ht="26.25" customHeight="1" thickBot="1" x14ac:dyDescent="0.3">
      <c r="A85" s="41" t="s">
        <v>193</v>
      </c>
      <c r="B85" s="44" t="s">
        <v>200</v>
      </c>
      <c r="C85" s="87" t="s">
        <v>378</v>
      </c>
      <c r="D85" s="42"/>
      <c r="E85" s="2" t="s">
        <v>405</v>
      </c>
      <c r="F85" s="2" t="s">
        <v>403</v>
      </c>
      <c r="G85" s="2" t="s">
        <v>405</v>
      </c>
      <c r="H85" s="2" t="s">
        <v>403</v>
      </c>
      <c r="I85" s="2" t="s">
        <v>403</v>
      </c>
      <c r="J85" s="2" t="s">
        <v>403</v>
      </c>
      <c r="K85" s="2" t="s">
        <v>403</v>
      </c>
      <c r="L85" s="2" t="s">
        <v>403</v>
      </c>
      <c r="M85" s="2" t="s">
        <v>405</v>
      </c>
      <c r="N85" s="2" t="s">
        <v>403</v>
      </c>
      <c r="O85" s="2" t="s">
        <v>403</v>
      </c>
      <c r="P85" s="2" t="s">
        <v>403</v>
      </c>
      <c r="Q85" s="2" t="s">
        <v>403</v>
      </c>
      <c r="R85" s="2" t="s">
        <v>403</v>
      </c>
      <c r="S85" s="2" t="s">
        <v>403</v>
      </c>
      <c r="T85" s="2" t="s">
        <v>403</v>
      </c>
      <c r="U85" s="2" t="s">
        <v>403</v>
      </c>
      <c r="V85" s="2" t="s">
        <v>403</v>
      </c>
      <c r="W85" s="2" t="s">
        <v>403</v>
      </c>
      <c r="X85" s="2" t="s">
        <v>403</v>
      </c>
      <c r="Y85" s="2" t="s">
        <v>403</v>
      </c>
      <c r="Z85" s="2" t="s">
        <v>403</v>
      </c>
      <c r="AA85" s="2" t="s">
        <v>403</v>
      </c>
      <c r="AB85" s="2" t="s">
        <v>403</v>
      </c>
      <c r="AC85" s="2" t="s">
        <v>403</v>
      </c>
      <c r="AD85" s="2" t="s">
        <v>403</v>
      </c>
      <c r="AE85" s="33"/>
      <c r="AF85" s="15" t="s">
        <v>403</v>
      </c>
      <c r="AG85" s="15" t="s">
        <v>403</v>
      </c>
      <c r="AH85" s="15" t="s">
        <v>403</v>
      </c>
      <c r="AI85" s="15" t="s">
        <v>403</v>
      </c>
      <c r="AJ85" s="15" t="s">
        <v>403</v>
      </c>
      <c r="AK85" s="15" t="s">
        <v>403</v>
      </c>
      <c r="AL85" s="22" t="s">
        <v>414</v>
      </c>
    </row>
    <row r="86" spans="1:38" ht="26.25" customHeight="1" thickBot="1" x14ac:dyDescent="0.3">
      <c r="A86" s="41" t="s">
        <v>193</v>
      </c>
      <c r="B86" s="44" t="s">
        <v>201</v>
      </c>
      <c r="C86" s="45" t="s">
        <v>202</v>
      </c>
      <c r="D86" s="42"/>
      <c r="E86" s="2" t="s">
        <v>405</v>
      </c>
      <c r="F86" s="2" t="s">
        <v>403</v>
      </c>
      <c r="G86" s="2" t="s">
        <v>405</v>
      </c>
      <c r="H86" s="2" t="s">
        <v>403</v>
      </c>
      <c r="I86" s="2" t="s">
        <v>403</v>
      </c>
      <c r="J86" s="2" t="s">
        <v>403</v>
      </c>
      <c r="K86" s="2" t="s">
        <v>403</v>
      </c>
      <c r="L86" s="2" t="s">
        <v>403</v>
      </c>
      <c r="M86" s="2" t="s">
        <v>405</v>
      </c>
      <c r="N86" s="2" t="s">
        <v>403</v>
      </c>
      <c r="O86" s="2" t="s">
        <v>403</v>
      </c>
      <c r="P86" s="2" t="s">
        <v>403</v>
      </c>
      <c r="Q86" s="2" t="s">
        <v>403</v>
      </c>
      <c r="R86" s="2" t="s">
        <v>403</v>
      </c>
      <c r="S86" s="2" t="s">
        <v>403</v>
      </c>
      <c r="T86" s="2" t="s">
        <v>403</v>
      </c>
      <c r="U86" s="2" t="s">
        <v>403</v>
      </c>
      <c r="V86" s="2" t="s">
        <v>403</v>
      </c>
      <c r="W86" s="2" t="s">
        <v>403</v>
      </c>
      <c r="X86" s="2" t="s">
        <v>403</v>
      </c>
      <c r="Y86" s="2" t="s">
        <v>403</v>
      </c>
      <c r="Z86" s="2" t="s">
        <v>403</v>
      </c>
      <c r="AA86" s="2" t="s">
        <v>403</v>
      </c>
      <c r="AB86" s="2" t="s">
        <v>403</v>
      </c>
      <c r="AC86" s="2" t="s">
        <v>403</v>
      </c>
      <c r="AD86" s="2" t="s">
        <v>403</v>
      </c>
      <c r="AE86" s="33"/>
      <c r="AF86" s="15" t="s">
        <v>403</v>
      </c>
      <c r="AG86" s="15" t="s">
        <v>403</v>
      </c>
      <c r="AH86" s="15" t="s">
        <v>403</v>
      </c>
      <c r="AI86" s="15" t="s">
        <v>403</v>
      </c>
      <c r="AJ86" s="15" t="s">
        <v>403</v>
      </c>
      <c r="AK86" s="15" t="s">
        <v>403</v>
      </c>
      <c r="AL86" s="22" t="s">
        <v>415</v>
      </c>
    </row>
    <row r="87" spans="1:38" ht="26.25" customHeight="1" thickBot="1" x14ac:dyDescent="0.3">
      <c r="A87" s="41" t="s">
        <v>193</v>
      </c>
      <c r="B87" s="44" t="s">
        <v>203</v>
      </c>
      <c r="C87" s="45" t="s">
        <v>204</v>
      </c>
      <c r="D87" s="42"/>
      <c r="E87" s="2" t="s">
        <v>405</v>
      </c>
      <c r="F87" s="2" t="s">
        <v>403</v>
      </c>
      <c r="G87" s="2" t="s">
        <v>405</v>
      </c>
      <c r="H87" s="2" t="s">
        <v>403</v>
      </c>
      <c r="I87" s="2" t="s">
        <v>403</v>
      </c>
      <c r="J87" s="2" t="s">
        <v>403</v>
      </c>
      <c r="K87" s="2" t="s">
        <v>403</v>
      </c>
      <c r="L87" s="2" t="s">
        <v>403</v>
      </c>
      <c r="M87" s="2" t="s">
        <v>405</v>
      </c>
      <c r="N87" s="2" t="s">
        <v>403</v>
      </c>
      <c r="O87" s="2" t="s">
        <v>403</v>
      </c>
      <c r="P87" s="2" t="s">
        <v>403</v>
      </c>
      <c r="Q87" s="2" t="s">
        <v>403</v>
      </c>
      <c r="R87" s="2" t="s">
        <v>403</v>
      </c>
      <c r="S87" s="2" t="s">
        <v>403</v>
      </c>
      <c r="T87" s="2" t="s">
        <v>403</v>
      </c>
      <c r="U87" s="2" t="s">
        <v>403</v>
      </c>
      <c r="V87" s="2" t="s">
        <v>403</v>
      </c>
      <c r="W87" s="2" t="s">
        <v>403</v>
      </c>
      <c r="X87" s="2" t="s">
        <v>403</v>
      </c>
      <c r="Y87" s="2" t="s">
        <v>403</v>
      </c>
      <c r="Z87" s="2" t="s">
        <v>403</v>
      </c>
      <c r="AA87" s="2" t="s">
        <v>403</v>
      </c>
      <c r="AB87" s="2" t="s">
        <v>403</v>
      </c>
      <c r="AC87" s="2" t="s">
        <v>403</v>
      </c>
      <c r="AD87" s="2" t="s">
        <v>403</v>
      </c>
      <c r="AE87" s="33"/>
      <c r="AF87" s="15" t="s">
        <v>403</v>
      </c>
      <c r="AG87" s="15" t="s">
        <v>403</v>
      </c>
      <c r="AH87" s="15" t="s">
        <v>403</v>
      </c>
      <c r="AI87" s="15" t="s">
        <v>403</v>
      </c>
      <c r="AJ87" s="15" t="s">
        <v>403</v>
      </c>
      <c r="AK87" s="15" t="s">
        <v>403</v>
      </c>
      <c r="AL87" s="22" t="s">
        <v>415</v>
      </c>
    </row>
    <row r="88" spans="1:38" ht="26.25" customHeight="1" thickBot="1" x14ac:dyDescent="0.3">
      <c r="A88" s="41" t="s">
        <v>193</v>
      </c>
      <c r="B88" s="44" t="s">
        <v>205</v>
      </c>
      <c r="C88" s="45" t="s">
        <v>206</v>
      </c>
      <c r="D88" s="42"/>
      <c r="E88" s="2" t="s">
        <v>407</v>
      </c>
      <c r="F88" s="2" t="s">
        <v>403</v>
      </c>
      <c r="G88" s="2" t="s">
        <v>407</v>
      </c>
      <c r="H88" s="2" t="s">
        <v>403</v>
      </c>
      <c r="I88" s="2" t="s">
        <v>403</v>
      </c>
      <c r="J88" s="2" t="s">
        <v>403</v>
      </c>
      <c r="K88" s="2" t="s">
        <v>403</v>
      </c>
      <c r="L88" s="2" t="s">
        <v>403</v>
      </c>
      <c r="M88" s="2" t="s">
        <v>407</v>
      </c>
      <c r="N88" s="2" t="s">
        <v>403</v>
      </c>
      <c r="O88" s="2" t="s">
        <v>403</v>
      </c>
      <c r="P88" s="2" t="s">
        <v>403</v>
      </c>
      <c r="Q88" s="2" t="s">
        <v>403</v>
      </c>
      <c r="R88" s="2" t="s">
        <v>403</v>
      </c>
      <c r="S88" s="2" t="s">
        <v>403</v>
      </c>
      <c r="T88" s="2" t="s">
        <v>403</v>
      </c>
      <c r="U88" s="2" t="s">
        <v>403</v>
      </c>
      <c r="V88" s="2" t="s">
        <v>403</v>
      </c>
      <c r="W88" s="2" t="s">
        <v>403</v>
      </c>
      <c r="X88" s="2" t="s">
        <v>403</v>
      </c>
      <c r="Y88" s="2" t="s">
        <v>403</v>
      </c>
      <c r="Z88" s="2" t="s">
        <v>403</v>
      </c>
      <c r="AA88" s="2" t="s">
        <v>403</v>
      </c>
      <c r="AB88" s="2" t="s">
        <v>403</v>
      </c>
      <c r="AC88" s="2" t="s">
        <v>403</v>
      </c>
      <c r="AD88" s="2" t="s">
        <v>403</v>
      </c>
      <c r="AE88" s="33"/>
      <c r="AF88" s="15" t="s">
        <v>403</v>
      </c>
      <c r="AG88" s="15" t="s">
        <v>403</v>
      </c>
      <c r="AH88" s="15" t="s">
        <v>403</v>
      </c>
      <c r="AI88" s="15" t="s">
        <v>403</v>
      </c>
      <c r="AJ88" s="15" t="s">
        <v>403</v>
      </c>
      <c r="AK88" s="15" t="s">
        <v>403</v>
      </c>
      <c r="AL88" s="22" t="s">
        <v>387</v>
      </c>
    </row>
    <row r="89" spans="1:38" ht="26.25" customHeight="1" thickBot="1" x14ac:dyDescent="0.3">
      <c r="A89" s="41" t="s">
        <v>193</v>
      </c>
      <c r="B89" s="44" t="s">
        <v>207</v>
      </c>
      <c r="C89" s="45" t="s">
        <v>208</v>
      </c>
      <c r="D89" s="42"/>
      <c r="E89" s="2" t="s">
        <v>405</v>
      </c>
      <c r="F89" s="2" t="s">
        <v>403</v>
      </c>
      <c r="G89" s="2" t="s">
        <v>405</v>
      </c>
      <c r="H89" s="2" t="s">
        <v>403</v>
      </c>
      <c r="I89" s="2" t="s">
        <v>403</v>
      </c>
      <c r="J89" s="2" t="s">
        <v>403</v>
      </c>
      <c r="K89" s="2" t="s">
        <v>403</v>
      </c>
      <c r="L89" s="2" t="s">
        <v>403</v>
      </c>
      <c r="M89" s="2" t="s">
        <v>405</v>
      </c>
      <c r="N89" s="2" t="s">
        <v>403</v>
      </c>
      <c r="O89" s="2" t="s">
        <v>403</v>
      </c>
      <c r="P89" s="2" t="s">
        <v>403</v>
      </c>
      <c r="Q89" s="2" t="s">
        <v>403</v>
      </c>
      <c r="R89" s="2" t="s">
        <v>403</v>
      </c>
      <c r="S89" s="2" t="s">
        <v>403</v>
      </c>
      <c r="T89" s="2" t="s">
        <v>403</v>
      </c>
      <c r="U89" s="2" t="s">
        <v>403</v>
      </c>
      <c r="V89" s="2" t="s">
        <v>403</v>
      </c>
      <c r="W89" s="2" t="s">
        <v>403</v>
      </c>
      <c r="X89" s="2" t="s">
        <v>403</v>
      </c>
      <c r="Y89" s="2" t="s">
        <v>403</v>
      </c>
      <c r="Z89" s="2" t="s">
        <v>403</v>
      </c>
      <c r="AA89" s="2" t="s">
        <v>403</v>
      </c>
      <c r="AB89" s="2" t="s">
        <v>403</v>
      </c>
      <c r="AC89" s="2" t="s">
        <v>403</v>
      </c>
      <c r="AD89" s="2"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2" t="s">
        <v>407</v>
      </c>
      <c r="F90" s="2" t="s">
        <v>403</v>
      </c>
      <c r="G90" s="2" t="s">
        <v>407</v>
      </c>
      <c r="H90" s="2" t="s">
        <v>403</v>
      </c>
      <c r="I90" s="2" t="s">
        <v>403</v>
      </c>
      <c r="J90" s="2" t="s">
        <v>403</v>
      </c>
      <c r="K90" s="2" t="s">
        <v>403</v>
      </c>
      <c r="L90" s="2" t="s">
        <v>403</v>
      </c>
      <c r="M90" s="2" t="s">
        <v>407</v>
      </c>
      <c r="N90" s="2" t="s">
        <v>403</v>
      </c>
      <c r="O90" s="2" t="s">
        <v>403</v>
      </c>
      <c r="P90" s="2" t="s">
        <v>403</v>
      </c>
      <c r="Q90" s="2" t="s">
        <v>403</v>
      </c>
      <c r="R90" s="2" t="s">
        <v>403</v>
      </c>
      <c r="S90" s="2" t="s">
        <v>403</v>
      </c>
      <c r="T90" s="2" t="s">
        <v>403</v>
      </c>
      <c r="U90" s="2" t="s">
        <v>403</v>
      </c>
      <c r="V90" s="2" t="s">
        <v>403</v>
      </c>
      <c r="W90" s="2" t="s">
        <v>403</v>
      </c>
      <c r="X90" s="2" t="s">
        <v>403</v>
      </c>
      <c r="Y90" s="2" t="s">
        <v>403</v>
      </c>
      <c r="Z90" s="2" t="s">
        <v>403</v>
      </c>
      <c r="AA90" s="2" t="s">
        <v>403</v>
      </c>
      <c r="AB90" s="2" t="s">
        <v>403</v>
      </c>
      <c r="AC90" s="2" t="s">
        <v>403</v>
      </c>
      <c r="AD90" s="2" t="s">
        <v>403</v>
      </c>
      <c r="AE90" s="33"/>
      <c r="AF90" s="15" t="s">
        <v>403</v>
      </c>
      <c r="AG90" s="15" t="s">
        <v>403</v>
      </c>
      <c r="AH90" s="15" t="s">
        <v>403</v>
      </c>
      <c r="AI90" s="15" t="s">
        <v>403</v>
      </c>
      <c r="AJ90" s="15" t="s">
        <v>403</v>
      </c>
      <c r="AK90" s="15" t="s">
        <v>403</v>
      </c>
      <c r="AL90" s="22" t="s">
        <v>387</v>
      </c>
    </row>
    <row r="91" spans="1:38" ht="26.25" customHeight="1" thickBot="1" x14ac:dyDescent="0.3">
      <c r="A91" s="41" t="s">
        <v>193</v>
      </c>
      <c r="B91" s="44" t="s">
        <v>379</v>
      </c>
      <c r="C91" s="44" t="s">
        <v>211</v>
      </c>
      <c r="D91" s="42"/>
      <c r="E91" s="2">
        <v>6.8149999999999999E-3</v>
      </c>
      <c r="F91" s="2" t="s">
        <v>403</v>
      </c>
      <c r="G91" s="2">
        <v>7.5500000000000003E-4</v>
      </c>
      <c r="H91" s="2" t="s">
        <v>403</v>
      </c>
      <c r="I91" s="2" t="s">
        <v>403</v>
      </c>
      <c r="J91" s="2" t="s">
        <v>403</v>
      </c>
      <c r="K91" s="2" t="s">
        <v>403</v>
      </c>
      <c r="L91" s="2" t="s">
        <v>403</v>
      </c>
      <c r="M91" s="2">
        <v>0.2084125</v>
      </c>
      <c r="N91" s="2" t="s">
        <v>403</v>
      </c>
      <c r="O91" s="2" t="s">
        <v>403</v>
      </c>
      <c r="P91" s="2" t="s">
        <v>403</v>
      </c>
      <c r="Q91" s="2" t="s">
        <v>403</v>
      </c>
      <c r="R91" s="2" t="s">
        <v>403</v>
      </c>
      <c r="S91" s="2" t="s">
        <v>403</v>
      </c>
      <c r="T91" s="2" t="s">
        <v>403</v>
      </c>
      <c r="U91" s="2" t="s">
        <v>403</v>
      </c>
      <c r="V91" s="2" t="s">
        <v>403</v>
      </c>
      <c r="W91" s="2" t="s">
        <v>403</v>
      </c>
      <c r="X91" s="2" t="s">
        <v>403</v>
      </c>
      <c r="Y91" s="2" t="s">
        <v>403</v>
      </c>
      <c r="Z91" s="2" t="s">
        <v>403</v>
      </c>
      <c r="AA91" s="2" t="s">
        <v>403</v>
      </c>
      <c r="AB91" s="2" t="s">
        <v>403</v>
      </c>
      <c r="AC91" s="2" t="s">
        <v>403</v>
      </c>
      <c r="AD91" s="2" t="s">
        <v>403</v>
      </c>
      <c r="AE91" s="33"/>
      <c r="AF91" s="15" t="s">
        <v>403</v>
      </c>
      <c r="AG91" s="15" t="s">
        <v>403</v>
      </c>
      <c r="AH91" s="15" t="s">
        <v>403</v>
      </c>
      <c r="AI91" s="15" t="s">
        <v>403</v>
      </c>
      <c r="AJ91" s="15" t="s">
        <v>403</v>
      </c>
      <c r="AK91" s="15" t="s">
        <v>403</v>
      </c>
      <c r="AL91" s="22" t="s">
        <v>387</v>
      </c>
    </row>
    <row r="92" spans="1:38" ht="26.25" customHeight="1" thickBot="1" x14ac:dyDescent="0.3">
      <c r="A92" s="41" t="s">
        <v>53</v>
      </c>
      <c r="B92" s="41" t="s">
        <v>212</v>
      </c>
      <c r="C92" s="41" t="s">
        <v>213</v>
      </c>
      <c r="D92" s="46"/>
      <c r="E92" s="2">
        <v>0.154889</v>
      </c>
      <c r="F92" s="2" t="s">
        <v>403</v>
      </c>
      <c r="G92" s="2">
        <v>0.309778</v>
      </c>
      <c r="H92" s="2" t="s">
        <v>403</v>
      </c>
      <c r="I92" s="2" t="s">
        <v>403</v>
      </c>
      <c r="J92" s="2" t="s">
        <v>403</v>
      </c>
      <c r="K92" s="2" t="s">
        <v>403</v>
      </c>
      <c r="L92" s="2" t="s">
        <v>403</v>
      </c>
      <c r="M92" s="2">
        <v>0.85188949999999997</v>
      </c>
      <c r="N92" s="2" t="s">
        <v>403</v>
      </c>
      <c r="O92" s="2" t="s">
        <v>403</v>
      </c>
      <c r="P92" s="2" t="s">
        <v>403</v>
      </c>
      <c r="Q92" s="2" t="s">
        <v>403</v>
      </c>
      <c r="R92" s="2" t="s">
        <v>403</v>
      </c>
      <c r="S92" s="2" t="s">
        <v>403</v>
      </c>
      <c r="T92" s="2" t="s">
        <v>403</v>
      </c>
      <c r="U92" s="2" t="s">
        <v>403</v>
      </c>
      <c r="V92" s="2" t="s">
        <v>403</v>
      </c>
      <c r="W92" s="2" t="s">
        <v>403</v>
      </c>
      <c r="X92" s="2" t="s">
        <v>403</v>
      </c>
      <c r="Y92" s="2" t="s">
        <v>403</v>
      </c>
      <c r="Z92" s="2" t="s">
        <v>403</v>
      </c>
      <c r="AA92" s="2" t="s">
        <v>403</v>
      </c>
      <c r="AB92" s="2" t="s">
        <v>403</v>
      </c>
      <c r="AC92" s="2" t="s">
        <v>403</v>
      </c>
      <c r="AD92" s="2" t="s">
        <v>403</v>
      </c>
      <c r="AE92" s="33"/>
      <c r="AF92" s="15" t="s">
        <v>403</v>
      </c>
      <c r="AG92" s="15" t="s">
        <v>403</v>
      </c>
      <c r="AH92" s="15" t="s">
        <v>403</v>
      </c>
      <c r="AI92" s="15" t="s">
        <v>403</v>
      </c>
      <c r="AJ92" s="15" t="s">
        <v>403</v>
      </c>
      <c r="AK92" s="15" t="s">
        <v>403</v>
      </c>
      <c r="AL92" s="22" t="s">
        <v>416</v>
      </c>
    </row>
    <row r="93" spans="1:38" ht="26.25" customHeight="1" thickBot="1" x14ac:dyDescent="0.3">
      <c r="A93" s="41" t="s">
        <v>53</v>
      </c>
      <c r="B93" s="44" t="s">
        <v>214</v>
      </c>
      <c r="C93" s="41" t="s">
        <v>380</v>
      </c>
      <c r="D93" s="46"/>
      <c r="E93" s="2" t="s">
        <v>407</v>
      </c>
      <c r="F93" s="2" t="s">
        <v>403</v>
      </c>
      <c r="G93" s="2" t="s">
        <v>407</v>
      </c>
      <c r="H93" s="2" t="s">
        <v>403</v>
      </c>
      <c r="I93" s="2" t="s">
        <v>403</v>
      </c>
      <c r="J93" s="2" t="s">
        <v>403</v>
      </c>
      <c r="K93" s="2" t="s">
        <v>403</v>
      </c>
      <c r="L93" s="2" t="s">
        <v>403</v>
      </c>
      <c r="M93" s="2" t="s">
        <v>407</v>
      </c>
      <c r="N93" s="2" t="s">
        <v>403</v>
      </c>
      <c r="O93" s="2" t="s">
        <v>403</v>
      </c>
      <c r="P93" s="2" t="s">
        <v>403</v>
      </c>
      <c r="Q93" s="2" t="s">
        <v>403</v>
      </c>
      <c r="R93" s="2" t="s">
        <v>403</v>
      </c>
      <c r="S93" s="2" t="s">
        <v>403</v>
      </c>
      <c r="T93" s="2" t="s">
        <v>403</v>
      </c>
      <c r="U93" s="2" t="s">
        <v>403</v>
      </c>
      <c r="V93" s="2" t="s">
        <v>403</v>
      </c>
      <c r="W93" s="2" t="s">
        <v>403</v>
      </c>
      <c r="X93" s="2" t="s">
        <v>403</v>
      </c>
      <c r="Y93" s="2" t="s">
        <v>403</v>
      </c>
      <c r="Z93" s="2" t="s">
        <v>403</v>
      </c>
      <c r="AA93" s="2" t="s">
        <v>403</v>
      </c>
      <c r="AB93" s="2" t="s">
        <v>403</v>
      </c>
      <c r="AC93" s="2" t="s">
        <v>403</v>
      </c>
      <c r="AD93" s="2" t="s">
        <v>403</v>
      </c>
      <c r="AE93" s="33"/>
      <c r="AF93" s="15" t="s">
        <v>403</v>
      </c>
      <c r="AG93" s="15" t="s">
        <v>403</v>
      </c>
      <c r="AH93" s="15" t="s">
        <v>403</v>
      </c>
      <c r="AI93" s="15" t="s">
        <v>403</v>
      </c>
      <c r="AJ93" s="15" t="s">
        <v>403</v>
      </c>
      <c r="AK93" s="15" t="s">
        <v>403</v>
      </c>
      <c r="AL93" s="22" t="s">
        <v>417</v>
      </c>
    </row>
    <row r="94" spans="1:38" ht="26.25" customHeight="1" thickBot="1" x14ac:dyDescent="0.3">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15" t="s">
        <v>406</v>
      </c>
      <c r="AG94" s="15" t="s">
        <v>406</v>
      </c>
      <c r="AH94" s="15" t="s">
        <v>406</v>
      </c>
      <c r="AI94" s="15" t="s">
        <v>406</v>
      </c>
      <c r="AJ94" s="15" t="s">
        <v>406</v>
      </c>
      <c r="AK94" s="15" t="s">
        <v>406</v>
      </c>
      <c r="AL94" s="22" t="s">
        <v>387</v>
      </c>
    </row>
    <row r="95" spans="1:38" ht="26.25" customHeight="1" thickBot="1" x14ac:dyDescent="0.3">
      <c r="A95" s="41" t="s">
        <v>53</v>
      </c>
      <c r="B95" s="49" t="s">
        <v>216</v>
      </c>
      <c r="C95" s="41" t="s">
        <v>217</v>
      </c>
      <c r="D95" s="46"/>
      <c r="E95" s="2" t="s">
        <v>407</v>
      </c>
      <c r="F95" s="2" t="s">
        <v>403</v>
      </c>
      <c r="G95" s="2" t="s">
        <v>407</v>
      </c>
      <c r="H95" s="2" t="s">
        <v>403</v>
      </c>
      <c r="I95" s="2" t="s">
        <v>403</v>
      </c>
      <c r="J95" s="2" t="s">
        <v>403</v>
      </c>
      <c r="K95" s="2" t="s">
        <v>403</v>
      </c>
      <c r="L95" s="2" t="s">
        <v>403</v>
      </c>
      <c r="M95" s="2" t="s">
        <v>407</v>
      </c>
      <c r="N95" s="2" t="s">
        <v>403</v>
      </c>
      <c r="O95" s="2" t="s">
        <v>403</v>
      </c>
      <c r="P95" s="2" t="s">
        <v>403</v>
      </c>
      <c r="Q95" s="2" t="s">
        <v>403</v>
      </c>
      <c r="R95" s="2" t="s">
        <v>403</v>
      </c>
      <c r="S95" s="2" t="s">
        <v>403</v>
      </c>
      <c r="T95" s="2" t="s">
        <v>403</v>
      </c>
      <c r="U95" s="2" t="s">
        <v>403</v>
      </c>
      <c r="V95" s="2" t="s">
        <v>403</v>
      </c>
      <c r="W95" s="2" t="s">
        <v>403</v>
      </c>
      <c r="X95" s="2" t="s">
        <v>403</v>
      </c>
      <c r="Y95" s="2" t="s">
        <v>403</v>
      </c>
      <c r="Z95" s="2" t="s">
        <v>403</v>
      </c>
      <c r="AA95" s="2" t="s">
        <v>403</v>
      </c>
      <c r="AB95" s="2" t="s">
        <v>403</v>
      </c>
      <c r="AC95" s="2" t="s">
        <v>403</v>
      </c>
      <c r="AD95" s="2" t="s">
        <v>403</v>
      </c>
      <c r="AE95" s="33"/>
      <c r="AF95" s="15" t="s">
        <v>403</v>
      </c>
      <c r="AG95" s="15" t="s">
        <v>403</v>
      </c>
      <c r="AH95" s="15" t="s">
        <v>403</v>
      </c>
      <c r="AI95" s="15" t="s">
        <v>403</v>
      </c>
      <c r="AJ95" s="15" t="s">
        <v>403</v>
      </c>
      <c r="AK95" s="15" t="s">
        <v>403</v>
      </c>
      <c r="AL95" s="22" t="s">
        <v>387</v>
      </c>
    </row>
    <row r="96" spans="1:38" ht="26.25" customHeight="1" thickBot="1" x14ac:dyDescent="0.3">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15" t="s">
        <v>406</v>
      </c>
      <c r="AG96" s="15" t="s">
        <v>406</v>
      </c>
      <c r="AH96" s="15" t="s">
        <v>406</v>
      </c>
      <c r="AI96" s="15" t="s">
        <v>406</v>
      </c>
      <c r="AJ96" s="15" t="s">
        <v>406</v>
      </c>
      <c r="AK96" s="15" t="s">
        <v>406</v>
      </c>
      <c r="AL96" s="22" t="s">
        <v>387</v>
      </c>
    </row>
    <row r="97" spans="1:38" ht="26.25" customHeight="1" thickBot="1" x14ac:dyDescent="0.3">
      <c r="A97" s="41" t="s">
        <v>53</v>
      </c>
      <c r="B97" s="44" t="s">
        <v>220</v>
      </c>
      <c r="C97" s="41" t="s">
        <v>221</v>
      </c>
      <c r="D97" s="50"/>
      <c r="E97" s="2" t="s">
        <v>405</v>
      </c>
      <c r="F97" s="2" t="s">
        <v>403</v>
      </c>
      <c r="G97" s="2" t="s">
        <v>405</v>
      </c>
      <c r="H97" s="2" t="s">
        <v>403</v>
      </c>
      <c r="I97" s="2" t="s">
        <v>403</v>
      </c>
      <c r="J97" s="2" t="s">
        <v>403</v>
      </c>
      <c r="K97" s="2" t="s">
        <v>403</v>
      </c>
      <c r="L97" s="2" t="s">
        <v>403</v>
      </c>
      <c r="M97" s="2" t="s">
        <v>405</v>
      </c>
      <c r="N97" s="2" t="s">
        <v>403</v>
      </c>
      <c r="O97" s="2" t="s">
        <v>403</v>
      </c>
      <c r="P97" s="2" t="s">
        <v>403</v>
      </c>
      <c r="Q97" s="2" t="s">
        <v>403</v>
      </c>
      <c r="R97" s="2" t="s">
        <v>403</v>
      </c>
      <c r="S97" s="2" t="s">
        <v>403</v>
      </c>
      <c r="T97" s="2" t="s">
        <v>403</v>
      </c>
      <c r="U97" s="2" t="s">
        <v>403</v>
      </c>
      <c r="V97" s="2" t="s">
        <v>403</v>
      </c>
      <c r="W97" s="2" t="s">
        <v>403</v>
      </c>
      <c r="X97" s="2" t="s">
        <v>403</v>
      </c>
      <c r="Y97" s="2" t="s">
        <v>403</v>
      </c>
      <c r="Z97" s="2" t="s">
        <v>403</v>
      </c>
      <c r="AA97" s="2" t="s">
        <v>403</v>
      </c>
      <c r="AB97" s="2" t="s">
        <v>403</v>
      </c>
      <c r="AC97" s="2" t="s">
        <v>403</v>
      </c>
      <c r="AD97" s="2" t="s">
        <v>403</v>
      </c>
      <c r="AE97" s="33"/>
      <c r="AF97" s="15" t="s">
        <v>403</v>
      </c>
      <c r="AG97" s="15" t="s">
        <v>403</v>
      </c>
      <c r="AH97" s="15" t="s">
        <v>403</v>
      </c>
      <c r="AI97" s="15" t="s">
        <v>403</v>
      </c>
      <c r="AJ97" s="15" t="s">
        <v>403</v>
      </c>
      <c r="AK97" s="15" t="s">
        <v>403</v>
      </c>
      <c r="AL97" s="22" t="s">
        <v>387</v>
      </c>
    </row>
    <row r="98" spans="1:38" ht="26.25" customHeight="1" thickBot="1" x14ac:dyDescent="0.3">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15" t="s">
        <v>406</v>
      </c>
      <c r="AG98" s="15" t="s">
        <v>406</v>
      </c>
      <c r="AH98" s="15" t="s">
        <v>406</v>
      </c>
      <c r="AI98" s="15" t="s">
        <v>406</v>
      </c>
      <c r="AJ98" s="15" t="s">
        <v>406</v>
      </c>
      <c r="AK98" s="15" t="s">
        <v>406</v>
      </c>
      <c r="AL98" s="22" t="s">
        <v>387</v>
      </c>
    </row>
    <row r="99" spans="1:38" ht="26.25" customHeight="1" thickBot="1" x14ac:dyDescent="0.3">
      <c r="A99" s="41" t="s">
        <v>224</v>
      </c>
      <c r="B99" s="41" t="s">
        <v>225</v>
      </c>
      <c r="C99" s="41" t="s">
        <v>382</v>
      </c>
      <c r="D99" s="50"/>
      <c r="E99" s="2">
        <v>1.7633037472698575E-2</v>
      </c>
      <c r="F99" s="2" t="s">
        <v>403</v>
      </c>
      <c r="G99" s="2" t="s">
        <v>405</v>
      </c>
      <c r="H99" s="2" t="s">
        <v>403</v>
      </c>
      <c r="I99" s="2" t="s">
        <v>403</v>
      </c>
      <c r="J99" s="2" t="s">
        <v>403</v>
      </c>
      <c r="K99" s="2" t="s">
        <v>403</v>
      </c>
      <c r="L99" s="2" t="s">
        <v>403</v>
      </c>
      <c r="M99" s="2" t="s">
        <v>405</v>
      </c>
      <c r="N99" s="2" t="s">
        <v>403</v>
      </c>
      <c r="O99" s="2" t="s">
        <v>403</v>
      </c>
      <c r="P99" s="2" t="s">
        <v>403</v>
      </c>
      <c r="Q99" s="2" t="s">
        <v>403</v>
      </c>
      <c r="R99" s="2" t="s">
        <v>403</v>
      </c>
      <c r="S99" s="2" t="s">
        <v>403</v>
      </c>
      <c r="T99" s="2" t="s">
        <v>403</v>
      </c>
      <c r="U99" s="2" t="s">
        <v>403</v>
      </c>
      <c r="V99" s="2" t="s">
        <v>403</v>
      </c>
      <c r="W99" s="2" t="s">
        <v>403</v>
      </c>
      <c r="X99" s="2" t="s">
        <v>403</v>
      </c>
      <c r="Y99" s="2" t="s">
        <v>403</v>
      </c>
      <c r="Z99" s="2" t="s">
        <v>403</v>
      </c>
      <c r="AA99" s="2" t="s">
        <v>403</v>
      </c>
      <c r="AB99" s="2" t="s">
        <v>403</v>
      </c>
      <c r="AC99" s="2" t="s">
        <v>403</v>
      </c>
      <c r="AD99" s="2" t="s">
        <v>403</v>
      </c>
      <c r="AE99" s="33"/>
      <c r="AF99" s="15" t="s">
        <v>403</v>
      </c>
      <c r="AG99" s="15" t="s">
        <v>403</v>
      </c>
      <c r="AH99" s="15" t="s">
        <v>403</v>
      </c>
      <c r="AI99" s="15" t="s">
        <v>403</v>
      </c>
      <c r="AJ99" s="15" t="s">
        <v>403</v>
      </c>
      <c r="AK99" s="15" t="s">
        <v>403</v>
      </c>
      <c r="AL99" s="22" t="s">
        <v>226</v>
      </c>
    </row>
    <row r="100" spans="1:38" ht="26.25" customHeight="1" thickBot="1" x14ac:dyDescent="0.3">
      <c r="A100" s="41" t="s">
        <v>224</v>
      </c>
      <c r="B100" s="41" t="s">
        <v>227</v>
      </c>
      <c r="C100" s="41" t="s">
        <v>383</v>
      </c>
      <c r="D100" s="50"/>
      <c r="E100" s="2">
        <v>2.5158635972111303E-2</v>
      </c>
      <c r="F100" s="2" t="s">
        <v>403</v>
      </c>
      <c r="G100" s="2" t="s">
        <v>405</v>
      </c>
      <c r="H100" s="2" t="s">
        <v>403</v>
      </c>
      <c r="I100" s="2" t="s">
        <v>403</v>
      </c>
      <c r="J100" s="2" t="s">
        <v>403</v>
      </c>
      <c r="K100" s="2" t="s">
        <v>403</v>
      </c>
      <c r="L100" s="2" t="s">
        <v>403</v>
      </c>
      <c r="M100" s="2" t="s">
        <v>405</v>
      </c>
      <c r="N100" s="2" t="s">
        <v>403</v>
      </c>
      <c r="O100" s="2" t="s">
        <v>403</v>
      </c>
      <c r="P100" s="2" t="s">
        <v>403</v>
      </c>
      <c r="Q100" s="2" t="s">
        <v>403</v>
      </c>
      <c r="R100" s="2" t="s">
        <v>403</v>
      </c>
      <c r="S100" s="2" t="s">
        <v>403</v>
      </c>
      <c r="T100" s="2" t="s">
        <v>403</v>
      </c>
      <c r="U100" s="2" t="s">
        <v>403</v>
      </c>
      <c r="V100" s="2" t="s">
        <v>403</v>
      </c>
      <c r="W100" s="2" t="s">
        <v>403</v>
      </c>
      <c r="X100" s="2" t="s">
        <v>403</v>
      </c>
      <c r="Y100" s="2" t="s">
        <v>403</v>
      </c>
      <c r="Z100" s="2" t="s">
        <v>403</v>
      </c>
      <c r="AA100" s="2" t="s">
        <v>403</v>
      </c>
      <c r="AB100" s="2" t="s">
        <v>403</v>
      </c>
      <c r="AC100" s="2" t="s">
        <v>403</v>
      </c>
      <c r="AD100" s="2" t="s">
        <v>403</v>
      </c>
      <c r="AE100" s="33"/>
      <c r="AF100" s="15" t="s">
        <v>403</v>
      </c>
      <c r="AG100" s="15" t="s">
        <v>403</v>
      </c>
      <c r="AH100" s="15" t="s">
        <v>403</v>
      </c>
      <c r="AI100" s="15" t="s">
        <v>403</v>
      </c>
      <c r="AJ100" s="15" t="s">
        <v>403</v>
      </c>
      <c r="AK100" s="15" t="s">
        <v>403</v>
      </c>
      <c r="AL100" s="22" t="s">
        <v>226</v>
      </c>
    </row>
    <row r="101" spans="1:38" ht="26.25" customHeight="1" thickBot="1" x14ac:dyDescent="0.3">
      <c r="A101" s="41" t="s">
        <v>224</v>
      </c>
      <c r="B101" s="41" t="s">
        <v>228</v>
      </c>
      <c r="C101" s="41" t="s">
        <v>229</v>
      </c>
      <c r="D101" s="50"/>
      <c r="E101" s="2">
        <v>1.0169545356234018E-3</v>
      </c>
      <c r="F101" s="2" t="s">
        <v>403</v>
      </c>
      <c r="G101" s="2" t="s">
        <v>405</v>
      </c>
      <c r="H101" s="2" t="s">
        <v>403</v>
      </c>
      <c r="I101" s="2" t="s">
        <v>403</v>
      </c>
      <c r="J101" s="2" t="s">
        <v>403</v>
      </c>
      <c r="K101" s="2" t="s">
        <v>403</v>
      </c>
      <c r="L101" s="2" t="s">
        <v>403</v>
      </c>
      <c r="M101" s="2" t="s">
        <v>405</v>
      </c>
      <c r="N101" s="2" t="s">
        <v>403</v>
      </c>
      <c r="O101" s="2" t="s">
        <v>403</v>
      </c>
      <c r="P101" s="2" t="s">
        <v>403</v>
      </c>
      <c r="Q101" s="2" t="s">
        <v>403</v>
      </c>
      <c r="R101" s="2" t="s">
        <v>403</v>
      </c>
      <c r="S101" s="2" t="s">
        <v>403</v>
      </c>
      <c r="T101" s="2" t="s">
        <v>403</v>
      </c>
      <c r="U101" s="2" t="s">
        <v>403</v>
      </c>
      <c r="V101" s="2" t="s">
        <v>403</v>
      </c>
      <c r="W101" s="2" t="s">
        <v>403</v>
      </c>
      <c r="X101" s="2" t="s">
        <v>403</v>
      </c>
      <c r="Y101" s="2" t="s">
        <v>403</v>
      </c>
      <c r="Z101" s="2" t="s">
        <v>403</v>
      </c>
      <c r="AA101" s="2" t="s">
        <v>403</v>
      </c>
      <c r="AB101" s="2" t="s">
        <v>403</v>
      </c>
      <c r="AC101" s="2" t="s">
        <v>403</v>
      </c>
      <c r="AD101" s="2" t="s">
        <v>403</v>
      </c>
      <c r="AE101" s="33"/>
      <c r="AF101" s="15" t="s">
        <v>403</v>
      </c>
      <c r="AG101" s="15" t="s">
        <v>403</v>
      </c>
      <c r="AH101" s="15" t="s">
        <v>403</v>
      </c>
      <c r="AI101" s="15" t="s">
        <v>403</v>
      </c>
      <c r="AJ101" s="15" t="s">
        <v>403</v>
      </c>
      <c r="AK101" s="15" t="s">
        <v>403</v>
      </c>
      <c r="AL101" s="22" t="s">
        <v>226</v>
      </c>
    </row>
    <row r="102" spans="1:38" ht="26.25" customHeight="1" thickBot="1" x14ac:dyDescent="0.3">
      <c r="A102" s="41" t="s">
        <v>224</v>
      </c>
      <c r="B102" s="41" t="s">
        <v>230</v>
      </c>
      <c r="C102" s="41" t="s">
        <v>362</v>
      </c>
      <c r="D102" s="50"/>
      <c r="E102" s="2">
        <v>5.2789347651095206E-2</v>
      </c>
      <c r="F102" s="2" t="s">
        <v>403</v>
      </c>
      <c r="G102" s="2" t="s">
        <v>405</v>
      </c>
      <c r="H102" s="2" t="s">
        <v>403</v>
      </c>
      <c r="I102" s="2" t="s">
        <v>403</v>
      </c>
      <c r="J102" s="2" t="s">
        <v>403</v>
      </c>
      <c r="K102" s="2" t="s">
        <v>403</v>
      </c>
      <c r="L102" s="2" t="s">
        <v>403</v>
      </c>
      <c r="M102" s="2" t="s">
        <v>405</v>
      </c>
      <c r="N102" s="2" t="s">
        <v>403</v>
      </c>
      <c r="O102" s="2" t="s">
        <v>403</v>
      </c>
      <c r="P102" s="2" t="s">
        <v>403</v>
      </c>
      <c r="Q102" s="2" t="s">
        <v>403</v>
      </c>
      <c r="R102" s="2" t="s">
        <v>403</v>
      </c>
      <c r="S102" s="2" t="s">
        <v>403</v>
      </c>
      <c r="T102" s="2" t="s">
        <v>403</v>
      </c>
      <c r="U102" s="2" t="s">
        <v>403</v>
      </c>
      <c r="V102" s="2" t="s">
        <v>403</v>
      </c>
      <c r="W102" s="2" t="s">
        <v>403</v>
      </c>
      <c r="X102" s="2" t="s">
        <v>403</v>
      </c>
      <c r="Y102" s="2" t="s">
        <v>403</v>
      </c>
      <c r="Z102" s="2" t="s">
        <v>403</v>
      </c>
      <c r="AA102" s="2" t="s">
        <v>403</v>
      </c>
      <c r="AB102" s="2" t="s">
        <v>403</v>
      </c>
      <c r="AC102" s="2" t="s">
        <v>403</v>
      </c>
      <c r="AD102" s="2" t="s">
        <v>403</v>
      </c>
      <c r="AE102" s="33"/>
      <c r="AF102" s="15" t="s">
        <v>403</v>
      </c>
      <c r="AG102" s="15" t="s">
        <v>403</v>
      </c>
      <c r="AH102" s="15" t="s">
        <v>403</v>
      </c>
      <c r="AI102" s="15" t="s">
        <v>403</v>
      </c>
      <c r="AJ102" s="15" t="s">
        <v>403</v>
      </c>
      <c r="AK102" s="15" t="s">
        <v>403</v>
      </c>
      <c r="AL102" s="22" t="s">
        <v>226</v>
      </c>
    </row>
    <row r="103" spans="1:38" ht="26.25" customHeight="1" thickBot="1" x14ac:dyDescent="0.3">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15" t="s">
        <v>406</v>
      </c>
      <c r="AG103" s="15" t="s">
        <v>406</v>
      </c>
      <c r="AH103" s="15" t="s">
        <v>406</v>
      </c>
      <c r="AI103" s="15" t="s">
        <v>406</v>
      </c>
      <c r="AJ103" s="15" t="s">
        <v>406</v>
      </c>
      <c r="AK103" s="15" t="s">
        <v>406</v>
      </c>
      <c r="AL103" s="22" t="s">
        <v>226</v>
      </c>
    </row>
    <row r="104" spans="1:38" ht="26.25" customHeight="1" thickBot="1" x14ac:dyDescent="0.3">
      <c r="A104" s="41" t="s">
        <v>224</v>
      </c>
      <c r="B104" s="41" t="s">
        <v>233</v>
      </c>
      <c r="C104" s="41" t="s">
        <v>234</v>
      </c>
      <c r="D104" s="50"/>
      <c r="E104" s="2">
        <v>7.7087295107632059E-4</v>
      </c>
      <c r="F104" s="2" t="s">
        <v>403</v>
      </c>
      <c r="G104" s="2" t="s">
        <v>405</v>
      </c>
      <c r="H104" s="2" t="s">
        <v>403</v>
      </c>
      <c r="I104" s="2" t="s">
        <v>403</v>
      </c>
      <c r="J104" s="2" t="s">
        <v>403</v>
      </c>
      <c r="K104" s="2" t="s">
        <v>403</v>
      </c>
      <c r="L104" s="2" t="s">
        <v>403</v>
      </c>
      <c r="M104" s="2" t="s">
        <v>405</v>
      </c>
      <c r="N104" s="2" t="s">
        <v>403</v>
      </c>
      <c r="O104" s="2" t="s">
        <v>403</v>
      </c>
      <c r="P104" s="2" t="s">
        <v>403</v>
      </c>
      <c r="Q104" s="2" t="s">
        <v>403</v>
      </c>
      <c r="R104" s="2" t="s">
        <v>403</v>
      </c>
      <c r="S104" s="2" t="s">
        <v>403</v>
      </c>
      <c r="T104" s="2" t="s">
        <v>403</v>
      </c>
      <c r="U104" s="2" t="s">
        <v>403</v>
      </c>
      <c r="V104" s="2" t="s">
        <v>403</v>
      </c>
      <c r="W104" s="2" t="s">
        <v>403</v>
      </c>
      <c r="X104" s="2" t="s">
        <v>403</v>
      </c>
      <c r="Y104" s="2" t="s">
        <v>403</v>
      </c>
      <c r="Z104" s="2" t="s">
        <v>403</v>
      </c>
      <c r="AA104" s="2" t="s">
        <v>403</v>
      </c>
      <c r="AB104" s="2" t="s">
        <v>403</v>
      </c>
      <c r="AC104" s="2" t="s">
        <v>403</v>
      </c>
      <c r="AD104" s="2" t="s">
        <v>403</v>
      </c>
      <c r="AE104" s="33"/>
      <c r="AF104" s="15" t="s">
        <v>403</v>
      </c>
      <c r="AG104" s="15" t="s">
        <v>403</v>
      </c>
      <c r="AH104" s="15" t="s">
        <v>403</v>
      </c>
      <c r="AI104" s="15" t="s">
        <v>403</v>
      </c>
      <c r="AJ104" s="15" t="s">
        <v>403</v>
      </c>
      <c r="AK104" s="15" t="s">
        <v>403</v>
      </c>
      <c r="AL104" s="22" t="s">
        <v>226</v>
      </c>
    </row>
    <row r="105" spans="1:38" ht="26.25" customHeight="1" thickBot="1" x14ac:dyDescent="0.3">
      <c r="A105" s="41" t="s">
        <v>224</v>
      </c>
      <c r="B105" s="41" t="s">
        <v>235</v>
      </c>
      <c r="C105" s="41" t="s">
        <v>236</v>
      </c>
      <c r="D105" s="50"/>
      <c r="E105" s="2">
        <v>4.4002067362818023E-3</v>
      </c>
      <c r="F105" s="2" t="s">
        <v>403</v>
      </c>
      <c r="G105" s="2" t="s">
        <v>405</v>
      </c>
      <c r="H105" s="2" t="s">
        <v>403</v>
      </c>
      <c r="I105" s="2" t="s">
        <v>403</v>
      </c>
      <c r="J105" s="2" t="s">
        <v>403</v>
      </c>
      <c r="K105" s="2" t="s">
        <v>403</v>
      </c>
      <c r="L105" s="2" t="s">
        <v>403</v>
      </c>
      <c r="M105" s="2" t="s">
        <v>405</v>
      </c>
      <c r="N105" s="2" t="s">
        <v>403</v>
      </c>
      <c r="O105" s="2" t="s">
        <v>403</v>
      </c>
      <c r="P105" s="2" t="s">
        <v>403</v>
      </c>
      <c r="Q105" s="2" t="s">
        <v>403</v>
      </c>
      <c r="R105" s="2" t="s">
        <v>403</v>
      </c>
      <c r="S105" s="2" t="s">
        <v>403</v>
      </c>
      <c r="T105" s="2" t="s">
        <v>403</v>
      </c>
      <c r="U105" s="2" t="s">
        <v>403</v>
      </c>
      <c r="V105" s="2" t="s">
        <v>403</v>
      </c>
      <c r="W105" s="2" t="s">
        <v>403</v>
      </c>
      <c r="X105" s="2" t="s">
        <v>403</v>
      </c>
      <c r="Y105" s="2" t="s">
        <v>403</v>
      </c>
      <c r="Z105" s="2" t="s">
        <v>403</v>
      </c>
      <c r="AA105" s="2" t="s">
        <v>403</v>
      </c>
      <c r="AB105" s="2" t="s">
        <v>403</v>
      </c>
      <c r="AC105" s="2" t="s">
        <v>403</v>
      </c>
      <c r="AD105" s="2" t="s">
        <v>403</v>
      </c>
      <c r="AE105" s="33"/>
      <c r="AF105" s="15" t="s">
        <v>403</v>
      </c>
      <c r="AG105" s="15" t="s">
        <v>403</v>
      </c>
      <c r="AH105" s="15" t="s">
        <v>403</v>
      </c>
      <c r="AI105" s="15" t="s">
        <v>403</v>
      </c>
      <c r="AJ105" s="15" t="s">
        <v>403</v>
      </c>
      <c r="AK105" s="15" t="s">
        <v>403</v>
      </c>
      <c r="AL105" s="22" t="s">
        <v>226</v>
      </c>
    </row>
    <row r="106" spans="1:38" ht="26.25" customHeight="1" thickBot="1" x14ac:dyDescent="0.3">
      <c r="A106" s="41" t="s">
        <v>224</v>
      </c>
      <c r="B106" s="41" t="s">
        <v>237</v>
      </c>
      <c r="C106" s="41" t="s">
        <v>238</v>
      </c>
      <c r="D106" s="50"/>
      <c r="E106" s="2" t="s">
        <v>407</v>
      </c>
      <c r="F106" s="2" t="s">
        <v>403</v>
      </c>
      <c r="G106" s="2" t="s">
        <v>405</v>
      </c>
      <c r="H106" s="2" t="s">
        <v>403</v>
      </c>
      <c r="I106" s="2" t="s">
        <v>403</v>
      </c>
      <c r="J106" s="2" t="s">
        <v>403</v>
      </c>
      <c r="K106" s="2" t="s">
        <v>403</v>
      </c>
      <c r="L106" s="2" t="s">
        <v>403</v>
      </c>
      <c r="M106" s="2" t="s">
        <v>405</v>
      </c>
      <c r="N106" s="2" t="s">
        <v>403</v>
      </c>
      <c r="O106" s="2" t="s">
        <v>403</v>
      </c>
      <c r="P106" s="2" t="s">
        <v>403</v>
      </c>
      <c r="Q106" s="2" t="s">
        <v>403</v>
      </c>
      <c r="R106" s="2" t="s">
        <v>403</v>
      </c>
      <c r="S106" s="2" t="s">
        <v>403</v>
      </c>
      <c r="T106" s="2" t="s">
        <v>403</v>
      </c>
      <c r="U106" s="2" t="s">
        <v>403</v>
      </c>
      <c r="V106" s="2" t="s">
        <v>403</v>
      </c>
      <c r="W106" s="2" t="s">
        <v>403</v>
      </c>
      <c r="X106" s="2" t="s">
        <v>403</v>
      </c>
      <c r="Y106" s="2" t="s">
        <v>403</v>
      </c>
      <c r="Z106" s="2" t="s">
        <v>403</v>
      </c>
      <c r="AA106" s="2" t="s">
        <v>403</v>
      </c>
      <c r="AB106" s="2" t="s">
        <v>403</v>
      </c>
      <c r="AC106" s="2" t="s">
        <v>403</v>
      </c>
      <c r="AD106" s="2" t="s">
        <v>403</v>
      </c>
      <c r="AE106" s="33"/>
      <c r="AF106" s="15" t="s">
        <v>403</v>
      </c>
      <c r="AG106" s="15" t="s">
        <v>403</v>
      </c>
      <c r="AH106" s="15" t="s">
        <v>403</v>
      </c>
      <c r="AI106" s="15" t="s">
        <v>403</v>
      </c>
      <c r="AJ106" s="15" t="s">
        <v>403</v>
      </c>
      <c r="AK106" s="15" t="s">
        <v>403</v>
      </c>
      <c r="AL106" s="22" t="s">
        <v>226</v>
      </c>
    </row>
    <row r="107" spans="1:38" ht="26.25" customHeight="1" thickBot="1" x14ac:dyDescent="0.3">
      <c r="A107" s="41" t="s">
        <v>224</v>
      </c>
      <c r="B107" s="41" t="s">
        <v>239</v>
      </c>
      <c r="C107" s="41" t="s">
        <v>355</v>
      </c>
      <c r="D107" s="50"/>
      <c r="E107" s="2">
        <v>2.1473425851418745E-2</v>
      </c>
      <c r="F107" s="2" t="s">
        <v>403</v>
      </c>
      <c r="G107" s="2" t="s">
        <v>405</v>
      </c>
      <c r="H107" s="2" t="s">
        <v>403</v>
      </c>
      <c r="I107" s="2" t="s">
        <v>403</v>
      </c>
      <c r="J107" s="2" t="s">
        <v>403</v>
      </c>
      <c r="K107" s="2" t="s">
        <v>403</v>
      </c>
      <c r="L107" s="2" t="s">
        <v>403</v>
      </c>
      <c r="M107" s="2" t="s">
        <v>405</v>
      </c>
      <c r="N107" s="2" t="s">
        <v>403</v>
      </c>
      <c r="O107" s="2" t="s">
        <v>403</v>
      </c>
      <c r="P107" s="2" t="s">
        <v>403</v>
      </c>
      <c r="Q107" s="2" t="s">
        <v>403</v>
      </c>
      <c r="R107" s="2" t="s">
        <v>403</v>
      </c>
      <c r="S107" s="2" t="s">
        <v>403</v>
      </c>
      <c r="T107" s="2" t="s">
        <v>403</v>
      </c>
      <c r="U107" s="2" t="s">
        <v>403</v>
      </c>
      <c r="V107" s="2" t="s">
        <v>403</v>
      </c>
      <c r="W107" s="2" t="s">
        <v>403</v>
      </c>
      <c r="X107" s="2" t="s">
        <v>403</v>
      </c>
      <c r="Y107" s="2" t="s">
        <v>403</v>
      </c>
      <c r="Z107" s="2" t="s">
        <v>403</v>
      </c>
      <c r="AA107" s="2" t="s">
        <v>403</v>
      </c>
      <c r="AB107" s="2" t="s">
        <v>403</v>
      </c>
      <c r="AC107" s="2" t="s">
        <v>403</v>
      </c>
      <c r="AD107" s="2" t="s">
        <v>403</v>
      </c>
      <c r="AE107" s="33"/>
      <c r="AF107" s="15" t="s">
        <v>403</v>
      </c>
      <c r="AG107" s="15" t="s">
        <v>403</v>
      </c>
      <c r="AH107" s="15" t="s">
        <v>403</v>
      </c>
      <c r="AI107" s="15" t="s">
        <v>403</v>
      </c>
      <c r="AJ107" s="15" t="s">
        <v>403</v>
      </c>
      <c r="AK107" s="15" t="s">
        <v>403</v>
      </c>
      <c r="AL107" s="22" t="s">
        <v>226</v>
      </c>
    </row>
    <row r="108" spans="1:38" ht="26.25" customHeight="1" thickBot="1" x14ac:dyDescent="0.3">
      <c r="A108" s="41" t="s">
        <v>224</v>
      </c>
      <c r="B108" s="41" t="s">
        <v>240</v>
      </c>
      <c r="C108" s="41" t="s">
        <v>356</v>
      </c>
      <c r="D108" s="50"/>
      <c r="E108" s="2">
        <v>5.3442532850400008E-2</v>
      </c>
      <c r="F108" s="2" t="s">
        <v>403</v>
      </c>
      <c r="G108" s="2" t="s">
        <v>405</v>
      </c>
      <c r="H108" s="2" t="s">
        <v>403</v>
      </c>
      <c r="I108" s="2" t="s">
        <v>403</v>
      </c>
      <c r="J108" s="2" t="s">
        <v>403</v>
      </c>
      <c r="K108" s="2" t="s">
        <v>403</v>
      </c>
      <c r="L108" s="2" t="s">
        <v>403</v>
      </c>
      <c r="M108" s="2" t="s">
        <v>405</v>
      </c>
      <c r="N108" s="2" t="s">
        <v>403</v>
      </c>
      <c r="O108" s="2" t="s">
        <v>403</v>
      </c>
      <c r="P108" s="2" t="s">
        <v>403</v>
      </c>
      <c r="Q108" s="2" t="s">
        <v>403</v>
      </c>
      <c r="R108" s="2" t="s">
        <v>403</v>
      </c>
      <c r="S108" s="2" t="s">
        <v>403</v>
      </c>
      <c r="T108" s="2" t="s">
        <v>403</v>
      </c>
      <c r="U108" s="2" t="s">
        <v>403</v>
      </c>
      <c r="V108" s="2" t="s">
        <v>403</v>
      </c>
      <c r="W108" s="2" t="s">
        <v>403</v>
      </c>
      <c r="X108" s="2" t="s">
        <v>403</v>
      </c>
      <c r="Y108" s="2" t="s">
        <v>403</v>
      </c>
      <c r="Z108" s="2" t="s">
        <v>403</v>
      </c>
      <c r="AA108" s="2" t="s">
        <v>403</v>
      </c>
      <c r="AB108" s="2" t="s">
        <v>403</v>
      </c>
      <c r="AC108" s="2" t="s">
        <v>403</v>
      </c>
      <c r="AD108" s="2" t="s">
        <v>403</v>
      </c>
      <c r="AE108" s="33"/>
      <c r="AF108" s="15" t="s">
        <v>403</v>
      </c>
      <c r="AG108" s="15" t="s">
        <v>403</v>
      </c>
      <c r="AH108" s="15" t="s">
        <v>403</v>
      </c>
      <c r="AI108" s="15" t="s">
        <v>403</v>
      </c>
      <c r="AJ108" s="15" t="s">
        <v>403</v>
      </c>
      <c r="AK108" s="15" t="s">
        <v>403</v>
      </c>
      <c r="AL108" s="22" t="s">
        <v>226</v>
      </c>
    </row>
    <row r="109" spans="1:38" ht="26.25" customHeight="1" thickBot="1" x14ac:dyDescent="0.3">
      <c r="A109" s="41" t="s">
        <v>224</v>
      </c>
      <c r="B109" s="41" t="s">
        <v>241</v>
      </c>
      <c r="C109" s="41" t="s">
        <v>357</v>
      </c>
      <c r="D109" s="50"/>
      <c r="E109" s="2" t="s">
        <v>404</v>
      </c>
      <c r="F109" s="2" t="s">
        <v>403</v>
      </c>
      <c r="G109" s="2" t="s">
        <v>405</v>
      </c>
      <c r="H109" s="2" t="s">
        <v>403</v>
      </c>
      <c r="I109" s="2" t="s">
        <v>403</v>
      </c>
      <c r="J109" s="2" t="s">
        <v>403</v>
      </c>
      <c r="K109" s="2" t="s">
        <v>403</v>
      </c>
      <c r="L109" s="2" t="s">
        <v>403</v>
      </c>
      <c r="M109" s="2" t="s">
        <v>405</v>
      </c>
      <c r="N109" s="2" t="s">
        <v>403</v>
      </c>
      <c r="O109" s="2" t="s">
        <v>403</v>
      </c>
      <c r="P109" s="2" t="s">
        <v>403</v>
      </c>
      <c r="Q109" s="2" t="s">
        <v>403</v>
      </c>
      <c r="R109" s="2" t="s">
        <v>403</v>
      </c>
      <c r="S109" s="2" t="s">
        <v>403</v>
      </c>
      <c r="T109" s="2" t="s">
        <v>403</v>
      </c>
      <c r="U109" s="2" t="s">
        <v>403</v>
      </c>
      <c r="V109" s="2" t="s">
        <v>403</v>
      </c>
      <c r="W109" s="2" t="s">
        <v>403</v>
      </c>
      <c r="X109" s="2" t="s">
        <v>403</v>
      </c>
      <c r="Y109" s="2" t="s">
        <v>403</v>
      </c>
      <c r="Z109" s="2" t="s">
        <v>403</v>
      </c>
      <c r="AA109" s="2" t="s">
        <v>403</v>
      </c>
      <c r="AB109" s="2" t="s">
        <v>403</v>
      </c>
      <c r="AC109" s="2" t="s">
        <v>403</v>
      </c>
      <c r="AD109" s="2" t="s">
        <v>403</v>
      </c>
      <c r="AE109" s="33"/>
      <c r="AF109" s="15" t="s">
        <v>403</v>
      </c>
      <c r="AG109" s="15" t="s">
        <v>403</v>
      </c>
      <c r="AH109" s="15" t="s">
        <v>403</v>
      </c>
      <c r="AI109" s="15" t="s">
        <v>403</v>
      </c>
      <c r="AJ109" s="15" t="s">
        <v>403</v>
      </c>
      <c r="AK109" s="15" t="s">
        <v>403</v>
      </c>
      <c r="AL109" s="22" t="s">
        <v>226</v>
      </c>
    </row>
    <row r="110" spans="1:38" ht="26.25" customHeight="1" thickBot="1" x14ac:dyDescent="0.3">
      <c r="A110" s="41" t="s">
        <v>224</v>
      </c>
      <c r="B110" s="41" t="s">
        <v>242</v>
      </c>
      <c r="C110" s="41" t="s">
        <v>358</v>
      </c>
      <c r="D110" s="50"/>
      <c r="E110" s="2" t="s">
        <v>404</v>
      </c>
      <c r="F110" s="2" t="s">
        <v>403</v>
      </c>
      <c r="G110" s="2" t="s">
        <v>405</v>
      </c>
      <c r="H110" s="2" t="s">
        <v>403</v>
      </c>
      <c r="I110" s="2" t="s">
        <v>403</v>
      </c>
      <c r="J110" s="2" t="s">
        <v>403</v>
      </c>
      <c r="K110" s="2" t="s">
        <v>403</v>
      </c>
      <c r="L110" s="2" t="s">
        <v>403</v>
      </c>
      <c r="M110" s="2" t="s">
        <v>405</v>
      </c>
      <c r="N110" s="2" t="s">
        <v>403</v>
      </c>
      <c r="O110" s="2" t="s">
        <v>403</v>
      </c>
      <c r="P110" s="2" t="s">
        <v>403</v>
      </c>
      <c r="Q110" s="2" t="s">
        <v>403</v>
      </c>
      <c r="R110" s="2" t="s">
        <v>403</v>
      </c>
      <c r="S110" s="2" t="s">
        <v>403</v>
      </c>
      <c r="T110" s="2" t="s">
        <v>403</v>
      </c>
      <c r="U110" s="2" t="s">
        <v>403</v>
      </c>
      <c r="V110" s="2" t="s">
        <v>403</v>
      </c>
      <c r="W110" s="2" t="s">
        <v>403</v>
      </c>
      <c r="X110" s="2" t="s">
        <v>403</v>
      </c>
      <c r="Y110" s="2" t="s">
        <v>403</v>
      </c>
      <c r="Z110" s="2" t="s">
        <v>403</v>
      </c>
      <c r="AA110" s="2" t="s">
        <v>403</v>
      </c>
      <c r="AB110" s="2" t="s">
        <v>403</v>
      </c>
      <c r="AC110" s="2" t="s">
        <v>403</v>
      </c>
      <c r="AD110" s="2" t="s">
        <v>403</v>
      </c>
      <c r="AE110" s="33"/>
      <c r="AF110" s="15" t="s">
        <v>403</v>
      </c>
      <c r="AG110" s="15" t="s">
        <v>403</v>
      </c>
      <c r="AH110" s="15" t="s">
        <v>403</v>
      </c>
      <c r="AI110" s="15" t="s">
        <v>403</v>
      </c>
      <c r="AJ110" s="15" t="s">
        <v>403</v>
      </c>
      <c r="AK110" s="15" t="s">
        <v>403</v>
      </c>
      <c r="AL110" s="22" t="s">
        <v>226</v>
      </c>
    </row>
    <row r="111" spans="1:38" ht="26.25" customHeight="1" thickBot="1" x14ac:dyDescent="0.3">
      <c r="A111" s="41" t="s">
        <v>224</v>
      </c>
      <c r="B111" s="41" t="s">
        <v>243</v>
      </c>
      <c r="C111" s="41" t="s">
        <v>352</v>
      </c>
      <c r="D111" s="50"/>
      <c r="E111" s="2">
        <v>3.1927579785714288E-3</v>
      </c>
      <c r="F111" s="2" t="s">
        <v>403</v>
      </c>
      <c r="G111" s="2" t="s">
        <v>405</v>
      </c>
      <c r="H111" s="2" t="s">
        <v>403</v>
      </c>
      <c r="I111" s="2" t="s">
        <v>403</v>
      </c>
      <c r="J111" s="2" t="s">
        <v>403</v>
      </c>
      <c r="K111" s="2" t="s">
        <v>403</v>
      </c>
      <c r="L111" s="2" t="s">
        <v>403</v>
      </c>
      <c r="M111" s="2" t="s">
        <v>405</v>
      </c>
      <c r="N111" s="2" t="s">
        <v>403</v>
      </c>
      <c r="O111" s="2" t="s">
        <v>403</v>
      </c>
      <c r="P111" s="2" t="s">
        <v>403</v>
      </c>
      <c r="Q111" s="2" t="s">
        <v>403</v>
      </c>
      <c r="R111" s="2" t="s">
        <v>403</v>
      </c>
      <c r="S111" s="2" t="s">
        <v>403</v>
      </c>
      <c r="T111" s="2" t="s">
        <v>403</v>
      </c>
      <c r="U111" s="2" t="s">
        <v>403</v>
      </c>
      <c r="V111" s="2" t="s">
        <v>403</v>
      </c>
      <c r="W111" s="2" t="s">
        <v>403</v>
      </c>
      <c r="X111" s="2" t="s">
        <v>403</v>
      </c>
      <c r="Y111" s="2" t="s">
        <v>403</v>
      </c>
      <c r="Z111" s="2" t="s">
        <v>403</v>
      </c>
      <c r="AA111" s="2" t="s">
        <v>403</v>
      </c>
      <c r="AB111" s="2" t="s">
        <v>403</v>
      </c>
      <c r="AC111" s="2" t="s">
        <v>403</v>
      </c>
      <c r="AD111" s="2" t="s">
        <v>403</v>
      </c>
      <c r="AE111" s="33"/>
      <c r="AF111" s="15" t="s">
        <v>403</v>
      </c>
      <c r="AG111" s="15" t="s">
        <v>403</v>
      </c>
      <c r="AH111" s="15" t="s">
        <v>403</v>
      </c>
      <c r="AI111" s="15" t="s">
        <v>403</v>
      </c>
      <c r="AJ111" s="15" t="s">
        <v>403</v>
      </c>
      <c r="AK111" s="15" t="s">
        <v>403</v>
      </c>
      <c r="AL111" s="22" t="s">
        <v>226</v>
      </c>
    </row>
    <row r="112" spans="1:38" ht="26.25" customHeight="1" thickBot="1" x14ac:dyDescent="0.3">
      <c r="A112" s="41" t="s">
        <v>244</v>
      </c>
      <c r="B112" s="41" t="s">
        <v>245</v>
      </c>
      <c r="C112" s="41" t="s">
        <v>246</v>
      </c>
      <c r="D112" s="42"/>
      <c r="E112" s="2">
        <v>1.11528</v>
      </c>
      <c r="F112" s="2" t="s">
        <v>403</v>
      </c>
      <c r="G112" s="2" t="s">
        <v>405</v>
      </c>
      <c r="H112" s="2" t="s">
        <v>403</v>
      </c>
      <c r="I112" s="2" t="s">
        <v>403</v>
      </c>
      <c r="J112" s="2" t="s">
        <v>403</v>
      </c>
      <c r="K112" s="2" t="s">
        <v>403</v>
      </c>
      <c r="L112" s="2" t="s">
        <v>403</v>
      </c>
      <c r="M112" s="2" t="s">
        <v>405</v>
      </c>
      <c r="N112" s="2" t="s">
        <v>403</v>
      </c>
      <c r="O112" s="2" t="s">
        <v>403</v>
      </c>
      <c r="P112" s="2" t="s">
        <v>403</v>
      </c>
      <c r="Q112" s="2" t="s">
        <v>403</v>
      </c>
      <c r="R112" s="2" t="s">
        <v>403</v>
      </c>
      <c r="S112" s="2" t="s">
        <v>403</v>
      </c>
      <c r="T112" s="2" t="s">
        <v>403</v>
      </c>
      <c r="U112" s="2" t="s">
        <v>403</v>
      </c>
      <c r="V112" s="2" t="s">
        <v>403</v>
      </c>
      <c r="W112" s="2" t="s">
        <v>403</v>
      </c>
      <c r="X112" s="2" t="s">
        <v>403</v>
      </c>
      <c r="Y112" s="2" t="s">
        <v>403</v>
      </c>
      <c r="Z112" s="2" t="s">
        <v>403</v>
      </c>
      <c r="AA112" s="2" t="s">
        <v>403</v>
      </c>
      <c r="AB112" s="2" t="s">
        <v>403</v>
      </c>
      <c r="AC112" s="2" t="s">
        <v>403</v>
      </c>
      <c r="AD112" s="2" t="s">
        <v>403</v>
      </c>
      <c r="AE112" s="33"/>
      <c r="AF112" s="15" t="s">
        <v>403</v>
      </c>
      <c r="AG112" s="15" t="s">
        <v>403</v>
      </c>
      <c r="AH112" s="15" t="s">
        <v>403</v>
      </c>
      <c r="AI112" s="15" t="s">
        <v>403</v>
      </c>
      <c r="AJ112" s="15" t="s">
        <v>403</v>
      </c>
      <c r="AK112" s="15" t="s">
        <v>403</v>
      </c>
      <c r="AL112" s="22" t="s">
        <v>393</v>
      </c>
    </row>
    <row r="113" spans="1:38" ht="26.25" customHeight="1" thickBot="1" x14ac:dyDescent="0.3">
      <c r="A113" s="41" t="s">
        <v>244</v>
      </c>
      <c r="B113" s="51" t="s">
        <v>247</v>
      </c>
      <c r="C113" s="51" t="s">
        <v>248</v>
      </c>
      <c r="D113" s="42"/>
      <c r="E113" s="2">
        <v>1.2178454553954936</v>
      </c>
      <c r="F113" s="2" t="s">
        <v>403</v>
      </c>
      <c r="G113" s="2" t="s">
        <v>405</v>
      </c>
      <c r="H113" s="2" t="s">
        <v>403</v>
      </c>
      <c r="I113" s="2" t="s">
        <v>403</v>
      </c>
      <c r="J113" s="2" t="s">
        <v>403</v>
      </c>
      <c r="K113" s="2" t="s">
        <v>403</v>
      </c>
      <c r="L113" s="2" t="s">
        <v>403</v>
      </c>
      <c r="M113" s="2" t="s">
        <v>405</v>
      </c>
      <c r="N113" s="2" t="s">
        <v>403</v>
      </c>
      <c r="O113" s="2" t="s">
        <v>403</v>
      </c>
      <c r="P113" s="2" t="s">
        <v>403</v>
      </c>
      <c r="Q113" s="2" t="s">
        <v>403</v>
      </c>
      <c r="R113" s="2" t="s">
        <v>403</v>
      </c>
      <c r="S113" s="2" t="s">
        <v>403</v>
      </c>
      <c r="T113" s="2" t="s">
        <v>403</v>
      </c>
      <c r="U113" s="2" t="s">
        <v>403</v>
      </c>
      <c r="V113" s="2" t="s">
        <v>403</v>
      </c>
      <c r="W113" s="2" t="s">
        <v>403</v>
      </c>
      <c r="X113" s="2" t="s">
        <v>403</v>
      </c>
      <c r="Y113" s="2" t="s">
        <v>403</v>
      </c>
      <c r="Z113" s="2" t="s">
        <v>403</v>
      </c>
      <c r="AA113" s="2" t="s">
        <v>403</v>
      </c>
      <c r="AB113" s="2" t="s">
        <v>403</v>
      </c>
      <c r="AC113" s="2" t="s">
        <v>403</v>
      </c>
      <c r="AD113" s="2" t="s">
        <v>403</v>
      </c>
      <c r="AE113" s="33"/>
      <c r="AF113" s="15" t="s">
        <v>403</v>
      </c>
      <c r="AG113" s="15" t="s">
        <v>403</v>
      </c>
      <c r="AH113" s="15" t="s">
        <v>403</v>
      </c>
      <c r="AI113" s="15" t="s">
        <v>403</v>
      </c>
      <c r="AJ113" s="15" t="s">
        <v>403</v>
      </c>
      <c r="AK113" s="15" t="s">
        <v>403</v>
      </c>
      <c r="AL113" s="22" t="s">
        <v>387</v>
      </c>
    </row>
    <row r="114" spans="1:38" ht="26.25" customHeight="1" thickBot="1" x14ac:dyDescent="0.3">
      <c r="A114" s="41" t="s">
        <v>244</v>
      </c>
      <c r="B114" s="51" t="s">
        <v>249</v>
      </c>
      <c r="C114" s="51" t="s">
        <v>363</v>
      </c>
      <c r="D114" s="42"/>
      <c r="E114" s="2">
        <v>3.1199999999999999E-3</v>
      </c>
      <c r="F114" s="2" t="s">
        <v>403</v>
      </c>
      <c r="G114" s="2" t="s">
        <v>405</v>
      </c>
      <c r="H114" s="2" t="s">
        <v>403</v>
      </c>
      <c r="I114" s="2" t="s">
        <v>403</v>
      </c>
      <c r="J114" s="2" t="s">
        <v>403</v>
      </c>
      <c r="K114" s="2" t="s">
        <v>403</v>
      </c>
      <c r="L114" s="2" t="s">
        <v>403</v>
      </c>
      <c r="M114" s="2" t="s">
        <v>405</v>
      </c>
      <c r="N114" s="2" t="s">
        <v>403</v>
      </c>
      <c r="O114" s="2" t="s">
        <v>403</v>
      </c>
      <c r="P114" s="2" t="s">
        <v>403</v>
      </c>
      <c r="Q114" s="2" t="s">
        <v>403</v>
      </c>
      <c r="R114" s="2" t="s">
        <v>403</v>
      </c>
      <c r="S114" s="2" t="s">
        <v>403</v>
      </c>
      <c r="T114" s="2" t="s">
        <v>403</v>
      </c>
      <c r="U114" s="2" t="s">
        <v>403</v>
      </c>
      <c r="V114" s="2" t="s">
        <v>403</v>
      </c>
      <c r="W114" s="2" t="s">
        <v>403</v>
      </c>
      <c r="X114" s="2" t="s">
        <v>403</v>
      </c>
      <c r="Y114" s="2" t="s">
        <v>403</v>
      </c>
      <c r="Z114" s="2" t="s">
        <v>403</v>
      </c>
      <c r="AA114" s="2" t="s">
        <v>403</v>
      </c>
      <c r="AB114" s="2" t="s">
        <v>403</v>
      </c>
      <c r="AC114" s="2" t="s">
        <v>403</v>
      </c>
      <c r="AD114" s="2" t="s">
        <v>403</v>
      </c>
      <c r="AE114" s="33"/>
      <c r="AF114" s="15" t="s">
        <v>403</v>
      </c>
      <c r="AG114" s="15" t="s">
        <v>403</v>
      </c>
      <c r="AH114" s="15" t="s">
        <v>403</v>
      </c>
      <c r="AI114" s="15" t="s">
        <v>403</v>
      </c>
      <c r="AJ114" s="15" t="s">
        <v>403</v>
      </c>
      <c r="AK114" s="15" t="s">
        <v>403</v>
      </c>
      <c r="AL114" s="22" t="s">
        <v>387</v>
      </c>
    </row>
    <row r="115" spans="1:38" ht="26.25" customHeight="1" thickBot="1" x14ac:dyDescent="0.3">
      <c r="A115" s="41" t="s">
        <v>244</v>
      </c>
      <c r="B115" s="51" t="s">
        <v>250</v>
      </c>
      <c r="C115" s="51" t="s">
        <v>251</v>
      </c>
      <c r="D115" s="42"/>
      <c r="E115" s="2">
        <v>2.1024751999999996E-3</v>
      </c>
      <c r="F115" s="2" t="s">
        <v>403</v>
      </c>
      <c r="G115" s="2" t="s">
        <v>405</v>
      </c>
      <c r="H115" s="2" t="s">
        <v>403</v>
      </c>
      <c r="I115" s="2" t="s">
        <v>403</v>
      </c>
      <c r="J115" s="2" t="s">
        <v>403</v>
      </c>
      <c r="K115" s="2" t="s">
        <v>403</v>
      </c>
      <c r="L115" s="2" t="s">
        <v>403</v>
      </c>
      <c r="M115" s="2" t="s">
        <v>405</v>
      </c>
      <c r="N115" s="2" t="s">
        <v>403</v>
      </c>
      <c r="O115" s="2" t="s">
        <v>403</v>
      </c>
      <c r="P115" s="2" t="s">
        <v>403</v>
      </c>
      <c r="Q115" s="2" t="s">
        <v>403</v>
      </c>
      <c r="R115" s="2" t="s">
        <v>403</v>
      </c>
      <c r="S115" s="2" t="s">
        <v>403</v>
      </c>
      <c r="T115" s="2" t="s">
        <v>403</v>
      </c>
      <c r="U115" s="2" t="s">
        <v>403</v>
      </c>
      <c r="V115" s="2" t="s">
        <v>403</v>
      </c>
      <c r="W115" s="2" t="s">
        <v>403</v>
      </c>
      <c r="X115" s="2" t="s">
        <v>403</v>
      </c>
      <c r="Y115" s="2" t="s">
        <v>403</v>
      </c>
      <c r="Z115" s="2" t="s">
        <v>403</v>
      </c>
      <c r="AA115" s="2" t="s">
        <v>403</v>
      </c>
      <c r="AB115" s="2" t="s">
        <v>403</v>
      </c>
      <c r="AC115" s="2" t="s">
        <v>403</v>
      </c>
      <c r="AD115" s="2" t="s">
        <v>403</v>
      </c>
      <c r="AE115" s="33"/>
      <c r="AF115" s="15" t="s">
        <v>403</v>
      </c>
      <c r="AG115" s="15" t="s">
        <v>403</v>
      </c>
      <c r="AH115" s="15" t="s">
        <v>403</v>
      </c>
      <c r="AI115" s="15" t="s">
        <v>403</v>
      </c>
      <c r="AJ115" s="15" t="s">
        <v>403</v>
      </c>
      <c r="AK115" s="15" t="s">
        <v>403</v>
      </c>
      <c r="AL115" s="22" t="s">
        <v>387</v>
      </c>
    </row>
    <row r="116" spans="1:38" ht="26.25" customHeight="1" thickBot="1" x14ac:dyDescent="0.3">
      <c r="A116" s="41" t="s">
        <v>244</v>
      </c>
      <c r="B116" s="41" t="s">
        <v>252</v>
      </c>
      <c r="C116" s="44" t="s">
        <v>384</v>
      </c>
      <c r="D116" s="42"/>
      <c r="E116" s="2">
        <v>9.5010372881696614E-2</v>
      </c>
      <c r="F116" s="2" t="s">
        <v>403</v>
      </c>
      <c r="G116" s="2" t="s">
        <v>405</v>
      </c>
      <c r="H116" s="2" t="s">
        <v>403</v>
      </c>
      <c r="I116" s="2" t="s">
        <v>403</v>
      </c>
      <c r="J116" s="2" t="s">
        <v>403</v>
      </c>
      <c r="K116" s="2" t="s">
        <v>403</v>
      </c>
      <c r="L116" s="2" t="s">
        <v>403</v>
      </c>
      <c r="M116" s="2" t="s">
        <v>405</v>
      </c>
      <c r="N116" s="2" t="s">
        <v>403</v>
      </c>
      <c r="O116" s="2" t="s">
        <v>403</v>
      </c>
      <c r="P116" s="2" t="s">
        <v>403</v>
      </c>
      <c r="Q116" s="2" t="s">
        <v>403</v>
      </c>
      <c r="R116" s="2" t="s">
        <v>403</v>
      </c>
      <c r="S116" s="2" t="s">
        <v>403</v>
      </c>
      <c r="T116" s="2" t="s">
        <v>403</v>
      </c>
      <c r="U116" s="2" t="s">
        <v>403</v>
      </c>
      <c r="V116" s="2" t="s">
        <v>403</v>
      </c>
      <c r="W116" s="2" t="s">
        <v>403</v>
      </c>
      <c r="X116" s="2" t="s">
        <v>403</v>
      </c>
      <c r="Y116" s="2" t="s">
        <v>403</v>
      </c>
      <c r="Z116" s="2" t="s">
        <v>403</v>
      </c>
      <c r="AA116" s="2" t="s">
        <v>403</v>
      </c>
      <c r="AB116" s="2" t="s">
        <v>403</v>
      </c>
      <c r="AC116" s="2" t="s">
        <v>403</v>
      </c>
      <c r="AD116" s="2" t="s">
        <v>403</v>
      </c>
      <c r="AE116" s="33"/>
      <c r="AF116" s="15" t="s">
        <v>403</v>
      </c>
      <c r="AG116" s="15" t="s">
        <v>403</v>
      </c>
      <c r="AH116" s="15" t="s">
        <v>403</v>
      </c>
      <c r="AI116" s="15" t="s">
        <v>403</v>
      </c>
      <c r="AJ116" s="15" t="s">
        <v>403</v>
      </c>
      <c r="AK116" s="15" t="s">
        <v>403</v>
      </c>
      <c r="AL116" s="22" t="s">
        <v>387</v>
      </c>
    </row>
    <row r="117" spans="1:38" ht="26.25" customHeight="1" thickBot="1" x14ac:dyDescent="0.3">
      <c r="A117" s="41" t="s">
        <v>244</v>
      </c>
      <c r="B117" s="41" t="s">
        <v>253</v>
      </c>
      <c r="C117" s="44" t="s">
        <v>254</v>
      </c>
      <c r="D117" s="42"/>
      <c r="E117" s="2" t="s">
        <v>407</v>
      </c>
      <c r="F117" s="2" t="s">
        <v>403</v>
      </c>
      <c r="G117" s="2" t="s">
        <v>405</v>
      </c>
      <c r="H117" s="2" t="s">
        <v>403</v>
      </c>
      <c r="I117" s="2" t="s">
        <v>403</v>
      </c>
      <c r="J117" s="2" t="s">
        <v>403</v>
      </c>
      <c r="K117" s="2" t="s">
        <v>403</v>
      </c>
      <c r="L117" s="2" t="s">
        <v>403</v>
      </c>
      <c r="M117" s="2" t="s">
        <v>405</v>
      </c>
      <c r="N117" s="2" t="s">
        <v>403</v>
      </c>
      <c r="O117" s="2" t="s">
        <v>403</v>
      </c>
      <c r="P117" s="2" t="s">
        <v>403</v>
      </c>
      <c r="Q117" s="2" t="s">
        <v>403</v>
      </c>
      <c r="R117" s="2" t="s">
        <v>403</v>
      </c>
      <c r="S117" s="2" t="s">
        <v>403</v>
      </c>
      <c r="T117" s="2" t="s">
        <v>403</v>
      </c>
      <c r="U117" s="2" t="s">
        <v>403</v>
      </c>
      <c r="V117" s="2" t="s">
        <v>403</v>
      </c>
      <c r="W117" s="2" t="s">
        <v>403</v>
      </c>
      <c r="X117" s="2" t="s">
        <v>403</v>
      </c>
      <c r="Y117" s="2" t="s">
        <v>403</v>
      </c>
      <c r="Z117" s="2" t="s">
        <v>403</v>
      </c>
      <c r="AA117" s="2" t="s">
        <v>403</v>
      </c>
      <c r="AB117" s="2" t="s">
        <v>403</v>
      </c>
      <c r="AC117" s="2" t="s">
        <v>403</v>
      </c>
      <c r="AD117" s="2" t="s">
        <v>403</v>
      </c>
      <c r="AE117" s="33"/>
      <c r="AF117" s="15" t="s">
        <v>403</v>
      </c>
      <c r="AG117" s="15" t="s">
        <v>403</v>
      </c>
      <c r="AH117" s="15" t="s">
        <v>403</v>
      </c>
      <c r="AI117" s="15" t="s">
        <v>403</v>
      </c>
      <c r="AJ117" s="15" t="s">
        <v>403</v>
      </c>
      <c r="AK117" s="15" t="s">
        <v>403</v>
      </c>
      <c r="AL117" s="22" t="s">
        <v>387</v>
      </c>
    </row>
    <row r="118" spans="1:38" ht="26.25" customHeight="1" thickBot="1" x14ac:dyDescent="0.3">
      <c r="A118" s="41" t="s">
        <v>244</v>
      </c>
      <c r="B118" s="41" t="s">
        <v>255</v>
      </c>
      <c r="C118" s="44" t="s">
        <v>385</v>
      </c>
      <c r="D118" s="42"/>
      <c r="E118" s="2" t="s">
        <v>407</v>
      </c>
      <c r="F118" s="2" t="s">
        <v>403</v>
      </c>
      <c r="G118" s="2" t="s">
        <v>405</v>
      </c>
      <c r="H118" s="2" t="s">
        <v>403</v>
      </c>
      <c r="I118" s="2" t="s">
        <v>403</v>
      </c>
      <c r="J118" s="2" t="s">
        <v>403</v>
      </c>
      <c r="K118" s="2" t="s">
        <v>403</v>
      </c>
      <c r="L118" s="2" t="s">
        <v>403</v>
      </c>
      <c r="M118" s="2" t="s">
        <v>405</v>
      </c>
      <c r="N118" s="2" t="s">
        <v>403</v>
      </c>
      <c r="O118" s="2" t="s">
        <v>403</v>
      </c>
      <c r="P118" s="2" t="s">
        <v>403</v>
      </c>
      <c r="Q118" s="2" t="s">
        <v>403</v>
      </c>
      <c r="R118" s="2" t="s">
        <v>403</v>
      </c>
      <c r="S118" s="2" t="s">
        <v>403</v>
      </c>
      <c r="T118" s="2" t="s">
        <v>403</v>
      </c>
      <c r="U118" s="2" t="s">
        <v>403</v>
      </c>
      <c r="V118" s="2" t="s">
        <v>403</v>
      </c>
      <c r="W118" s="2" t="s">
        <v>403</v>
      </c>
      <c r="X118" s="2" t="s">
        <v>403</v>
      </c>
      <c r="Y118" s="2" t="s">
        <v>403</v>
      </c>
      <c r="Z118" s="2" t="s">
        <v>403</v>
      </c>
      <c r="AA118" s="2" t="s">
        <v>403</v>
      </c>
      <c r="AB118" s="2" t="s">
        <v>403</v>
      </c>
      <c r="AC118" s="2" t="s">
        <v>403</v>
      </c>
      <c r="AD118" s="2" t="s">
        <v>403</v>
      </c>
      <c r="AE118" s="33"/>
      <c r="AF118" s="15" t="s">
        <v>403</v>
      </c>
      <c r="AG118" s="15" t="s">
        <v>403</v>
      </c>
      <c r="AH118" s="15" t="s">
        <v>403</v>
      </c>
      <c r="AI118" s="15" t="s">
        <v>403</v>
      </c>
      <c r="AJ118" s="15" t="s">
        <v>403</v>
      </c>
      <c r="AK118" s="15" t="s">
        <v>403</v>
      </c>
      <c r="AL118" s="22" t="s">
        <v>387</v>
      </c>
    </row>
    <row r="119" spans="1:38" ht="26.25" customHeight="1" thickBot="1" x14ac:dyDescent="0.3">
      <c r="A119" s="41" t="s">
        <v>244</v>
      </c>
      <c r="B119" s="41" t="s">
        <v>256</v>
      </c>
      <c r="C119" s="41" t="s">
        <v>257</v>
      </c>
      <c r="D119" s="42"/>
      <c r="E119" s="2" t="s">
        <v>405</v>
      </c>
      <c r="F119" s="2" t="s">
        <v>403</v>
      </c>
      <c r="G119" s="2" t="s">
        <v>405</v>
      </c>
      <c r="H119" s="2" t="s">
        <v>403</v>
      </c>
      <c r="I119" s="2" t="s">
        <v>403</v>
      </c>
      <c r="J119" s="2" t="s">
        <v>403</v>
      </c>
      <c r="K119" s="2" t="s">
        <v>403</v>
      </c>
      <c r="L119" s="2" t="s">
        <v>403</v>
      </c>
      <c r="M119" s="2" t="s">
        <v>405</v>
      </c>
      <c r="N119" s="2" t="s">
        <v>403</v>
      </c>
      <c r="O119" s="2" t="s">
        <v>403</v>
      </c>
      <c r="P119" s="2" t="s">
        <v>403</v>
      </c>
      <c r="Q119" s="2" t="s">
        <v>403</v>
      </c>
      <c r="R119" s="2" t="s">
        <v>403</v>
      </c>
      <c r="S119" s="2" t="s">
        <v>403</v>
      </c>
      <c r="T119" s="2" t="s">
        <v>403</v>
      </c>
      <c r="U119" s="2" t="s">
        <v>403</v>
      </c>
      <c r="V119" s="2" t="s">
        <v>403</v>
      </c>
      <c r="W119" s="2" t="s">
        <v>403</v>
      </c>
      <c r="X119" s="2" t="s">
        <v>403</v>
      </c>
      <c r="Y119" s="2" t="s">
        <v>403</v>
      </c>
      <c r="Z119" s="2" t="s">
        <v>403</v>
      </c>
      <c r="AA119" s="2" t="s">
        <v>403</v>
      </c>
      <c r="AB119" s="2" t="s">
        <v>403</v>
      </c>
      <c r="AC119" s="2" t="s">
        <v>403</v>
      </c>
      <c r="AD119" s="2" t="s">
        <v>403</v>
      </c>
      <c r="AE119" s="33"/>
      <c r="AF119" s="15" t="s">
        <v>403</v>
      </c>
      <c r="AG119" s="15" t="s">
        <v>403</v>
      </c>
      <c r="AH119" s="15" t="s">
        <v>403</v>
      </c>
      <c r="AI119" s="15" t="s">
        <v>403</v>
      </c>
      <c r="AJ119" s="15" t="s">
        <v>403</v>
      </c>
      <c r="AK119" s="15" t="s">
        <v>403</v>
      </c>
      <c r="AL119" s="22" t="s">
        <v>387</v>
      </c>
    </row>
    <row r="120" spans="1:38" ht="26.25" customHeight="1" thickBot="1" x14ac:dyDescent="0.3">
      <c r="A120" s="41" t="s">
        <v>244</v>
      </c>
      <c r="B120" s="41" t="s">
        <v>258</v>
      </c>
      <c r="C120" s="41" t="s">
        <v>259</v>
      </c>
      <c r="D120" s="42"/>
      <c r="E120" s="2" t="s">
        <v>405</v>
      </c>
      <c r="F120" s="2" t="s">
        <v>403</v>
      </c>
      <c r="G120" s="2" t="s">
        <v>405</v>
      </c>
      <c r="H120" s="2" t="s">
        <v>403</v>
      </c>
      <c r="I120" s="2" t="s">
        <v>403</v>
      </c>
      <c r="J120" s="2" t="s">
        <v>403</v>
      </c>
      <c r="K120" s="2" t="s">
        <v>403</v>
      </c>
      <c r="L120" s="2" t="s">
        <v>403</v>
      </c>
      <c r="M120" s="2" t="s">
        <v>405</v>
      </c>
      <c r="N120" s="2" t="s">
        <v>403</v>
      </c>
      <c r="O120" s="2" t="s">
        <v>403</v>
      </c>
      <c r="P120" s="2" t="s">
        <v>403</v>
      </c>
      <c r="Q120" s="2" t="s">
        <v>403</v>
      </c>
      <c r="R120" s="2" t="s">
        <v>403</v>
      </c>
      <c r="S120" s="2" t="s">
        <v>403</v>
      </c>
      <c r="T120" s="2" t="s">
        <v>403</v>
      </c>
      <c r="U120" s="2" t="s">
        <v>403</v>
      </c>
      <c r="V120" s="2" t="s">
        <v>403</v>
      </c>
      <c r="W120" s="2" t="s">
        <v>403</v>
      </c>
      <c r="X120" s="2" t="s">
        <v>403</v>
      </c>
      <c r="Y120" s="2" t="s">
        <v>403</v>
      </c>
      <c r="Z120" s="2" t="s">
        <v>403</v>
      </c>
      <c r="AA120" s="2" t="s">
        <v>403</v>
      </c>
      <c r="AB120" s="2" t="s">
        <v>403</v>
      </c>
      <c r="AC120" s="2" t="s">
        <v>403</v>
      </c>
      <c r="AD120" s="2" t="s">
        <v>403</v>
      </c>
      <c r="AE120" s="33"/>
      <c r="AF120" s="15" t="s">
        <v>403</v>
      </c>
      <c r="AG120" s="15" t="s">
        <v>403</v>
      </c>
      <c r="AH120" s="15" t="s">
        <v>403</v>
      </c>
      <c r="AI120" s="15" t="s">
        <v>403</v>
      </c>
      <c r="AJ120" s="15" t="s">
        <v>403</v>
      </c>
      <c r="AK120" s="15" t="s">
        <v>403</v>
      </c>
      <c r="AL120" s="22" t="s">
        <v>387</v>
      </c>
    </row>
    <row r="121" spans="1:38" ht="26.25" customHeight="1" thickBot="1" x14ac:dyDescent="0.3">
      <c r="A121" s="41" t="s">
        <v>244</v>
      </c>
      <c r="B121" s="41" t="s">
        <v>260</v>
      </c>
      <c r="C121" s="44" t="s">
        <v>261</v>
      </c>
      <c r="D121" s="43"/>
      <c r="E121" s="2" t="s">
        <v>405</v>
      </c>
      <c r="F121" s="2" t="s">
        <v>403</v>
      </c>
      <c r="G121" s="2" t="s">
        <v>405</v>
      </c>
      <c r="H121" s="2" t="s">
        <v>403</v>
      </c>
      <c r="I121" s="2" t="s">
        <v>403</v>
      </c>
      <c r="J121" s="2" t="s">
        <v>403</v>
      </c>
      <c r="K121" s="2" t="s">
        <v>403</v>
      </c>
      <c r="L121" s="2" t="s">
        <v>403</v>
      </c>
      <c r="M121" s="2" t="s">
        <v>405</v>
      </c>
      <c r="N121" s="2" t="s">
        <v>403</v>
      </c>
      <c r="O121" s="2" t="s">
        <v>403</v>
      </c>
      <c r="P121" s="2" t="s">
        <v>403</v>
      </c>
      <c r="Q121" s="2" t="s">
        <v>403</v>
      </c>
      <c r="R121" s="2" t="s">
        <v>403</v>
      </c>
      <c r="S121" s="2" t="s">
        <v>403</v>
      </c>
      <c r="T121" s="2" t="s">
        <v>403</v>
      </c>
      <c r="U121" s="2" t="s">
        <v>403</v>
      </c>
      <c r="V121" s="2" t="s">
        <v>403</v>
      </c>
      <c r="W121" s="2" t="s">
        <v>403</v>
      </c>
      <c r="X121" s="2" t="s">
        <v>403</v>
      </c>
      <c r="Y121" s="2" t="s">
        <v>403</v>
      </c>
      <c r="Z121" s="2" t="s">
        <v>403</v>
      </c>
      <c r="AA121" s="2" t="s">
        <v>403</v>
      </c>
      <c r="AB121" s="2" t="s">
        <v>403</v>
      </c>
      <c r="AC121" s="2" t="s">
        <v>403</v>
      </c>
      <c r="AD121" s="2" t="s">
        <v>403</v>
      </c>
      <c r="AE121" s="33"/>
      <c r="AF121" s="15" t="s">
        <v>403</v>
      </c>
      <c r="AG121" s="15" t="s">
        <v>403</v>
      </c>
      <c r="AH121" s="15" t="s">
        <v>403</v>
      </c>
      <c r="AI121" s="15" t="s">
        <v>403</v>
      </c>
      <c r="AJ121" s="15" t="s">
        <v>403</v>
      </c>
      <c r="AK121" s="15" t="s">
        <v>403</v>
      </c>
      <c r="AL121" s="22" t="s">
        <v>387</v>
      </c>
    </row>
    <row r="122" spans="1:38" ht="26.25" customHeight="1" thickBot="1" x14ac:dyDescent="0.3">
      <c r="A122" s="41" t="s">
        <v>244</v>
      </c>
      <c r="B122" s="51" t="s">
        <v>263</v>
      </c>
      <c r="C122" s="51" t="s">
        <v>264</v>
      </c>
      <c r="D122" s="42"/>
      <c r="E122" s="2" t="s">
        <v>405</v>
      </c>
      <c r="F122" s="2" t="s">
        <v>403</v>
      </c>
      <c r="G122" s="2" t="s">
        <v>405</v>
      </c>
      <c r="H122" s="2" t="s">
        <v>403</v>
      </c>
      <c r="I122" s="2" t="s">
        <v>403</v>
      </c>
      <c r="J122" s="2" t="s">
        <v>403</v>
      </c>
      <c r="K122" s="2" t="s">
        <v>403</v>
      </c>
      <c r="L122" s="2" t="s">
        <v>403</v>
      </c>
      <c r="M122" s="2" t="s">
        <v>405</v>
      </c>
      <c r="N122" s="2" t="s">
        <v>403</v>
      </c>
      <c r="O122" s="2" t="s">
        <v>403</v>
      </c>
      <c r="P122" s="2" t="s">
        <v>403</v>
      </c>
      <c r="Q122" s="2" t="s">
        <v>403</v>
      </c>
      <c r="R122" s="2" t="s">
        <v>403</v>
      </c>
      <c r="S122" s="2" t="s">
        <v>403</v>
      </c>
      <c r="T122" s="2" t="s">
        <v>403</v>
      </c>
      <c r="U122" s="2" t="s">
        <v>403</v>
      </c>
      <c r="V122" s="2" t="s">
        <v>403</v>
      </c>
      <c r="W122" s="2" t="s">
        <v>403</v>
      </c>
      <c r="X122" s="2" t="s">
        <v>403</v>
      </c>
      <c r="Y122" s="2" t="s">
        <v>403</v>
      </c>
      <c r="Z122" s="2" t="s">
        <v>403</v>
      </c>
      <c r="AA122" s="2" t="s">
        <v>403</v>
      </c>
      <c r="AB122" s="2" t="s">
        <v>403</v>
      </c>
      <c r="AC122" s="2" t="s">
        <v>403</v>
      </c>
      <c r="AD122" s="2" t="s">
        <v>403</v>
      </c>
      <c r="AE122" s="33"/>
      <c r="AF122" s="15" t="s">
        <v>403</v>
      </c>
      <c r="AG122" s="15" t="s">
        <v>403</v>
      </c>
      <c r="AH122" s="15" t="s">
        <v>403</v>
      </c>
      <c r="AI122" s="15" t="s">
        <v>403</v>
      </c>
      <c r="AJ122" s="15" t="s">
        <v>403</v>
      </c>
      <c r="AK122" s="15" t="s">
        <v>403</v>
      </c>
      <c r="AL122" s="22" t="s">
        <v>387</v>
      </c>
    </row>
    <row r="123" spans="1:38" ht="26.25" customHeight="1" thickBot="1" x14ac:dyDescent="0.3">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15" t="s">
        <v>406</v>
      </c>
      <c r="AG123" s="15" t="s">
        <v>406</v>
      </c>
      <c r="AH123" s="15" t="s">
        <v>406</v>
      </c>
      <c r="AI123" s="15" t="s">
        <v>406</v>
      </c>
      <c r="AJ123" s="15" t="s">
        <v>406</v>
      </c>
      <c r="AK123" s="15" t="s">
        <v>406</v>
      </c>
      <c r="AL123" s="22" t="s">
        <v>392</v>
      </c>
    </row>
    <row r="124" spans="1:38" ht="26.25" customHeight="1" thickBot="1" x14ac:dyDescent="0.3">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15" t="s">
        <v>406</v>
      </c>
      <c r="AG124" s="15" t="s">
        <v>406</v>
      </c>
      <c r="AH124" s="15" t="s">
        <v>406</v>
      </c>
      <c r="AI124" s="15" t="s">
        <v>406</v>
      </c>
      <c r="AJ124" s="15" t="s">
        <v>406</v>
      </c>
      <c r="AK124" s="15" t="s">
        <v>406</v>
      </c>
      <c r="AL124" s="22" t="s">
        <v>387</v>
      </c>
    </row>
    <row r="125" spans="1:38" ht="26.25" customHeight="1" thickBot="1" x14ac:dyDescent="0.3">
      <c r="A125" s="41" t="s">
        <v>269</v>
      </c>
      <c r="B125" s="41" t="s">
        <v>270</v>
      </c>
      <c r="C125" s="41" t="s">
        <v>271</v>
      </c>
      <c r="D125" s="42"/>
      <c r="E125" s="2" t="s">
        <v>405</v>
      </c>
      <c r="F125" s="2" t="s">
        <v>403</v>
      </c>
      <c r="G125" s="2" t="s">
        <v>405</v>
      </c>
      <c r="H125" s="2" t="s">
        <v>403</v>
      </c>
      <c r="I125" s="2" t="s">
        <v>403</v>
      </c>
      <c r="J125" s="2" t="s">
        <v>403</v>
      </c>
      <c r="K125" s="2" t="s">
        <v>403</v>
      </c>
      <c r="L125" s="2" t="s">
        <v>403</v>
      </c>
      <c r="M125" s="2" t="s">
        <v>405</v>
      </c>
      <c r="N125" s="2" t="s">
        <v>403</v>
      </c>
      <c r="O125" s="2" t="s">
        <v>403</v>
      </c>
      <c r="P125" s="2" t="s">
        <v>403</v>
      </c>
      <c r="Q125" s="2" t="s">
        <v>403</v>
      </c>
      <c r="R125" s="2" t="s">
        <v>403</v>
      </c>
      <c r="S125" s="2" t="s">
        <v>403</v>
      </c>
      <c r="T125" s="2" t="s">
        <v>403</v>
      </c>
      <c r="U125" s="2" t="s">
        <v>403</v>
      </c>
      <c r="V125" s="2" t="s">
        <v>403</v>
      </c>
      <c r="W125" s="2" t="s">
        <v>403</v>
      </c>
      <c r="X125" s="2" t="s">
        <v>403</v>
      </c>
      <c r="Y125" s="2" t="s">
        <v>403</v>
      </c>
      <c r="Z125" s="2" t="s">
        <v>403</v>
      </c>
      <c r="AA125" s="2" t="s">
        <v>403</v>
      </c>
      <c r="AB125" s="2" t="s">
        <v>403</v>
      </c>
      <c r="AC125" s="2" t="s">
        <v>403</v>
      </c>
      <c r="AD125" s="2" t="s">
        <v>403</v>
      </c>
      <c r="AE125" s="33"/>
      <c r="AF125" s="15" t="s">
        <v>403</v>
      </c>
      <c r="AG125" s="15" t="s">
        <v>403</v>
      </c>
      <c r="AH125" s="15" t="s">
        <v>403</v>
      </c>
      <c r="AI125" s="15" t="s">
        <v>403</v>
      </c>
      <c r="AJ125" s="15" t="s">
        <v>403</v>
      </c>
      <c r="AK125" s="15" t="s">
        <v>403</v>
      </c>
      <c r="AL125" s="22" t="s">
        <v>400</v>
      </c>
    </row>
    <row r="126" spans="1:38" ht="26.25" customHeight="1" thickBot="1" x14ac:dyDescent="0.3">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15" t="s">
        <v>406</v>
      </c>
      <c r="AL126" s="22" t="s">
        <v>399</v>
      </c>
    </row>
    <row r="127" spans="1:38" ht="26.25" customHeight="1" thickBot="1" x14ac:dyDescent="0.3">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15" t="s">
        <v>406</v>
      </c>
      <c r="AL127" s="22" t="s">
        <v>401</v>
      </c>
    </row>
    <row r="128" spans="1:38" ht="26.25" customHeight="1" thickBot="1" x14ac:dyDescent="0.3">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15" t="s">
        <v>406</v>
      </c>
      <c r="AL128" s="22" t="s">
        <v>281</v>
      </c>
    </row>
    <row r="129" spans="1:38" ht="26.25" customHeight="1" thickBot="1" x14ac:dyDescent="0.3">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15" t="s">
        <v>406</v>
      </c>
      <c r="AL129" s="22" t="s">
        <v>281</v>
      </c>
    </row>
    <row r="130" spans="1:38" ht="26.25" customHeight="1" thickBot="1" x14ac:dyDescent="0.3">
      <c r="A130" s="41" t="s">
        <v>269</v>
      </c>
      <c r="B130" s="44" t="s">
        <v>282</v>
      </c>
      <c r="C130" s="88" t="s">
        <v>283</v>
      </c>
      <c r="D130" s="42"/>
      <c r="E130" s="2" t="s">
        <v>407</v>
      </c>
      <c r="F130" s="2" t="s">
        <v>403</v>
      </c>
      <c r="G130" s="2" t="s">
        <v>407</v>
      </c>
      <c r="H130" s="2" t="s">
        <v>403</v>
      </c>
      <c r="I130" s="2" t="s">
        <v>403</v>
      </c>
      <c r="J130" s="2" t="s">
        <v>403</v>
      </c>
      <c r="K130" s="2" t="s">
        <v>403</v>
      </c>
      <c r="L130" s="2" t="s">
        <v>403</v>
      </c>
      <c r="M130" s="2" t="s">
        <v>407</v>
      </c>
      <c r="N130" s="2" t="s">
        <v>403</v>
      </c>
      <c r="O130" s="2" t="s">
        <v>403</v>
      </c>
      <c r="P130" s="2" t="s">
        <v>403</v>
      </c>
      <c r="Q130" s="2" t="s">
        <v>403</v>
      </c>
      <c r="R130" s="2" t="s">
        <v>403</v>
      </c>
      <c r="S130" s="2" t="s">
        <v>403</v>
      </c>
      <c r="T130" s="2" t="s">
        <v>403</v>
      </c>
      <c r="U130" s="2" t="s">
        <v>403</v>
      </c>
      <c r="V130" s="2" t="s">
        <v>403</v>
      </c>
      <c r="W130" s="2" t="s">
        <v>403</v>
      </c>
      <c r="X130" s="2" t="s">
        <v>403</v>
      </c>
      <c r="Y130" s="2" t="s">
        <v>403</v>
      </c>
      <c r="Z130" s="2" t="s">
        <v>403</v>
      </c>
      <c r="AA130" s="2" t="s">
        <v>403</v>
      </c>
      <c r="AB130" s="2" t="s">
        <v>403</v>
      </c>
      <c r="AC130" s="2" t="s">
        <v>403</v>
      </c>
      <c r="AD130" s="2" t="s">
        <v>403</v>
      </c>
      <c r="AE130" s="33"/>
      <c r="AF130" s="15" t="s">
        <v>403</v>
      </c>
      <c r="AG130" s="15" t="s">
        <v>403</v>
      </c>
      <c r="AH130" s="15" t="s">
        <v>403</v>
      </c>
      <c r="AI130" s="15" t="s">
        <v>403</v>
      </c>
      <c r="AJ130" s="15" t="s">
        <v>403</v>
      </c>
      <c r="AK130" s="15" t="s">
        <v>403</v>
      </c>
      <c r="AL130" s="22" t="s">
        <v>281</v>
      </c>
    </row>
    <row r="131" spans="1:38" ht="26.25" customHeight="1" thickBot="1" x14ac:dyDescent="0.3">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15" t="s">
        <v>406</v>
      </c>
      <c r="AG131" s="15" t="s">
        <v>406</v>
      </c>
      <c r="AH131" s="15" t="s">
        <v>406</v>
      </c>
      <c r="AI131" s="15" t="s">
        <v>406</v>
      </c>
      <c r="AJ131" s="15" t="s">
        <v>406</v>
      </c>
      <c r="AK131" s="15" t="s">
        <v>406</v>
      </c>
      <c r="AL131" s="22" t="s">
        <v>281</v>
      </c>
    </row>
    <row r="132" spans="1:38" ht="26.25" customHeight="1" thickBot="1" x14ac:dyDescent="0.3">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15" t="s">
        <v>406</v>
      </c>
      <c r="AG132" s="15" t="s">
        <v>406</v>
      </c>
      <c r="AH132" s="15" t="s">
        <v>406</v>
      </c>
      <c r="AI132" s="15" t="s">
        <v>406</v>
      </c>
      <c r="AJ132" s="15" t="s">
        <v>406</v>
      </c>
      <c r="AK132" s="15" t="s">
        <v>406</v>
      </c>
      <c r="AL132" s="22" t="s">
        <v>389</v>
      </c>
    </row>
    <row r="133" spans="1:38" ht="26.25" customHeight="1" thickBot="1" x14ac:dyDescent="0.3">
      <c r="A133" s="41" t="s">
        <v>269</v>
      </c>
      <c r="B133" s="44" t="s">
        <v>288</v>
      </c>
      <c r="C133" s="87" t="s">
        <v>289</v>
      </c>
      <c r="D133" s="42"/>
      <c r="E133" s="2" t="s">
        <v>406</v>
      </c>
      <c r="F133" s="2" t="s">
        <v>406</v>
      </c>
      <c r="G133" s="2" t="s">
        <v>406</v>
      </c>
      <c r="H133" s="2" t="s">
        <v>406</v>
      </c>
      <c r="I133" s="2" t="s">
        <v>406</v>
      </c>
      <c r="J133" s="2" t="s">
        <v>406</v>
      </c>
      <c r="K133" s="2" t="s">
        <v>406</v>
      </c>
      <c r="L133" s="2" t="s">
        <v>406</v>
      </c>
      <c r="M133" s="2" t="s">
        <v>406</v>
      </c>
      <c r="N133" s="2" t="s">
        <v>406</v>
      </c>
      <c r="O133" s="2" t="s">
        <v>406</v>
      </c>
      <c r="P133" s="2" t="s">
        <v>406</v>
      </c>
      <c r="Q133" s="2" t="s">
        <v>406</v>
      </c>
      <c r="R133" s="2" t="s">
        <v>406</v>
      </c>
      <c r="S133" s="2" t="s">
        <v>406</v>
      </c>
      <c r="T133" s="2" t="s">
        <v>406</v>
      </c>
      <c r="U133" s="2" t="s">
        <v>406</v>
      </c>
      <c r="V133" s="2" t="s">
        <v>406</v>
      </c>
      <c r="W133" s="2" t="s">
        <v>406</v>
      </c>
      <c r="X133" s="2" t="s">
        <v>406</v>
      </c>
      <c r="Y133" s="2" t="s">
        <v>406</v>
      </c>
      <c r="Z133" s="2" t="s">
        <v>406</v>
      </c>
      <c r="AA133" s="2" t="s">
        <v>406</v>
      </c>
      <c r="AB133" s="2" t="s">
        <v>406</v>
      </c>
      <c r="AC133" s="2" t="s">
        <v>406</v>
      </c>
      <c r="AD133" s="2" t="s">
        <v>406</v>
      </c>
      <c r="AE133" s="33"/>
      <c r="AF133" s="15" t="s">
        <v>406</v>
      </c>
      <c r="AG133" s="15" t="s">
        <v>406</v>
      </c>
      <c r="AH133" s="15" t="s">
        <v>406</v>
      </c>
      <c r="AI133" s="15" t="s">
        <v>406</v>
      </c>
      <c r="AJ133" s="15" t="s">
        <v>406</v>
      </c>
      <c r="AK133" s="15" t="s">
        <v>406</v>
      </c>
      <c r="AL133" s="22" t="s">
        <v>390</v>
      </c>
    </row>
    <row r="134" spans="1:38" ht="26.25" customHeight="1" thickBot="1" x14ac:dyDescent="0.3">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15" t="s">
        <v>406</v>
      </c>
      <c r="AG134" s="15" t="s">
        <v>406</v>
      </c>
      <c r="AH134" s="15" t="s">
        <v>406</v>
      </c>
      <c r="AI134" s="15" t="s">
        <v>406</v>
      </c>
      <c r="AJ134" s="15" t="s">
        <v>406</v>
      </c>
      <c r="AK134" s="15" t="s">
        <v>406</v>
      </c>
      <c r="AL134" s="22" t="s">
        <v>387</v>
      </c>
    </row>
    <row r="135" spans="1:38" ht="26.25" customHeight="1" thickBot="1" x14ac:dyDescent="0.3">
      <c r="A135" s="41" t="s">
        <v>269</v>
      </c>
      <c r="B135" s="41" t="s">
        <v>292</v>
      </c>
      <c r="C135" s="41" t="s">
        <v>293</v>
      </c>
      <c r="D135" s="42"/>
      <c r="E135" s="2" t="s">
        <v>407</v>
      </c>
      <c r="F135" s="2" t="s">
        <v>403</v>
      </c>
      <c r="G135" s="2" t="s">
        <v>407</v>
      </c>
      <c r="H135" s="2" t="s">
        <v>403</v>
      </c>
      <c r="I135" s="2" t="s">
        <v>403</v>
      </c>
      <c r="J135" s="2" t="s">
        <v>403</v>
      </c>
      <c r="K135" s="2" t="s">
        <v>403</v>
      </c>
      <c r="L135" s="2" t="s">
        <v>403</v>
      </c>
      <c r="M135" s="2" t="s">
        <v>407</v>
      </c>
      <c r="N135" s="2" t="s">
        <v>403</v>
      </c>
      <c r="O135" s="2" t="s">
        <v>403</v>
      </c>
      <c r="P135" s="2" t="s">
        <v>403</v>
      </c>
      <c r="Q135" s="2" t="s">
        <v>403</v>
      </c>
      <c r="R135" s="2" t="s">
        <v>403</v>
      </c>
      <c r="S135" s="2" t="s">
        <v>403</v>
      </c>
      <c r="T135" s="2" t="s">
        <v>403</v>
      </c>
      <c r="U135" s="2" t="s">
        <v>403</v>
      </c>
      <c r="V135" s="2" t="s">
        <v>403</v>
      </c>
      <c r="W135" s="2" t="s">
        <v>403</v>
      </c>
      <c r="X135" s="2" t="s">
        <v>403</v>
      </c>
      <c r="Y135" s="2" t="s">
        <v>403</v>
      </c>
      <c r="Z135" s="2" t="s">
        <v>403</v>
      </c>
      <c r="AA135" s="2" t="s">
        <v>403</v>
      </c>
      <c r="AB135" s="2" t="s">
        <v>403</v>
      </c>
      <c r="AC135" s="2" t="s">
        <v>403</v>
      </c>
      <c r="AD135" s="2" t="s">
        <v>403</v>
      </c>
      <c r="AE135" s="33"/>
      <c r="AF135" s="15" t="s">
        <v>403</v>
      </c>
      <c r="AG135" s="15" t="s">
        <v>403</v>
      </c>
      <c r="AH135" s="15" t="s">
        <v>403</v>
      </c>
      <c r="AI135" s="15" t="s">
        <v>403</v>
      </c>
      <c r="AJ135" s="15" t="s">
        <v>403</v>
      </c>
      <c r="AK135" s="15" t="s">
        <v>403</v>
      </c>
      <c r="AL135" s="22" t="s">
        <v>387</v>
      </c>
    </row>
    <row r="136" spans="1:38" ht="26.25" customHeight="1" thickBot="1" x14ac:dyDescent="0.3">
      <c r="A136" s="41" t="s">
        <v>269</v>
      </c>
      <c r="B136" s="41" t="s">
        <v>294</v>
      </c>
      <c r="C136" s="41" t="s">
        <v>295</v>
      </c>
      <c r="D136" s="42"/>
      <c r="E136" s="2" t="s">
        <v>405</v>
      </c>
      <c r="F136" s="2" t="s">
        <v>403</v>
      </c>
      <c r="G136" s="2" t="s">
        <v>405</v>
      </c>
      <c r="H136" s="2" t="s">
        <v>403</v>
      </c>
      <c r="I136" s="2" t="s">
        <v>403</v>
      </c>
      <c r="J136" s="2" t="s">
        <v>403</v>
      </c>
      <c r="K136" s="2" t="s">
        <v>403</v>
      </c>
      <c r="L136" s="2" t="s">
        <v>403</v>
      </c>
      <c r="M136" s="2" t="s">
        <v>405</v>
      </c>
      <c r="N136" s="2" t="s">
        <v>403</v>
      </c>
      <c r="O136" s="2" t="s">
        <v>403</v>
      </c>
      <c r="P136" s="2" t="s">
        <v>403</v>
      </c>
      <c r="Q136" s="2" t="s">
        <v>403</v>
      </c>
      <c r="R136" s="2" t="s">
        <v>403</v>
      </c>
      <c r="S136" s="2" t="s">
        <v>403</v>
      </c>
      <c r="T136" s="2" t="s">
        <v>403</v>
      </c>
      <c r="U136" s="2" t="s">
        <v>403</v>
      </c>
      <c r="V136" s="2" t="s">
        <v>403</v>
      </c>
      <c r="W136" s="2" t="s">
        <v>403</v>
      </c>
      <c r="X136" s="2" t="s">
        <v>403</v>
      </c>
      <c r="Y136" s="2" t="s">
        <v>403</v>
      </c>
      <c r="Z136" s="2" t="s">
        <v>403</v>
      </c>
      <c r="AA136" s="2" t="s">
        <v>403</v>
      </c>
      <c r="AB136" s="2" t="s">
        <v>403</v>
      </c>
      <c r="AC136" s="2" t="s">
        <v>403</v>
      </c>
      <c r="AD136" s="2" t="s">
        <v>403</v>
      </c>
      <c r="AE136" s="33"/>
      <c r="AF136" s="15" t="s">
        <v>403</v>
      </c>
      <c r="AG136" s="15" t="s">
        <v>403</v>
      </c>
      <c r="AH136" s="15" t="s">
        <v>403</v>
      </c>
      <c r="AI136" s="15" t="s">
        <v>403</v>
      </c>
      <c r="AJ136" s="15" t="s">
        <v>403</v>
      </c>
      <c r="AK136" s="15" t="s">
        <v>403</v>
      </c>
      <c r="AL136" s="22" t="s">
        <v>391</v>
      </c>
    </row>
    <row r="137" spans="1:38" ht="26.25" customHeight="1" thickBot="1" x14ac:dyDescent="0.3">
      <c r="A137" s="41" t="s">
        <v>269</v>
      </c>
      <c r="B137" s="41" t="s">
        <v>296</v>
      </c>
      <c r="C137" s="41" t="s">
        <v>297</v>
      </c>
      <c r="D137" s="42"/>
      <c r="E137" s="2" t="s">
        <v>405</v>
      </c>
      <c r="F137" s="2" t="s">
        <v>403</v>
      </c>
      <c r="G137" s="2" t="s">
        <v>405</v>
      </c>
      <c r="H137" s="2" t="s">
        <v>403</v>
      </c>
      <c r="I137" s="2" t="s">
        <v>403</v>
      </c>
      <c r="J137" s="2" t="s">
        <v>403</v>
      </c>
      <c r="K137" s="2" t="s">
        <v>403</v>
      </c>
      <c r="L137" s="2" t="s">
        <v>403</v>
      </c>
      <c r="M137" s="2" t="s">
        <v>405</v>
      </c>
      <c r="N137" s="2" t="s">
        <v>403</v>
      </c>
      <c r="O137" s="2" t="s">
        <v>403</v>
      </c>
      <c r="P137" s="2" t="s">
        <v>403</v>
      </c>
      <c r="Q137" s="2" t="s">
        <v>403</v>
      </c>
      <c r="R137" s="2" t="s">
        <v>403</v>
      </c>
      <c r="S137" s="2" t="s">
        <v>403</v>
      </c>
      <c r="T137" s="2" t="s">
        <v>403</v>
      </c>
      <c r="U137" s="2" t="s">
        <v>403</v>
      </c>
      <c r="V137" s="2" t="s">
        <v>403</v>
      </c>
      <c r="W137" s="2" t="s">
        <v>403</v>
      </c>
      <c r="X137" s="2" t="s">
        <v>403</v>
      </c>
      <c r="Y137" s="2" t="s">
        <v>403</v>
      </c>
      <c r="Z137" s="2" t="s">
        <v>403</v>
      </c>
      <c r="AA137" s="2" t="s">
        <v>403</v>
      </c>
      <c r="AB137" s="2" t="s">
        <v>403</v>
      </c>
      <c r="AC137" s="2" t="s">
        <v>403</v>
      </c>
      <c r="AD137" s="2" t="s">
        <v>403</v>
      </c>
      <c r="AE137" s="33"/>
      <c r="AF137" s="15" t="s">
        <v>403</v>
      </c>
      <c r="AG137" s="15" t="s">
        <v>403</v>
      </c>
      <c r="AH137" s="15" t="s">
        <v>403</v>
      </c>
      <c r="AI137" s="15" t="s">
        <v>403</v>
      </c>
      <c r="AJ137" s="15" t="s">
        <v>403</v>
      </c>
      <c r="AK137" s="15" t="s">
        <v>403</v>
      </c>
      <c r="AL137" s="22" t="s">
        <v>391</v>
      </c>
    </row>
    <row r="138" spans="1:38" ht="26.25" customHeight="1" thickBot="1" x14ac:dyDescent="0.3">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15" t="s">
        <v>406</v>
      </c>
      <c r="AG138" s="15" t="s">
        <v>406</v>
      </c>
      <c r="AH138" s="15" t="s">
        <v>406</v>
      </c>
      <c r="AI138" s="15" t="s">
        <v>406</v>
      </c>
      <c r="AJ138" s="15" t="s">
        <v>406</v>
      </c>
      <c r="AK138" s="15" t="s">
        <v>406</v>
      </c>
      <c r="AL138" s="22" t="s">
        <v>391</v>
      </c>
    </row>
    <row r="139" spans="1:38" ht="26.25" customHeight="1" thickBot="1" x14ac:dyDescent="0.3">
      <c r="A139" s="44" t="s">
        <v>269</v>
      </c>
      <c r="B139" s="44" t="s">
        <v>300</v>
      </c>
      <c r="C139" s="44" t="s">
        <v>353</v>
      </c>
      <c r="D139" s="43"/>
      <c r="E139" s="2" t="s">
        <v>407</v>
      </c>
      <c r="F139" s="2" t="s">
        <v>403</v>
      </c>
      <c r="G139" s="2" t="s">
        <v>407</v>
      </c>
      <c r="H139" s="2" t="s">
        <v>403</v>
      </c>
      <c r="I139" s="2" t="s">
        <v>403</v>
      </c>
      <c r="J139" s="2" t="s">
        <v>403</v>
      </c>
      <c r="K139" s="2" t="s">
        <v>403</v>
      </c>
      <c r="L139" s="2" t="s">
        <v>403</v>
      </c>
      <c r="M139" s="2" t="s">
        <v>407</v>
      </c>
      <c r="N139" s="2" t="s">
        <v>403</v>
      </c>
      <c r="O139" s="2" t="s">
        <v>403</v>
      </c>
      <c r="P139" s="2" t="s">
        <v>403</v>
      </c>
      <c r="Q139" s="2" t="s">
        <v>403</v>
      </c>
      <c r="R139" s="2" t="s">
        <v>403</v>
      </c>
      <c r="S139" s="2" t="s">
        <v>403</v>
      </c>
      <c r="T139" s="2" t="s">
        <v>403</v>
      </c>
      <c r="U139" s="2" t="s">
        <v>403</v>
      </c>
      <c r="V139" s="2" t="s">
        <v>403</v>
      </c>
      <c r="W139" s="2" t="s">
        <v>403</v>
      </c>
      <c r="X139" s="2" t="s">
        <v>403</v>
      </c>
      <c r="Y139" s="2" t="s">
        <v>403</v>
      </c>
      <c r="Z139" s="2" t="s">
        <v>403</v>
      </c>
      <c r="AA139" s="2" t="s">
        <v>403</v>
      </c>
      <c r="AB139" s="2" t="s">
        <v>403</v>
      </c>
      <c r="AC139" s="2" t="s">
        <v>403</v>
      </c>
      <c r="AD139" s="2" t="s">
        <v>403</v>
      </c>
      <c r="AE139" s="33"/>
      <c r="AF139" s="15" t="s">
        <v>403</v>
      </c>
      <c r="AG139" s="15" t="s">
        <v>403</v>
      </c>
      <c r="AH139" s="15" t="s">
        <v>403</v>
      </c>
      <c r="AI139" s="15" t="s">
        <v>403</v>
      </c>
      <c r="AJ139" s="15" t="s">
        <v>403</v>
      </c>
      <c r="AK139" s="15" t="s">
        <v>403</v>
      </c>
      <c r="AL139" s="22" t="s">
        <v>387</v>
      </c>
    </row>
    <row r="140" spans="1:38" ht="26.25" customHeight="1" thickBot="1" x14ac:dyDescent="0.3">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15" t="s">
        <v>406</v>
      </c>
      <c r="AL140" s="22" t="s">
        <v>387</v>
      </c>
    </row>
    <row r="141" spans="1:38" s="4" customFormat="1" ht="37.5" customHeight="1" thickBot="1" x14ac:dyDescent="0.3">
      <c r="A141" s="53"/>
      <c r="B141" s="54" t="s">
        <v>304</v>
      </c>
      <c r="C141" s="23" t="s">
        <v>420</v>
      </c>
      <c r="D141" s="53" t="s">
        <v>127</v>
      </c>
      <c r="E141" s="10">
        <f>SUM(E14:E140)</f>
        <v>72.203316290415827</v>
      </c>
      <c r="F141" s="10">
        <f t="shared" ref="F141:AD141" si="0">SUM(F14:F140)</f>
        <v>0</v>
      </c>
      <c r="G141" s="10">
        <f t="shared" si="0"/>
        <v>242.3094768344682</v>
      </c>
      <c r="H141" s="10">
        <f t="shared" si="0"/>
        <v>0</v>
      </c>
      <c r="I141" s="10">
        <f t="shared" si="0"/>
        <v>0</v>
      </c>
      <c r="J141" s="10">
        <f t="shared" si="0"/>
        <v>0</v>
      </c>
      <c r="K141" s="10">
        <f t="shared" si="0"/>
        <v>0</v>
      </c>
      <c r="L141" s="10">
        <f t="shared" si="0"/>
        <v>0</v>
      </c>
      <c r="M141" s="10">
        <f t="shared" si="0"/>
        <v>298.17921075089794</v>
      </c>
      <c r="N141" s="10">
        <f t="shared" si="0"/>
        <v>0</v>
      </c>
      <c r="O141" s="10">
        <f t="shared" si="0"/>
        <v>0</v>
      </c>
      <c r="P141" s="10">
        <f t="shared" si="0"/>
        <v>0</v>
      </c>
      <c r="Q141" s="10">
        <f t="shared" si="0"/>
        <v>0</v>
      </c>
      <c r="R141" s="10">
        <f t="shared" si="0"/>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72.203316290415827</v>
      </c>
      <c r="F152" s="7">
        <f t="shared" ref="F152:AD152" si="1">SUM(F$141, F$151, IF(AND(ISNUMBER(SEARCH($B$4,"AT|BE|CH|GB|IE|LT|LU|NL")),SUM(F$143:F$149)&gt;0),SUM(F$143:F$149)-SUM(F$27:F$33),0))</f>
        <v>0</v>
      </c>
      <c r="G152" s="7">
        <f t="shared" si="1"/>
        <v>242.3094768344682</v>
      </c>
      <c r="H152" s="7">
        <f t="shared" si="1"/>
        <v>0</v>
      </c>
      <c r="I152" s="7">
        <f t="shared" si="1"/>
        <v>0</v>
      </c>
      <c r="J152" s="7">
        <f t="shared" si="1"/>
        <v>0</v>
      </c>
      <c r="K152" s="7">
        <f t="shared" si="1"/>
        <v>0</v>
      </c>
      <c r="L152" s="7">
        <f t="shared" si="1"/>
        <v>0</v>
      </c>
      <c r="M152" s="7">
        <f t="shared" si="1"/>
        <v>298.17921075089794</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72.203316290415827</v>
      </c>
      <c r="F154" s="7">
        <f>SUM(F$141, F$153, -1 * IF(OR($B$6=2005,$B$6&gt;=2020),SUM(F$99:F$122),0), IF(AND(ISNUMBER(SEARCH($B$4,"AT|BE|CH|GB|IE|LT|LU|NL")),SUM(F$143:F$149)&gt;0),SUM(F$143:F$149)-SUM(F$27:F$33),0))</f>
        <v>0</v>
      </c>
      <c r="G154" s="7">
        <f>SUM(G$141, G$153, IF(AND(ISNUMBER(SEARCH($B$4,"AT|BE|CH|GB|IE|LT|LU|NL")),SUM(G$143:G$149)&gt;0),SUM(G$143:G$149)-SUM(G$27:G$33),0))</f>
        <v>242.3094768344682</v>
      </c>
      <c r="H154" s="7">
        <f>SUM(H$141, H$153, IF(AND(ISNUMBER(SEARCH($B$4,"AT|BE|CH|GB|IE|LT|LU|NL")),SUM(H$143:H$149)&gt;0),SUM(H$143:H$149)-SUM(H$27:H$33),0))</f>
        <v>0</v>
      </c>
      <c r="I154" s="7">
        <f t="shared" ref="I154:AD154" si="2">SUM(I$141, I$153, IF(AND(ISNUMBER(SEARCH($B$4,"AT|BE|CH|GB|IE|LT|LU|NL")),SUM(I$143:I$149)&gt;0),SUM(I$143:I$149)-SUM(I$27:I$33),0))</f>
        <v>0</v>
      </c>
      <c r="J154" s="7">
        <f t="shared" si="2"/>
        <v>0</v>
      </c>
      <c r="K154" s="7">
        <f t="shared" si="2"/>
        <v>0</v>
      </c>
      <c r="L154" s="7">
        <f t="shared" si="2"/>
        <v>0</v>
      </c>
      <c r="M154" s="7">
        <f t="shared" si="2"/>
        <v>298.17921075089794</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0.18135576</v>
      </c>
      <c r="F157" s="12" t="s">
        <v>403</v>
      </c>
      <c r="G157" s="12">
        <v>1.1754539999999999E-2</v>
      </c>
      <c r="H157" s="12" t="s">
        <v>403</v>
      </c>
      <c r="I157" s="12" t="s">
        <v>403</v>
      </c>
      <c r="J157" s="12" t="s">
        <v>403</v>
      </c>
      <c r="K157" s="12" t="s">
        <v>403</v>
      </c>
      <c r="L157" s="12" t="s">
        <v>403</v>
      </c>
      <c r="M157" s="12">
        <v>9.4666027499999986E-2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3">
      <c r="A158" s="30" t="s">
        <v>308</v>
      </c>
      <c r="B158" s="30" t="s">
        <v>311</v>
      </c>
      <c r="C158" s="30" t="s">
        <v>312</v>
      </c>
      <c r="D158" s="66"/>
      <c r="E158" s="12">
        <v>4.8000000000000001E-5</v>
      </c>
      <c r="F158" s="12" t="s">
        <v>403</v>
      </c>
      <c r="G158" s="12">
        <v>6.7199999999999992E-6</v>
      </c>
      <c r="H158" s="12" t="s">
        <v>403</v>
      </c>
      <c r="I158" s="12" t="s">
        <v>403</v>
      </c>
      <c r="J158" s="12" t="s">
        <v>403</v>
      </c>
      <c r="K158" s="12" t="s">
        <v>403</v>
      </c>
      <c r="L158" s="12" t="s">
        <v>403</v>
      </c>
      <c r="M158" s="12">
        <v>8.7999999999999988E-3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3" t="s">
        <v>406</v>
      </c>
      <c r="AG160" s="13" t="s">
        <v>406</v>
      </c>
      <c r="AH160" s="13" t="s">
        <v>406</v>
      </c>
      <c r="AI160" s="13" t="s">
        <v>406</v>
      </c>
      <c r="AJ160" s="13" t="s">
        <v>406</v>
      </c>
      <c r="AK160" s="13"/>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3">
      <c r="A163" s="32" t="s">
        <v>320</v>
      </c>
      <c r="B163" s="32" t="s">
        <v>323</v>
      </c>
      <c r="C163" s="32" t="s">
        <v>324</v>
      </c>
      <c r="D163" s="68"/>
      <c r="E163" s="14" t="s">
        <v>407</v>
      </c>
      <c r="F163" s="14" t="s">
        <v>403</v>
      </c>
      <c r="G163" s="14" t="s">
        <v>407</v>
      </c>
      <c r="H163" s="14" t="s">
        <v>403</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0" type="noConversion"/>
  <pageMargins left="0.7" right="0.7" top="0.78740157499999996" bottom="0.78740157499999996" header="0.3" footer="0.3"/>
  <pageSetup paperSize="9" scale="1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1981</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1981</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20.618205836564169</v>
      </c>
      <c r="F14" s="15" t="s">
        <v>403</v>
      </c>
      <c r="G14" s="15">
        <v>171.72072180206527</v>
      </c>
      <c r="H14" s="15" t="s">
        <v>403</v>
      </c>
      <c r="I14" s="15" t="s">
        <v>403</v>
      </c>
      <c r="J14" s="15" t="s">
        <v>403</v>
      </c>
      <c r="K14" s="15" t="s">
        <v>403</v>
      </c>
      <c r="L14" s="15" t="s">
        <v>403</v>
      </c>
      <c r="M14" s="15">
        <v>0.89106590792390428</v>
      </c>
      <c r="N14" s="15" t="s">
        <v>403</v>
      </c>
      <c r="O14" s="15" t="s">
        <v>403</v>
      </c>
      <c r="P14" s="15" t="s">
        <v>403</v>
      </c>
      <c r="Q14" s="15" t="s">
        <v>403</v>
      </c>
      <c r="R14" s="15" t="s">
        <v>403</v>
      </c>
      <c r="S14" s="15" t="s">
        <v>403</v>
      </c>
      <c r="T14" s="15" t="s">
        <v>403</v>
      </c>
      <c r="U14" s="15" t="s">
        <v>403</v>
      </c>
      <c r="V14" s="15" t="s">
        <v>403</v>
      </c>
      <c r="W14" s="15" t="s">
        <v>403</v>
      </c>
      <c r="X14" s="15" t="s">
        <v>403</v>
      </c>
      <c r="Y14" s="15" t="s">
        <v>403</v>
      </c>
      <c r="Z14" s="15" t="s">
        <v>403</v>
      </c>
      <c r="AA14" s="15" t="s">
        <v>403</v>
      </c>
      <c r="AB14" s="15" t="s">
        <v>403</v>
      </c>
      <c r="AC14" s="15" t="s">
        <v>403</v>
      </c>
      <c r="AD14" s="2" t="s">
        <v>403</v>
      </c>
      <c r="AE14" s="33"/>
      <c r="AF14" s="15" t="s">
        <v>403</v>
      </c>
      <c r="AG14" s="15" t="s">
        <v>403</v>
      </c>
      <c r="AH14" s="15" t="s">
        <v>403</v>
      </c>
      <c r="AI14" s="15" t="s">
        <v>403</v>
      </c>
      <c r="AJ14" s="15" t="s">
        <v>403</v>
      </c>
      <c r="AK14" s="15" t="s">
        <v>403</v>
      </c>
      <c r="AL14" s="22" t="s">
        <v>49</v>
      </c>
    </row>
    <row r="15" spans="1:38" ht="26.25" customHeight="1" thickBot="1" x14ac:dyDescent="0.3">
      <c r="A15" s="41" t="s">
        <v>53</v>
      </c>
      <c r="B15" s="41" t="s">
        <v>54</v>
      </c>
      <c r="C15" s="41" t="s">
        <v>55</v>
      </c>
      <c r="D15" s="42"/>
      <c r="E15" s="15">
        <v>0.10621925402000001</v>
      </c>
      <c r="F15" s="15" t="s">
        <v>403</v>
      </c>
      <c r="G15" s="15">
        <v>0.36355750965520001</v>
      </c>
      <c r="H15" s="15" t="s">
        <v>403</v>
      </c>
      <c r="I15" s="15" t="s">
        <v>403</v>
      </c>
      <c r="J15" s="15" t="s">
        <v>403</v>
      </c>
      <c r="K15" s="15" t="s">
        <v>403</v>
      </c>
      <c r="L15" s="15" t="s">
        <v>403</v>
      </c>
      <c r="M15" s="15">
        <v>3.5205401616000005E-2</v>
      </c>
      <c r="N15" s="15" t="s">
        <v>403</v>
      </c>
      <c r="O15" s="15" t="s">
        <v>403</v>
      </c>
      <c r="P15" s="15" t="s">
        <v>403</v>
      </c>
      <c r="Q15" s="15" t="s">
        <v>403</v>
      </c>
      <c r="R15" s="15" t="s">
        <v>403</v>
      </c>
      <c r="S15" s="15" t="s">
        <v>403</v>
      </c>
      <c r="T15" s="15" t="s">
        <v>403</v>
      </c>
      <c r="U15" s="15" t="s">
        <v>403</v>
      </c>
      <c r="V15" s="15" t="s">
        <v>403</v>
      </c>
      <c r="W15" s="15" t="s">
        <v>403</v>
      </c>
      <c r="X15" s="15" t="s">
        <v>403</v>
      </c>
      <c r="Y15" s="15" t="s">
        <v>403</v>
      </c>
      <c r="Z15" s="15" t="s">
        <v>403</v>
      </c>
      <c r="AA15" s="15" t="s">
        <v>403</v>
      </c>
      <c r="AB15" s="15" t="s">
        <v>403</v>
      </c>
      <c r="AC15" s="15" t="s">
        <v>403</v>
      </c>
      <c r="AD15" s="2" t="s">
        <v>403</v>
      </c>
      <c r="AE15" s="33"/>
      <c r="AF15" s="15" t="s">
        <v>403</v>
      </c>
      <c r="AG15" s="15" t="s">
        <v>403</v>
      </c>
      <c r="AH15" s="15" t="s">
        <v>403</v>
      </c>
      <c r="AI15" s="15" t="s">
        <v>403</v>
      </c>
      <c r="AJ15" s="15" t="s">
        <v>403</v>
      </c>
      <c r="AK15" s="15" t="s">
        <v>403</v>
      </c>
      <c r="AL15" s="22" t="s">
        <v>49</v>
      </c>
    </row>
    <row r="16" spans="1:38" ht="26.25" customHeight="1" thickBot="1" x14ac:dyDescent="0.3">
      <c r="A16" s="41" t="s">
        <v>53</v>
      </c>
      <c r="B16" s="41" t="s">
        <v>56</v>
      </c>
      <c r="C16" s="41" t="s">
        <v>57</v>
      </c>
      <c r="D16" s="42"/>
      <c r="E16" s="15" t="s">
        <v>404</v>
      </c>
      <c r="F16" s="15" t="s">
        <v>403</v>
      </c>
      <c r="G16" s="15" t="s">
        <v>404</v>
      </c>
      <c r="H16" s="15" t="s">
        <v>403</v>
      </c>
      <c r="I16" s="15" t="s">
        <v>403</v>
      </c>
      <c r="J16" s="15" t="s">
        <v>403</v>
      </c>
      <c r="K16" s="15" t="s">
        <v>403</v>
      </c>
      <c r="L16" s="15" t="s">
        <v>403</v>
      </c>
      <c r="M16" s="15" t="s">
        <v>404</v>
      </c>
      <c r="N16" s="15" t="s">
        <v>403</v>
      </c>
      <c r="O16" s="15" t="s">
        <v>403</v>
      </c>
      <c r="P16" s="15" t="s">
        <v>403</v>
      </c>
      <c r="Q16" s="15" t="s">
        <v>403</v>
      </c>
      <c r="R16" s="15" t="s">
        <v>403</v>
      </c>
      <c r="S16" s="15" t="s">
        <v>403</v>
      </c>
      <c r="T16" s="15" t="s">
        <v>403</v>
      </c>
      <c r="U16" s="15" t="s">
        <v>403</v>
      </c>
      <c r="V16" s="15" t="s">
        <v>403</v>
      </c>
      <c r="W16" s="15" t="s">
        <v>403</v>
      </c>
      <c r="X16" s="15" t="s">
        <v>403</v>
      </c>
      <c r="Y16" s="15" t="s">
        <v>403</v>
      </c>
      <c r="Z16" s="15" t="s">
        <v>403</v>
      </c>
      <c r="AA16" s="15" t="s">
        <v>403</v>
      </c>
      <c r="AB16" s="15" t="s">
        <v>403</v>
      </c>
      <c r="AC16" s="15" t="s">
        <v>403</v>
      </c>
      <c r="AD16" s="2" t="s">
        <v>403</v>
      </c>
      <c r="AE16" s="33"/>
      <c r="AF16" s="15" t="s">
        <v>403</v>
      </c>
      <c r="AG16" s="15" t="s">
        <v>403</v>
      </c>
      <c r="AH16" s="15" t="s">
        <v>403</v>
      </c>
      <c r="AI16" s="15" t="s">
        <v>403</v>
      </c>
      <c r="AJ16" s="15" t="s">
        <v>403</v>
      </c>
      <c r="AK16" s="15" t="s">
        <v>403</v>
      </c>
      <c r="AL16" s="22" t="s">
        <v>49</v>
      </c>
    </row>
    <row r="17" spans="1:38" ht="26.25" customHeight="1" thickBot="1" x14ac:dyDescent="0.3">
      <c r="A17" s="41" t="s">
        <v>53</v>
      </c>
      <c r="B17" s="41" t="s">
        <v>58</v>
      </c>
      <c r="C17" s="41" t="s">
        <v>59</v>
      </c>
      <c r="D17" s="42"/>
      <c r="E17" s="15">
        <v>3.2830698051400002</v>
      </c>
      <c r="F17" s="15" t="s">
        <v>403</v>
      </c>
      <c r="G17" s="15">
        <v>13.452308640583</v>
      </c>
      <c r="H17" s="15" t="s">
        <v>403</v>
      </c>
      <c r="I17" s="15" t="s">
        <v>403</v>
      </c>
      <c r="J17" s="15" t="s">
        <v>403</v>
      </c>
      <c r="K17" s="15" t="s">
        <v>403</v>
      </c>
      <c r="L17" s="15" t="s">
        <v>403</v>
      </c>
      <c r="M17" s="15">
        <v>6.7126073769800012</v>
      </c>
      <c r="N17" s="15" t="s">
        <v>403</v>
      </c>
      <c r="O17" s="15" t="s">
        <v>403</v>
      </c>
      <c r="P17" s="15" t="s">
        <v>403</v>
      </c>
      <c r="Q17" s="15" t="s">
        <v>403</v>
      </c>
      <c r="R17" s="15" t="s">
        <v>403</v>
      </c>
      <c r="S17" s="15" t="s">
        <v>403</v>
      </c>
      <c r="T17" s="15" t="s">
        <v>403</v>
      </c>
      <c r="U17" s="15" t="s">
        <v>403</v>
      </c>
      <c r="V17" s="15" t="s">
        <v>403</v>
      </c>
      <c r="W17" s="15" t="s">
        <v>403</v>
      </c>
      <c r="X17" s="15" t="s">
        <v>403</v>
      </c>
      <c r="Y17" s="15" t="s">
        <v>403</v>
      </c>
      <c r="Z17" s="15" t="s">
        <v>403</v>
      </c>
      <c r="AA17" s="15" t="s">
        <v>403</v>
      </c>
      <c r="AB17" s="15" t="s">
        <v>403</v>
      </c>
      <c r="AC17" s="15" t="s">
        <v>403</v>
      </c>
      <c r="AD17" s="2" t="s">
        <v>403</v>
      </c>
      <c r="AE17" s="33"/>
      <c r="AF17" s="15" t="s">
        <v>403</v>
      </c>
      <c r="AG17" s="15" t="s">
        <v>403</v>
      </c>
      <c r="AH17" s="15" t="s">
        <v>403</v>
      </c>
      <c r="AI17" s="15" t="s">
        <v>403</v>
      </c>
      <c r="AJ17" s="15" t="s">
        <v>403</v>
      </c>
      <c r="AK17" s="15" t="s">
        <v>403</v>
      </c>
      <c r="AL17" s="22" t="s">
        <v>49</v>
      </c>
    </row>
    <row r="18" spans="1:38" ht="26.25" customHeight="1" thickBot="1" x14ac:dyDescent="0.3">
      <c r="A18" s="41" t="s">
        <v>53</v>
      </c>
      <c r="B18" s="41" t="s">
        <v>60</v>
      </c>
      <c r="C18" s="41" t="s">
        <v>61</v>
      </c>
      <c r="D18" s="42"/>
      <c r="E18" s="15">
        <v>0.8250179499100001</v>
      </c>
      <c r="F18" s="15" t="s">
        <v>403</v>
      </c>
      <c r="G18" s="15">
        <v>5.9157398624919999</v>
      </c>
      <c r="H18" s="15" t="s">
        <v>403</v>
      </c>
      <c r="I18" s="15" t="s">
        <v>403</v>
      </c>
      <c r="J18" s="15" t="s">
        <v>403</v>
      </c>
      <c r="K18" s="15" t="s">
        <v>403</v>
      </c>
      <c r="L18" s="15" t="s">
        <v>403</v>
      </c>
      <c r="M18" s="15">
        <v>1.7110307893700003</v>
      </c>
      <c r="N18" s="15" t="s">
        <v>403</v>
      </c>
      <c r="O18" s="15" t="s">
        <v>403</v>
      </c>
      <c r="P18" s="15" t="s">
        <v>403</v>
      </c>
      <c r="Q18" s="15" t="s">
        <v>403</v>
      </c>
      <c r="R18" s="15" t="s">
        <v>403</v>
      </c>
      <c r="S18" s="15" t="s">
        <v>403</v>
      </c>
      <c r="T18" s="15" t="s">
        <v>403</v>
      </c>
      <c r="U18" s="15" t="s">
        <v>403</v>
      </c>
      <c r="V18" s="15" t="s">
        <v>403</v>
      </c>
      <c r="W18" s="15" t="s">
        <v>403</v>
      </c>
      <c r="X18" s="15" t="s">
        <v>403</v>
      </c>
      <c r="Y18" s="15" t="s">
        <v>403</v>
      </c>
      <c r="Z18" s="15" t="s">
        <v>403</v>
      </c>
      <c r="AA18" s="15" t="s">
        <v>403</v>
      </c>
      <c r="AB18" s="15" t="s">
        <v>403</v>
      </c>
      <c r="AC18" s="15" t="s">
        <v>403</v>
      </c>
      <c r="AD18" s="2" t="s">
        <v>403</v>
      </c>
      <c r="AE18" s="33"/>
      <c r="AF18" s="15" t="s">
        <v>403</v>
      </c>
      <c r="AG18" s="15" t="s">
        <v>403</v>
      </c>
      <c r="AH18" s="15" t="s">
        <v>403</v>
      </c>
      <c r="AI18" s="15" t="s">
        <v>403</v>
      </c>
      <c r="AJ18" s="15" t="s">
        <v>403</v>
      </c>
      <c r="AK18" s="15" t="s">
        <v>403</v>
      </c>
      <c r="AL18" s="22" t="s">
        <v>49</v>
      </c>
    </row>
    <row r="19" spans="1:38" ht="26.25" customHeight="1" thickBot="1" x14ac:dyDescent="0.3">
      <c r="A19" s="41" t="s">
        <v>53</v>
      </c>
      <c r="B19" s="41" t="s">
        <v>62</v>
      </c>
      <c r="C19" s="41" t="s">
        <v>63</v>
      </c>
      <c r="D19" s="42"/>
      <c r="E19" s="15">
        <v>1.3196063091900003</v>
      </c>
      <c r="F19" s="15" t="s">
        <v>403</v>
      </c>
      <c r="G19" s="15">
        <v>3.0476195837790003</v>
      </c>
      <c r="H19" s="15" t="s">
        <v>403</v>
      </c>
      <c r="I19" s="15" t="s">
        <v>403</v>
      </c>
      <c r="J19" s="15" t="s">
        <v>403</v>
      </c>
      <c r="K19" s="15" t="s">
        <v>403</v>
      </c>
      <c r="L19" s="15" t="s">
        <v>403</v>
      </c>
      <c r="M19" s="15">
        <v>0.47286333213000004</v>
      </c>
      <c r="N19" s="15" t="s">
        <v>403</v>
      </c>
      <c r="O19" s="15" t="s">
        <v>403</v>
      </c>
      <c r="P19" s="15" t="s">
        <v>403</v>
      </c>
      <c r="Q19" s="15" t="s">
        <v>403</v>
      </c>
      <c r="R19" s="15" t="s">
        <v>403</v>
      </c>
      <c r="S19" s="15" t="s">
        <v>403</v>
      </c>
      <c r="T19" s="15" t="s">
        <v>403</v>
      </c>
      <c r="U19" s="15" t="s">
        <v>403</v>
      </c>
      <c r="V19" s="15" t="s">
        <v>403</v>
      </c>
      <c r="W19" s="15" t="s">
        <v>403</v>
      </c>
      <c r="X19" s="15" t="s">
        <v>403</v>
      </c>
      <c r="Y19" s="15" t="s">
        <v>403</v>
      </c>
      <c r="Z19" s="15" t="s">
        <v>403</v>
      </c>
      <c r="AA19" s="15" t="s">
        <v>403</v>
      </c>
      <c r="AB19" s="15" t="s">
        <v>403</v>
      </c>
      <c r="AC19" s="15" t="s">
        <v>403</v>
      </c>
      <c r="AD19" s="2" t="s">
        <v>403</v>
      </c>
      <c r="AE19" s="33"/>
      <c r="AF19" s="15" t="s">
        <v>403</v>
      </c>
      <c r="AG19" s="15" t="s">
        <v>403</v>
      </c>
      <c r="AH19" s="15" t="s">
        <v>403</v>
      </c>
      <c r="AI19" s="15" t="s">
        <v>403</v>
      </c>
      <c r="AJ19" s="15" t="s">
        <v>403</v>
      </c>
      <c r="AK19" s="15" t="s">
        <v>403</v>
      </c>
      <c r="AL19" s="22" t="s">
        <v>49</v>
      </c>
    </row>
    <row r="20" spans="1:38" ht="26.25" customHeight="1" thickBot="1" x14ac:dyDescent="0.3">
      <c r="A20" s="41" t="s">
        <v>53</v>
      </c>
      <c r="B20" s="41" t="s">
        <v>64</v>
      </c>
      <c r="C20" s="41" t="s">
        <v>65</v>
      </c>
      <c r="D20" s="42"/>
      <c r="E20" s="15">
        <v>1.2999416306700002</v>
      </c>
      <c r="F20" s="15" t="s">
        <v>403</v>
      </c>
      <c r="G20" s="15">
        <v>5.6808718180349995</v>
      </c>
      <c r="H20" s="15" t="s">
        <v>403</v>
      </c>
      <c r="I20" s="15" t="s">
        <v>403</v>
      </c>
      <c r="J20" s="15" t="s">
        <v>403</v>
      </c>
      <c r="K20" s="15" t="s">
        <v>403</v>
      </c>
      <c r="L20" s="15" t="s">
        <v>403</v>
      </c>
      <c r="M20" s="15">
        <v>1.2206005154900004</v>
      </c>
      <c r="N20" s="15" t="s">
        <v>403</v>
      </c>
      <c r="O20" s="15" t="s">
        <v>403</v>
      </c>
      <c r="P20" s="15" t="s">
        <v>403</v>
      </c>
      <c r="Q20" s="15" t="s">
        <v>403</v>
      </c>
      <c r="R20" s="15" t="s">
        <v>403</v>
      </c>
      <c r="S20" s="15" t="s">
        <v>403</v>
      </c>
      <c r="T20" s="15" t="s">
        <v>403</v>
      </c>
      <c r="U20" s="15" t="s">
        <v>403</v>
      </c>
      <c r="V20" s="15" t="s">
        <v>403</v>
      </c>
      <c r="W20" s="15" t="s">
        <v>403</v>
      </c>
      <c r="X20" s="15" t="s">
        <v>403</v>
      </c>
      <c r="Y20" s="15" t="s">
        <v>403</v>
      </c>
      <c r="Z20" s="15" t="s">
        <v>403</v>
      </c>
      <c r="AA20" s="15" t="s">
        <v>403</v>
      </c>
      <c r="AB20" s="15" t="s">
        <v>403</v>
      </c>
      <c r="AC20" s="15" t="s">
        <v>403</v>
      </c>
      <c r="AD20" s="2" t="s">
        <v>403</v>
      </c>
      <c r="AE20" s="33"/>
      <c r="AF20" s="15" t="s">
        <v>403</v>
      </c>
      <c r="AG20" s="15" t="s">
        <v>403</v>
      </c>
      <c r="AH20" s="15" t="s">
        <v>403</v>
      </c>
      <c r="AI20" s="15" t="s">
        <v>403</v>
      </c>
      <c r="AJ20" s="15" t="s">
        <v>403</v>
      </c>
      <c r="AK20" s="15" t="s">
        <v>403</v>
      </c>
      <c r="AL20" s="22" t="s">
        <v>49</v>
      </c>
    </row>
    <row r="21" spans="1:38" ht="26.25" customHeight="1" thickBot="1" x14ac:dyDescent="0.3">
      <c r="A21" s="41" t="s">
        <v>53</v>
      </c>
      <c r="B21" s="41" t="s">
        <v>66</v>
      </c>
      <c r="C21" s="41" t="s">
        <v>67</v>
      </c>
      <c r="D21" s="42"/>
      <c r="E21" s="15">
        <v>1.1568391195400003</v>
      </c>
      <c r="F21" s="15" t="s">
        <v>403</v>
      </c>
      <c r="G21" s="15">
        <v>4.008365261642</v>
      </c>
      <c r="H21" s="15" t="s">
        <v>403</v>
      </c>
      <c r="I21" s="15" t="s">
        <v>403</v>
      </c>
      <c r="J21" s="15" t="s">
        <v>403</v>
      </c>
      <c r="K21" s="15" t="s">
        <v>403</v>
      </c>
      <c r="L21" s="15" t="s">
        <v>403</v>
      </c>
      <c r="M21" s="15">
        <v>0.35659471348000005</v>
      </c>
      <c r="N21" s="15" t="s">
        <v>403</v>
      </c>
      <c r="O21" s="15" t="s">
        <v>403</v>
      </c>
      <c r="P21" s="15" t="s">
        <v>403</v>
      </c>
      <c r="Q21" s="15" t="s">
        <v>403</v>
      </c>
      <c r="R21" s="15" t="s">
        <v>403</v>
      </c>
      <c r="S21" s="15" t="s">
        <v>403</v>
      </c>
      <c r="T21" s="15" t="s">
        <v>403</v>
      </c>
      <c r="U21" s="15" t="s">
        <v>403</v>
      </c>
      <c r="V21" s="15" t="s">
        <v>403</v>
      </c>
      <c r="W21" s="15" t="s">
        <v>403</v>
      </c>
      <c r="X21" s="15" t="s">
        <v>403</v>
      </c>
      <c r="Y21" s="15" t="s">
        <v>403</v>
      </c>
      <c r="Z21" s="15" t="s">
        <v>403</v>
      </c>
      <c r="AA21" s="15" t="s">
        <v>403</v>
      </c>
      <c r="AB21" s="15" t="s">
        <v>403</v>
      </c>
      <c r="AC21" s="15" t="s">
        <v>403</v>
      </c>
      <c r="AD21" s="2" t="s">
        <v>403</v>
      </c>
      <c r="AE21" s="33"/>
      <c r="AF21" s="15" t="s">
        <v>403</v>
      </c>
      <c r="AG21" s="15" t="s">
        <v>403</v>
      </c>
      <c r="AH21" s="15" t="s">
        <v>403</v>
      </c>
      <c r="AI21" s="15" t="s">
        <v>403</v>
      </c>
      <c r="AJ21" s="15" t="s">
        <v>403</v>
      </c>
      <c r="AK21" s="15" t="s">
        <v>403</v>
      </c>
      <c r="AL21" s="22" t="s">
        <v>49</v>
      </c>
    </row>
    <row r="22" spans="1:38" ht="26.25" customHeight="1" thickBot="1" x14ac:dyDescent="0.3">
      <c r="A22" s="41" t="s">
        <v>53</v>
      </c>
      <c r="B22" s="44" t="s">
        <v>68</v>
      </c>
      <c r="C22" s="41" t="s">
        <v>69</v>
      </c>
      <c r="D22" s="42"/>
      <c r="E22" s="15">
        <v>1.67865869374821</v>
      </c>
      <c r="F22" s="15" t="s">
        <v>403</v>
      </c>
      <c r="G22" s="15">
        <v>1.2582682441173816</v>
      </c>
      <c r="H22" s="15" t="s">
        <v>403</v>
      </c>
      <c r="I22" s="15" t="s">
        <v>403</v>
      </c>
      <c r="J22" s="15" t="s">
        <v>403</v>
      </c>
      <c r="K22" s="15" t="s">
        <v>403</v>
      </c>
      <c r="L22" s="15" t="s">
        <v>403</v>
      </c>
      <c r="M22" s="15">
        <v>2.2013626486939057</v>
      </c>
      <c r="N22" s="15" t="s">
        <v>403</v>
      </c>
      <c r="O22" s="15" t="s">
        <v>403</v>
      </c>
      <c r="P22" s="15" t="s">
        <v>403</v>
      </c>
      <c r="Q22" s="15" t="s">
        <v>403</v>
      </c>
      <c r="R22" s="15" t="s">
        <v>403</v>
      </c>
      <c r="S22" s="15" t="s">
        <v>403</v>
      </c>
      <c r="T22" s="15" t="s">
        <v>403</v>
      </c>
      <c r="U22" s="15" t="s">
        <v>403</v>
      </c>
      <c r="V22" s="15" t="s">
        <v>403</v>
      </c>
      <c r="W22" s="15" t="s">
        <v>403</v>
      </c>
      <c r="X22" s="15" t="s">
        <v>403</v>
      </c>
      <c r="Y22" s="15" t="s">
        <v>403</v>
      </c>
      <c r="Z22" s="15" t="s">
        <v>403</v>
      </c>
      <c r="AA22" s="15" t="s">
        <v>403</v>
      </c>
      <c r="AB22" s="15" t="s">
        <v>403</v>
      </c>
      <c r="AC22" s="15" t="s">
        <v>403</v>
      </c>
      <c r="AD22" s="2" t="s">
        <v>403</v>
      </c>
      <c r="AE22" s="33"/>
      <c r="AF22" s="15" t="s">
        <v>403</v>
      </c>
      <c r="AG22" s="15" t="s">
        <v>403</v>
      </c>
      <c r="AH22" s="15" t="s">
        <v>403</v>
      </c>
      <c r="AI22" s="15" t="s">
        <v>403</v>
      </c>
      <c r="AJ22" s="15" t="s">
        <v>403</v>
      </c>
      <c r="AK22" s="15" t="s">
        <v>403</v>
      </c>
      <c r="AL22" s="22" t="s">
        <v>49</v>
      </c>
    </row>
    <row r="23" spans="1:38" ht="26.25" customHeight="1" thickBot="1" x14ac:dyDescent="0.3">
      <c r="A23" s="41" t="s">
        <v>70</v>
      </c>
      <c r="B23" s="44" t="s">
        <v>368</v>
      </c>
      <c r="C23" s="41" t="s">
        <v>364</v>
      </c>
      <c r="D23" s="69"/>
      <c r="E23" s="15">
        <v>1.468305</v>
      </c>
      <c r="F23" s="15" t="s">
        <v>403</v>
      </c>
      <c r="G23" s="15" t="s">
        <v>406</v>
      </c>
      <c r="H23" s="15" t="s">
        <v>403</v>
      </c>
      <c r="I23" s="15" t="s">
        <v>403</v>
      </c>
      <c r="J23" s="15" t="s">
        <v>403</v>
      </c>
      <c r="K23" s="15" t="s">
        <v>403</v>
      </c>
      <c r="L23" s="15" t="s">
        <v>403</v>
      </c>
      <c r="M23" s="15">
        <v>0.48482999999999993</v>
      </c>
      <c r="N23" s="15" t="s">
        <v>403</v>
      </c>
      <c r="O23" s="15" t="s">
        <v>403</v>
      </c>
      <c r="P23" s="15" t="s">
        <v>403</v>
      </c>
      <c r="Q23" s="15" t="s">
        <v>403</v>
      </c>
      <c r="R23" s="15" t="s">
        <v>403</v>
      </c>
      <c r="S23" s="15" t="s">
        <v>403</v>
      </c>
      <c r="T23" s="15" t="s">
        <v>403</v>
      </c>
      <c r="U23" s="15" t="s">
        <v>403</v>
      </c>
      <c r="V23" s="15" t="s">
        <v>403</v>
      </c>
      <c r="W23" s="15" t="s">
        <v>403</v>
      </c>
      <c r="X23" s="15" t="s">
        <v>403</v>
      </c>
      <c r="Y23" s="15" t="s">
        <v>403</v>
      </c>
      <c r="Z23" s="15" t="s">
        <v>403</v>
      </c>
      <c r="AA23" s="15" t="s">
        <v>403</v>
      </c>
      <c r="AB23" s="15" t="s">
        <v>403</v>
      </c>
      <c r="AC23" s="15" t="s">
        <v>403</v>
      </c>
      <c r="AD23" s="2" t="s">
        <v>403</v>
      </c>
      <c r="AE23" s="33"/>
      <c r="AF23" s="15" t="s">
        <v>403</v>
      </c>
      <c r="AG23" s="15" t="s">
        <v>403</v>
      </c>
      <c r="AH23" s="15" t="s">
        <v>403</v>
      </c>
      <c r="AI23" s="15" t="s">
        <v>403</v>
      </c>
      <c r="AJ23" s="15" t="s">
        <v>403</v>
      </c>
      <c r="AK23" s="15" t="s">
        <v>403</v>
      </c>
      <c r="AL23" s="22" t="s">
        <v>49</v>
      </c>
    </row>
    <row r="24" spans="1:38" ht="26.25" customHeight="1" thickBot="1" x14ac:dyDescent="0.3">
      <c r="A24" s="45" t="s">
        <v>53</v>
      </c>
      <c r="B24" s="44" t="s">
        <v>71</v>
      </c>
      <c r="C24" s="41" t="s">
        <v>72</v>
      </c>
      <c r="D24" s="42"/>
      <c r="E24" s="15">
        <v>7.1448142679747706</v>
      </c>
      <c r="F24" s="15" t="s">
        <v>403</v>
      </c>
      <c r="G24" s="15">
        <v>19.290572491951153</v>
      </c>
      <c r="H24" s="15" t="s">
        <v>403</v>
      </c>
      <c r="I24" s="15" t="s">
        <v>403</v>
      </c>
      <c r="J24" s="15" t="s">
        <v>403</v>
      </c>
      <c r="K24" s="15" t="s">
        <v>403</v>
      </c>
      <c r="L24" s="15" t="s">
        <v>403</v>
      </c>
      <c r="M24" s="15">
        <v>5.7053470942011906</v>
      </c>
      <c r="N24" s="15" t="s">
        <v>403</v>
      </c>
      <c r="O24" s="15" t="s">
        <v>403</v>
      </c>
      <c r="P24" s="15" t="s">
        <v>403</v>
      </c>
      <c r="Q24" s="15" t="s">
        <v>403</v>
      </c>
      <c r="R24" s="15" t="s">
        <v>403</v>
      </c>
      <c r="S24" s="15" t="s">
        <v>403</v>
      </c>
      <c r="T24" s="15" t="s">
        <v>403</v>
      </c>
      <c r="U24" s="15" t="s">
        <v>403</v>
      </c>
      <c r="V24" s="15" t="s">
        <v>403</v>
      </c>
      <c r="W24" s="15" t="s">
        <v>403</v>
      </c>
      <c r="X24" s="15" t="s">
        <v>403</v>
      </c>
      <c r="Y24" s="15" t="s">
        <v>403</v>
      </c>
      <c r="Z24" s="15" t="s">
        <v>403</v>
      </c>
      <c r="AA24" s="15" t="s">
        <v>403</v>
      </c>
      <c r="AB24" s="15" t="s">
        <v>403</v>
      </c>
      <c r="AC24" s="15" t="s">
        <v>403</v>
      </c>
      <c r="AD24" s="2" t="s">
        <v>403</v>
      </c>
      <c r="AE24" s="33"/>
      <c r="AF24" s="15" t="s">
        <v>403</v>
      </c>
      <c r="AG24" s="15" t="s">
        <v>403</v>
      </c>
      <c r="AH24" s="15" t="s">
        <v>403</v>
      </c>
      <c r="AI24" s="15" t="s">
        <v>403</v>
      </c>
      <c r="AJ24" s="15" t="s">
        <v>403</v>
      </c>
      <c r="AK24" s="15" t="s">
        <v>403</v>
      </c>
      <c r="AL24" s="22" t="s">
        <v>49</v>
      </c>
    </row>
    <row r="25" spans="1:38" ht="26.25" customHeight="1" thickBot="1" x14ac:dyDescent="0.3">
      <c r="A25" s="41" t="s">
        <v>73</v>
      </c>
      <c r="B25" s="44" t="s">
        <v>74</v>
      </c>
      <c r="C25" s="44" t="s">
        <v>75</v>
      </c>
      <c r="D25" s="42"/>
      <c r="E25" s="15">
        <v>5.9379084999999998E-2</v>
      </c>
      <c r="F25" s="15" t="s">
        <v>403</v>
      </c>
      <c r="G25" s="15">
        <v>3.9181799999999994E-3</v>
      </c>
      <c r="H25" s="15" t="s">
        <v>403</v>
      </c>
      <c r="I25" s="15" t="s">
        <v>403</v>
      </c>
      <c r="J25" s="15" t="s">
        <v>403</v>
      </c>
      <c r="K25" s="15" t="s">
        <v>403</v>
      </c>
      <c r="L25" s="15" t="s">
        <v>403</v>
      </c>
      <c r="M25" s="15">
        <v>5.5367614999999995E-2</v>
      </c>
      <c r="N25" s="15" t="s">
        <v>403</v>
      </c>
      <c r="O25" s="15" t="s">
        <v>403</v>
      </c>
      <c r="P25" s="15" t="s">
        <v>403</v>
      </c>
      <c r="Q25" s="15" t="s">
        <v>403</v>
      </c>
      <c r="R25" s="15" t="s">
        <v>403</v>
      </c>
      <c r="S25" s="15" t="s">
        <v>403</v>
      </c>
      <c r="T25" s="15" t="s">
        <v>403</v>
      </c>
      <c r="U25" s="15" t="s">
        <v>403</v>
      </c>
      <c r="V25" s="15" t="s">
        <v>403</v>
      </c>
      <c r="W25" s="15" t="s">
        <v>403</v>
      </c>
      <c r="X25" s="15" t="s">
        <v>403</v>
      </c>
      <c r="Y25" s="15" t="s">
        <v>403</v>
      </c>
      <c r="Z25" s="15" t="s">
        <v>403</v>
      </c>
      <c r="AA25" s="15" t="s">
        <v>403</v>
      </c>
      <c r="AB25" s="15" t="s">
        <v>403</v>
      </c>
      <c r="AC25" s="15" t="s">
        <v>403</v>
      </c>
      <c r="AD25" s="2" t="s">
        <v>403</v>
      </c>
      <c r="AE25" s="33"/>
      <c r="AF25" s="15" t="s">
        <v>403</v>
      </c>
      <c r="AG25" s="15" t="s">
        <v>403</v>
      </c>
      <c r="AH25" s="15" t="s">
        <v>403</v>
      </c>
      <c r="AI25" s="15" t="s">
        <v>403</v>
      </c>
      <c r="AJ25" s="15" t="s">
        <v>403</v>
      </c>
      <c r="AK25" s="15" t="s">
        <v>403</v>
      </c>
      <c r="AL25" s="22" t="s">
        <v>49</v>
      </c>
    </row>
    <row r="26" spans="1:38" ht="26.25" customHeight="1" thickBot="1" x14ac:dyDescent="0.3">
      <c r="A26" s="41" t="s">
        <v>73</v>
      </c>
      <c r="B26" s="41" t="s">
        <v>76</v>
      </c>
      <c r="C26" s="41" t="s">
        <v>77</v>
      </c>
      <c r="D26" s="42"/>
      <c r="E26" s="15">
        <v>7.6800000000000002E-4</v>
      </c>
      <c r="F26" s="15" t="s">
        <v>403</v>
      </c>
      <c r="G26" s="15">
        <v>1.92E-4</v>
      </c>
      <c r="H26" s="15" t="s">
        <v>403</v>
      </c>
      <c r="I26" s="15" t="s">
        <v>403</v>
      </c>
      <c r="J26" s="15" t="s">
        <v>403</v>
      </c>
      <c r="K26" s="15" t="s">
        <v>403</v>
      </c>
      <c r="L26" s="15" t="s">
        <v>403</v>
      </c>
      <c r="M26" s="15">
        <v>0.23039999999999999</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3">
      <c r="A27" s="41" t="s">
        <v>426</v>
      </c>
      <c r="B27" s="41" t="s">
        <v>427</v>
      </c>
      <c r="C27" s="41" t="s">
        <v>428</v>
      </c>
      <c r="D27" s="42"/>
      <c r="E27" s="15">
        <v>11.472028669358457</v>
      </c>
      <c r="F27" s="15" t="s">
        <v>403</v>
      </c>
      <c r="G27" s="15">
        <v>1.0495512929012492</v>
      </c>
      <c r="H27" s="15" t="s">
        <v>403</v>
      </c>
      <c r="I27" s="15" t="s">
        <v>403</v>
      </c>
      <c r="J27" s="15" t="s">
        <v>403</v>
      </c>
      <c r="K27" s="15" t="s">
        <v>403</v>
      </c>
      <c r="L27" s="15" t="s">
        <v>403</v>
      </c>
      <c r="M27" s="15">
        <v>150.10571074156564</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3">
      <c r="A28" s="41" t="s">
        <v>426</v>
      </c>
      <c r="B28" s="41" t="s">
        <v>429</v>
      </c>
      <c r="C28" s="41" t="s">
        <v>430</v>
      </c>
      <c r="D28" s="42"/>
      <c r="E28" s="15">
        <v>0.25063825505051934</v>
      </c>
      <c r="F28" s="15" t="s">
        <v>403</v>
      </c>
      <c r="G28" s="15">
        <v>0.16617245277759643</v>
      </c>
      <c r="H28" s="15" t="s">
        <v>403</v>
      </c>
      <c r="I28" s="15" t="s">
        <v>403</v>
      </c>
      <c r="J28" s="15" t="s">
        <v>403</v>
      </c>
      <c r="K28" s="15" t="s">
        <v>403</v>
      </c>
      <c r="L28" s="15" t="s">
        <v>403</v>
      </c>
      <c r="M28" s="15">
        <v>0.78230150907234852</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3">
      <c r="A29" s="41" t="s">
        <v>426</v>
      </c>
      <c r="B29" s="41" t="s">
        <v>431</v>
      </c>
      <c r="C29" s="41" t="s">
        <v>432</v>
      </c>
      <c r="D29" s="42"/>
      <c r="E29" s="15">
        <v>3.8848212160500597</v>
      </c>
      <c r="F29" s="15" t="s">
        <v>403</v>
      </c>
      <c r="G29" s="15">
        <v>1.8146176791467921</v>
      </c>
      <c r="H29" s="15" t="s">
        <v>403</v>
      </c>
      <c r="I29" s="15" t="s">
        <v>403</v>
      </c>
      <c r="J29" s="15" t="s">
        <v>403</v>
      </c>
      <c r="K29" s="15" t="s">
        <v>403</v>
      </c>
      <c r="L29" s="15" t="s">
        <v>403</v>
      </c>
      <c r="M29" s="15">
        <v>0.91210472985754421</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3">
      <c r="A30" s="41" t="s">
        <v>426</v>
      </c>
      <c r="B30" s="41" t="s">
        <v>433</v>
      </c>
      <c r="C30" s="41" t="s">
        <v>434</v>
      </c>
      <c r="D30" s="42"/>
      <c r="E30" s="15">
        <v>3.1102362472499295E-2</v>
      </c>
      <c r="F30" s="15" t="s">
        <v>403</v>
      </c>
      <c r="G30" s="15">
        <v>9.3708307560590523E-3</v>
      </c>
      <c r="H30" s="15" t="s">
        <v>403</v>
      </c>
      <c r="I30" s="15" t="s">
        <v>403</v>
      </c>
      <c r="J30" s="15" t="s">
        <v>403</v>
      </c>
      <c r="K30" s="15" t="s">
        <v>403</v>
      </c>
      <c r="L30" s="15" t="s">
        <v>403</v>
      </c>
      <c r="M30" s="15">
        <v>2.607219100419643</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3">
      <c r="A31" s="41" t="s">
        <v>426</v>
      </c>
      <c r="B31" s="41" t="s">
        <v>435</v>
      </c>
      <c r="C31" s="41" t="s">
        <v>436</v>
      </c>
      <c r="D31" s="42"/>
      <c r="E31" s="15" t="s">
        <v>405</v>
      </c>
      <c r="F31" s="15" t="s">
        <v>403</v>
      </c>
      <c r="G31" s="15" t="s">
        <v>405</v>
      </c>
      <c r="H31" s="15" t="s">
        <v>403</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3">
      <c r="A32" s="41" t="s">
        <v>426</v>
      </c>
      <c r="B32" s="41" t="s">
        <v>437</v>
      </c>
      <c r="C32" s="41" t="s">
        <v>438</v>
      </c>
      <c r="D32" s="42"/>
      <c r="E32" s="15" t="s">
        <v>405</v>
      </c>
      <c r="F32" s="15" t="s">
        <v>403</v>
      </c>
      <c r="G32" s="15" t="s">
        <v>405</v>
      </c>
      <c r="H32" s="15" t="s">
        <v>403</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3">
      <c r="A33" s="41" t="s">
        <v>426</v>
      </c>
      <c r="B33" s="41" t="s">
        <v>439</v>
      </c>
      <c r="C33" s="41" t="s">
        <v>440</v>
      </c>
      <c r="D33" s="42"/>
      <c r="E33" s="15" t="s">
        <v>405</v>
      </c>
      <c r="F33" s="15" t="s">
        <v>403</v>
      </c>
      <c r="G33" s="15" t="s">
        <v>405</v>
      </c>
      <c r="H33" s="15" t="s">
        <v>403</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3">
      <c r="A34" s="41" t="s">
        <v>70</v>
      </c>
      <c r="B34" s="41" t="s">
        <v>78</v>
      </c>
      <c r="C34" s="41" t="s">
        <v>79</v>
      </c>
      <c r="D34" s="42"/>
      <c r="E34" s="15">
        <v>1.1415698481599998</v>
      </c>
      <c r="F34" s="15" t="s">
        <v>403</v>
      </c>
      <c r="G34" s="15">
        <v>0.21844023039999999</v>
      </c>
      <c r="H34" s="15" t="s">
        <v>403</v>
      </c>
      <c r="I34" s="15" t="s">
        <v>403</v>
      </c>
      <c r="J34" s="15" t="s">
        <v>403</v>
      </c>
      <c r="K34" s="15" t="s">
        <v>403</v>
      </c>
      <c r="L34" s="15" t="s">
        <v>403</v>
      </c>
      <c r="M34" s="15">
        <v>0.23309190833599999</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15" t="s">
        <v>406</v>
      </c>
      <c r="AG35" s="15" t="s">
        <v>406</v>
      </c>
      <c r="AH35" s="15" t="s">
        <v>406</v>
      </c>
      <c r="AI35" s="15" t="s">
        <v>406</v>
      </c>
      <c r="AJ35" s="15" t="s">
        <v>406</v>
      </c>
      <c r="AK35" s="15" t="s">
        <v>406</v>
      </c>
      <c r="AL35" s="22" t="s">
        <v>49</v>
      </c>
    </row>
    <row r="36" spans="1:38" ht="26.25" customHeight="1" thickBot="1" x14ac:dyDescent="0.3">
      <c r="A36" s="41" t="s">
        <v>80</v>
      </c>
      <c r="B36" s="41" t="s">
        <v>83</v>
      </c>
      <c r="C36" s="41" t="s">
        <v>84</v>
      </c>
      <c r="D36" s="42"/>
      <c r="E36" s="15">
        <v>9.7331771229415488E-5</v>
      </c>
      <c r="F36" s="15" t="s">
        <v>403</v>
      </c>
      <c r="G36" s="15">
        <v>1.3480854740916272E-5</v>
      </c>
      <c r="H36" s="15" t="s">
        <v>403</v>
      </c>
      <c r="I36" s="15" t="s">
        <v>403</v>
      </c>
      <c r="J36" s="15" t="s">
        <v>403</v>
      </c>
      <c r="K36" s="15" t="s">
        <v>403</v>
      </c>
      <c r="L36" s="15" t="s">
        <v>403</v>
      </c>
      <c r="M36" s="15">
        <v>5.176648220511849E-6</v>
      </c>
      <c r="N36" s="15" t="s">
        <v>403</v>
      </c>
      <c r="O36" s="15" t="s">
        <v>403</v>
      </c>
      <c r="P36" s="15" t="s">
        <v>403</v>
      </c>
      <c r="Q36" s="15" t="s">
        <v>403</v>
      </c>
      <c r="R36" s="15" t="s">
        <v>403</v>
      </c>
      <c r="S36" s="15" t="s">
        <v>403</v>
      </c>
      <c r="T36" s="15" t="s">
        <v>403</v>
      </c>
      <c r="U36" s="15" t="s">
        <v>403</v>
      </c>
      <c r="V36" s="15" t="s">
        <v>403</v>
      </c>
      <c r="W36" s="15" t="s">
        <v>403</v>
      </c>
      <c r="X36" s="15" t="s">
        <v>403</v>
      </c>
      <c r="Y36" s="15" t="s">
        <v>403</v>
      </c>
      <c r="Z36" s="15" t="s">
        <v>403</v>
      </c>
      <c r="AA36" s="15" t="s">
        <v>403</v>
      </c>
      <c r="AB36" s="15" t="s">
        <v>403</v>
      </c>
      <c r="AC36" s="15" t="s">
        <v>403</v>
      </c>
      <c r="AD36" s="15" t="s">
        <v>403</v>
      </c>
      <c r="AE36" s="33"/>
      <c r="AF36" s="15" t="s">
        <v>403</v>
      </c>
      <c r="AG36" s="15" t="s">
        <v>403</v>
      </c>
      <c r="AH36" s="15" t="s">
        <v>403</v>
      </c>
      <c r="AI36" s="15" t="s">
        <v>403</v>
      </c>
      <c r="AJ36" s="15" t="s">
        <v>403</v>
      </c>
      <c r="AK36" s="15" t="s">
        <v>403</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15" t="s">
        <v>406</v>
      </c>
      <c r="AG37" s="15" t="s">
        <v>406</v>
      </c>
      <c r="AH37" s="15" t="s">
        <v>406</v>
      </c>
      <c r="AI37" s="15" t="s">
        <v>406</v>
      </c>
      <c r="AJ37" s="15" t="s">
        <v>406</v>
      </c>
      <c r="AK37" s="15" t="s">
        <v>406</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15" t="s">
        <v>406</v>
      </c>
      <c r="AG38" s="15" t="s">
        <v>406</v>
      </c>
      <c r="AH38" s="15" t="s">
        <v>406</v>
      </c>
      <c r="AI38" s="15" t="s">
        <v>406</v>
      </c>
      <c r="AJ38" s="15" t="s">
        <v>406</v>
      </c>
      <c r="AK38" s="15" t="s">
        <v>406</v>
      </c>
      <c r="AL38" s="22" t="s">
        <v>49</v>
      </c>
    </row>
    <row r="39" spans="1:38" ht="26.25" customHeight="1" thickBot="1" x14ac:dyDescent="0.3">
      <c r="A39" s="41" t="s">
        <v>88</v>
      </c>
      <c r="B39" s="41" t="s">
        <v>89</v>
      </c>
      <c r="C39" s="41" t="s">
        <v>365</v>
      </c>
      <c r="D39" s="42"/>
      <c r="E39" s="15">
        <v>3.2132236076319796</v>
      </c>
      <c r="F39" s="15" t="s">
        <v>403</v>
      </c>
      <c r="G39" s="15">
        <v>14.24802472264099</v>
      </c>
      <c r="H39" s="15" t="s">
        <v>403</v>
      </c>
      <c r="I39" s="15" t="s">
        <v>403</v>
      </c>
      <c r="J39" s="15" t="s">
        <v>403</v>
      </c>
      <c r="K39" s="15" t="s">
        <v>403</v>
      </c>
      <c r="L39" s="15" t="s">
        <v>403</v>
      </c>
      <c r="M39" s="15">
        <v>5.7993628844282865</v>
      </c>
      <c r="N39" s="15" t="s">
        <v>403</v>
      </c>
      <c r="O39" s="15" t="s">
        <v>403</v>
      </c>
      <c r="P39" s="15" t="s">
        <v>403</v>
      </c>
      <c r="Q39" s="15" t="s">
        <v>403</v>
      </c>
      <c r="R39" s="15" t="s">
        <v>403</v>
      </c>
      <c r="S39" s="15" t="s">
        <v>403</v>
      </c>
      <c r="T39" s="15" t="s">
        <v>403</v>
      </c>
      <c r="U39" s="15" t="s">
        <v>403</v>
      </c>
      <c r="V39" s="15" t="s">
        <v>403</v>
      </c>
      <c r="W39" s="15" t="s">
        <v>403</v>
      </c>
      <c r="X39" s="15" t="s">
        <v>403</v>
      </c>
      <c r="Y39" s="15" t="s">
        <v>403</v>
      </c>
      <c r="Z39" s="15" t="s">
        <v>403</v>
      </c>
      <c r="AA39" s="15" t="s">
        <v>403</v>
      </c>
      <c r="AB39" s="15" t="s">
        <v>403</v>
      </c>
      <c r="AC39" s="15" t="s">
        <v>403</v>
      </c>
      <c r="AD39" s="15" t="s">
        <v>403</v>
      </c>
      <c r="AE39" s="33"/>
      <c r="AF39" s="15" t="s">
        <v>403</v>
      </c>
      <c r="AG39" s="15" t="s">
        <v>403</v>
      </c>
      <c r="AH39" s="15" t="s">
        <v>403</v>
      </c>
      <c r="AI39" s="15" t="s">
        <v>403</v>
      </c>
      <c r="AJ39" s="15" t="s">
        <v>403</v>
      </c>
      <c r="AK39" s="15" t="s">
        <v>403</v>
      </c>
      <c r="AL39" s="22" t="s">
        <v>49</v>
      </c>
    </row>
    <row r="40" spans="1:38" ht="26.25" customHeight="1" thickBot="1" x14ac:dyDescent="0.3">
      <c r="A40" s="41" t="s">
        <v>70</v>
      </c>
      <c r="B40" s="41" t="s">
        <v>90</v>
      </c>
      <c r="C40" s="41" t="s">
        <v>366</v>
      </c>
      <c r="D40" s="42"/>
      <c r="E40" s="15" t="s">
        <v>404</v>
      </c>
      <c r="F40" s="15" t="s">
        <v>403</v>
      </c>
      <c r="G40" s="15" t="s">
        <v>404</v>
      </c>
      <c r="H40" s="15" t="s">
        <v>403</v>
      </c>
      <c r="I40" s="15" t="s">
        <v>403</v>
      </c>
      <c r="J40" s="15" t="s">
        <v>403</v>
      </c>
      <c r="K40" s="15" t="s">
        <v>403</v>
      </c>
      <c r="L40" s="15" t="s">
        <v>403</v>
      </c>
      <c r="M40" s="15" t="s">
        <v>404</v>
      </c>
      <c r="N40" s="15" t="s">
        <v>403</v>
      </c>
      <c r="O40" s="15" t="s">
        <v>403</v>
      </c>
      <c r="P40" s="15" t="s">
        <v>403</v>
      </c>
      <c r="Q40" s="15" t="s">
        <v>403</v>
      </c>
      <c r="R40" s="15" t="s">
        <v>403</v>
      </c>
      <c r="S40" s="15" t="s">
        <v>403</v>
      </c>
      <c r="T40" s="15" t="s">
        <v>403</v>
      </c>
      <c r="U40" s="15" t="s">
        <v>403</v>
      </c>
      <c r="V40" s="15" t="s">
        <v>403</v>
      </c>
      <c r="W40" s="15" t="s">
        <v>403</v>
      </c>
      <c r="X40" s="15" t="s">
        <v>403</v>
      </c>
      <c r="Y40" s="15" t="s">
        <v>403</v>
      </c>
      <c r="Z40" s="15" t="s">
        <v>403</v>
      </c>
      <c r="AA40" s="15" t="s">
        <v>403</v>
      </c>
      <c r="AB40" s="15" t="s">
        <v>403</v>
      </c>
      <c r="AC40" s="15" t="s">
        <v>403</v>
      </c>
      <c r="AD40" s="15" t="s">
        <v>403</v>
      </c>
      <c r="AE40" s="33"/>
      <c r="AF40" s="15" t="s">
        <v>403</v>
      </c>
      <c r="AG40" s="15" t="s">
        <v>403</v>
      </c>
      <c r="AH40" s="15" t="s">
        <v>403</v>
      </c>
      <c r="AI40" s="15" t="s">
        <v>403</v>
      </c>
      <c r="AJ40" s="15" t="s">
        <v>403</v>
      </c>
      <c r="AK40" s="15" t="s">
        <v>403</v>
      </c>
      <c r="AL40" s="22" t="s">
        <v>49</v>
      </c>
    </row>
    <row r="41" spans="1:38" ht="26.25" customHeight="1" thickBot="1" x14ac:dyDescent="0.3">
      <c r="A41" s="41" t="s">
        <v>88</v>
      </c>
      <c r="B41" s="41" t="s">
        <v>91</v>
      </c>
      <c r="C41" s="41" t="s">
        <v>375</v>
      </c>
      <c r="D41" s="42"/>
      <c r="E41" s="2">
        <v>2.3486998931139755</v>
      </c>
      <c r="F41" s="2" t="s">
        <v>403</v>
      </c>
      <c r="G41" s="2">
        <v>17.865735036268905</v>
      </c>
      <c r="H41" s="2" t="s">
        <v>403</v>
      </c>
      <c r="I41" s="2" t="s">
        <v>403</v>
      </c>
      <c r="J41" s="2" t="s">
        <v>403</v>
      </c>
      <c r="K41" s="2" t="s">
        <v>403</v>
      </c>
      <c r="L41" s="2" t="s">
        <v>403</v>
      </c>
      <c r="M41" s="2">
        <v>89.169597633240286</v>
      </c>
      <c r="N41" s="2" t="s">
        <v>403</v>
      </c>
      <c r="O41" s="2" t="s">
        <v>403</v>
      </c>
      <c r="P41" s="2" t="s">
        <v>403</v>
      </c>
      <c r="Q41" s="2" t="s">
        <v>403</v>
      </c>
      <c r="R41" s="2" t="s">
        <v>403</v>
      </c>
      <c r="S41" s="2" t="s">
        <v>403</v>
      </c>
      <c r="T41" s="2" t="s">
        <v>403</v>
      </c>
      <c r="U41" s="2" t="s">
        <v>403</v>
      </c>
      <c r="V41" s="2" t="s">
        <v>403</v>
      </c>
      <c r="W41" s="2" t="s">
        <v>403</v>
      </c>
      <c r="X41" s="2" t="s">
        <v>403</v>
      </c>
      <c r="Y41" s="2" t="s">
        <v>403</v>
      </c>
      <c r="Z41" s="2" t="s">
        <v>403</v>
      </c>
      <c r="AA41" s="2" t="s">
        <v>403</v>
      </c>
      <c r="AB41" s="2" t="s">
        <v>403</v>
      </c>
      <c r="AC41" s="2" t="s">
        <v>403</v>
      </c>
      <c r="AD41" s="2" t="s">
        <v>403</v>
      </c>
      <c r="AE41" s="33"/>
      <c r="AF41" s="15" t="s">
        <v>403</v>
      </c>
      <c r="AG41" s="15" t="s">
        <v>403</v>
      </c>
      <c r="AH41" s="15" t="s">
        <v>403</v>
      </c>
      <c r="AI41" s="15" t="s">
        <v>403</v>
      </c>
      <c r="AJ41" s="15" t="s">
        <v>403</v>
      </c>
      <c r="AK41" s="15" t="s">
        <v>403</v>
      </c>
      <c r="AL41" s="22" t="s">
        <v>49</v>
      </c>
    </row>
    <row r="42" spans="1:38" ht="26.25" customHeight="1" thickBot="1" x14ac:dyDescent="0.3">
      <c r="A42" s="41" t="s">
        <v>70</v>
      </c>
      <c r="B42" s="41" t="s">
        <v>92</v>
      </c>
      <c r="C42" s="41" t="s">
        <v>93</v>
      </c>
      <c r="D42" s="42"/>
      <c r="E42" s="2">
        <v>4.6762029646522235E-3</v>
      </c>
      <c r="F42" s="2" t="s">
        <v>403</v>
      </c>
      <c r="G42" s="2">
        <v>9.464082098061574E-4</v>
      </c>
      <c r="H42" s="2" t="s">
        <v>403</v>
      </c>
      <c r="I42" s="2" t="s">
        <v>403</v>
      </c>
      <c r="J42" s="2" t="s">
        <v>403</v>
      </c>
      <c r="K42" s="2" t="s">
        <v>403</v>
      </c>
      <c r="L42" s="2" t="s">
        <v>403</v>
      </c>
      <c r="M42" s="2">
        <v>0.65830309578107193</v>
      </c>
      <c r="N42" s="2" t="s">
        <v>403</v>
      </c>
      <c r="O42" s="2" t="s">
        <v>403</v>
      </c>
      <c r="P42" s="2" t="s">
        <v>403</v>
      </c>
      <c r="Q42" s="2" t="s">
        <v>403</v>
      </c>
      <c r="R42" s="2" t="s">
        <v>403</v>
      </c>
      <c r="S42" s="2" t="s">
        <v>403</v>
      </c>
      <c r="T42" s="2" t="s">
        <v>403</v>
      </c>
      <c r="U42" s="2" t="s">
        <v>403</v>
      </c>
      <c r="V42" s="2" t="s">
        <v>403</v>
      </c>
      <c r="W42" s="2" t="s">
        <v>403</v>
      </c>
      <c r="X42" s="2" t="s">
        <v>403</v>
      </c>
      <c r="Y42" s="2" t="s">
        <v>403</v>
      </c>
      <c r="Z42" s="2" t="s">
        <v>403</v>
      </c>
      <c r="AA42" s="2" t="s">
        <v>403</v>
      </c>
      <c r="AB42" s="2" t="s">
        <v>403</v>
      </c>
      <c r="AC42" s="2" t="s">
        <v>403</v>
      </c>
      <c r="AD42" s="2" t="s">
        <v>403</v>
      </c>
      <c r="AE42" s="33"/>
      <c r="AF42" s="15" t="s">
        <v>403</v>
      </c>
      <c r="AG42" s="15" t="s">
        <v>403</v>
      </c>
      <c r="AH42" s="15" t="s">
        <v>403</v>
      </c>
      <c r="AI42" s="15" t="s">
        <v>403</v>
      </c>
      <c r="AJ42" s="15" t="s">
        <v>403</v>
      </c>
      <c r="AK42" s="15" t="s">
        <v>403</v>
      </c>
      <c r="AL42" s="22" t="s">
        <v>49</v>
      </c>
    </row>
    <row r="43" spans="1:38" ht="26.25" customHeight="1" thickBot="1" x14ac:dyDescent="0.3">
      <c r="A43" s="41" t="s">
        <v>88</v>
      </c>
      <c r="B43" s="41" t="s">
        <v>94</v>
      </c>
      <c r="C43" s="41" t="s">
        <v>95</v>
      </c>
      <c r="D43" s="42"/>
      <c r="E43" s="2" t="s">
        <v>404</v>
      </c>
      <c r="F43" s="2" t="s">
        <v>403</v>
      </c>
      <c r="G43" s="2" t="s">
        <v>404</v>
      </c>
      <c r="H43" s="2" t="s">
        <v>403</v>
      </c>
      <c r="I43" s="2" t="s">
        <v>403</v>
      </c>
      <c r="J43" s="2" t="s">
        <v>403</v>
      </c>
      <c r="K43" s="2" t="s">
        <v>403</v>
      </c>
      <c r="L43" s="2" t="s">
        <v>403</v>
      </c>
      <c r="M43" s="2" t="s">
        <v>404</v>
      </c>
      <c r="N43" s="2" t="s">
        <v>403</v>
      </c>
      <c r="O43" s="2" t="s">
        <v>403</v>
      </c>
      <c r="P43" s="2" t="s">
        <v>403</v>
      </c>
      <c r="Q43" s="2" t="s">
        <v>403</v>
      </c>
      <c r="R43" s="2" t="s">
        <v>403</v>
      </c>
      <c r="S43" s="2" t="s">
        <v>403</v>
      </c>
      <c r="T43" s="2" t="s">
        <v>403</v>
      </c>
      <c r="U43" s="2" t="s">
        <v>403</v>
      </c>
      <c r="V43" s="2" t="s">
        <v>403</v>
      </c>
      <c r="W43" s="2" t="s">
        <v>403</v>
      </c>
      <c r="X43" s="2" t="s">
        <v>403</v>
      </c>
      <c r="Y43" s="2" t="s">
        <v>403</v>
      </c>
      <c r="Z43" s="2" t="s">
        <v>403</v>
      </c>
      <c r="AA43" s="2" t="s">
        <v>403</v>
      </c>
      <c r="AB43" s="2" t="s">
        <v>403</v>
      </c>
      <c r="AC43" s="2" t="s">
        <v>403</v>
      </c>
      <c r="AD43" s="2" t="s">
        <v>403</v>
      </c>
      <c r="AE43" s="33"/>
      <c r="AF43" s="15" t="s">
        <v>403</v>
      </c>
      <c r="AG43" s="15" t="s">
        <v>403</v>
      </c>
      <c r="AH43" s="15" t="s">
        <v>403</v>
      </c>
      <c r="AI43" s="15" t="s">
        <v>403</v>
      </c>
      <c r="AJ43" s="15" t="s">
        <v>403</v>
      </c>
      <c r="AK43" s="15" t="s">
        <v>403</v>
      </c>
      <c r="AL43" s="22" t="s">
        <v>49</v>
      </c>
    </row>
    <row r="44" spans="1:38" ht="26.25" customHeight="1" thickBot="1" x14ac:dyDescent="0.3">
      <c r="A44" s="41" t="s">
        <v>70</v>
      </c>
      <c r="B44" s="41" t="s">
        <v>96</v>
      </c>
      <c r="C44" s="41" t="s">
        <v>97</v>
      </c>
      <c r="D44" s="42"/>
      <c r="E44" s="15">
        <v>7.811075109921668</v>
      </c>
      <c r="F44" s="2" t="s">
        <v>403</v>
      </c>
      <c r="G44" s="2">
        <v>1.171084539288326</v>
      </c>
      <c r="H44" s="2" t="s">
        <v>403</v>
      </c>
      <c r="I44" s="2" t="s">
        <v>403</v>
      </c>
      <c r="J44" s="2" t="s">
        <v>403</v>
      </c>
      <c r="K44" s="2" t="s">
        <v>403</v>
      </c>
      <c r="L44" s="2" t="s">
        <v>403</v>
      </c>
      <c r="M44" s="2">
        <v>6.3287694631331055</v>
      </c>
      <c r="N44" s="2" t="s">
        <v>403</v>
      </c>
      <c r="O44" s="2" t="s">
        <v>403</v>
      </c>
      <c r="P44" s="2" t="s">
        <v>403</v>
      </c>
      <c r="Q44" s="2" t="s">
        <v>403</v>
      </c>
      <c r="R44" s="2" t="s">
        <v>403</v>
      </c>
      <c r="S44" s="2" t="s">
        <v>403</v>
      </c>
      <c r="T44" s="2" t="s">
        <v>403</v>
      </c>
      <c r="U44" s="2" t="s">
        <v>403</v>
      </c>
      <c r="V44" s="2" t="s">
        <v>403</v>
      </c>
      <c r="W44" s="2" t="s">
        <v>403</v>
      </c>
      <c r="X44" s="2" t="s">
        <v>403</v>
      </c>
      <c r="Y44" s="2" t="s">
        <v>403</v>
      </c>
      <c r="Z44" s="2" t="s">
        <v>403</v>
      </c>
      <c r="AA44" s="2" t="s">
        <v>403</v>
      </c>
      <c r="AB44" s="2" t="s">
        <v>403</v>
      </c>
      <c r="AC44" s="2" t="s">
        <v>403</v>
      </c>
      <c r="AD44" s="2" t="s">
        <v>403</v>
      </c>
      <c r="AE44" s="33"/>
      <c r="AF44" s="15" t="s">
        <v>403</v>
      </c>
      <c r="AG44" s="15" t="s">
        <v>403</v>
      </c>
      <c r="AH44" s="15" t="s">
        <v>403</v>
      </c>
      <c r="AI44" s="15" t="s">
        <v>403</v>
      </c>
      <c r="AJ44" s="15" t="s">
        <v>403</v>
      </c>
      <c r="AK44" s="15" t="s">
        <v>403</v>
      </c>
      <c r="AL44" s="22" t="s">
        <v>49</v>
      </c>
    </row>
    <row r="45" spans="1:38" ht="26.25" customHeight="1" thickBot="1" x14ac:dyDescent="0.3">
      <c r="A45" s="41" t="s">
        <v>70</v>
      </c>
      <c r="B45" s="41" t="s">
        <v>98</v>
      </c>
      <c r="C45" s="41" t="s">
        <v>99</v>
      </c>
      <c r="D45" s="42"/>
      <c r="E45" s="2">
        <v>1.4014771497324927E-2</v>
      </c>
      <c r="F45" s="2" t="s">
        <v>403</v>
      </c>
      <c r="G45" s="2">
        <v>2.0281869026519432E-3</v>
      </c>
      <c r="H45" s="2" t="s">
        <v>403</v>
      </c>
      <c r="I45" s="2" t="s">
        <v>403</v>
      </c>
      <c r="J45" s="2" t="s">
        <v>403</v>
      </c>
      <c r="K45" s="2" t="s">
        <v>403</v>
      </c>
      <c r="L45" s="2" t="s">
        <v>403</v>
      </c>
      <c r="M45" s="2">
        <v>7.4434459327326317E-4</v>
      </c>
      <c r="N45" s="2" t="s">
        <v>403</v>
      </c>
      <c r="O45" s="2" t="s">
        <v>403</v>
      </c>
      <c r="P45" s="2" t="s">
        <v>403</v>
      </c>
      <c r="Q45" s="2" t="s">
        <v>403</v>
      </c>
      <c r="R45" s="2" t="s">
        <v>403</v>
      </c>
      <c r="S45" s="2" t="s">
        <v>403</v>
      </c>
      <c r="T45" s="2" t="s">
        <v>403</v>
      </c>
      <c r="U45" s="2" t="s">
        <v>403</v>
      </c>
      <c r="V45" s="2" t="s">
        <v>403</v>
      </c>
      <c r="W45" s="2" t="s">
        <v>403</v>
      </c>
      <c r="X45" s="2" t="s">
        <v>403</v>
      </c>
      <c r="Y45" s="2" t="s">
        <v>403</v>
      </c>
      <c r="Z45" s="2" t="s">
        <v>403</v>
      </c>
      <c r="AA45" s="2" t="s">
        <v>403</v>
      </c>
      <c r="AB45" s="2" t="s">
        <v>403</v>
      </c>
      <c r="AC45" s="2" t="s">
        <v>403</v>
      </c>
      <c r="AD45" s="2" t="s">
        <v>403</v>
      </c>
      <c r="AE45" s="33"/>
      <c r="AF45" s="15" t="s">
        <v>403</v>
      </c>
      <c r="AG45" s="15" t="s">
        <v>403</v>
      </c>
      <c r="AH45" s="15" t="s">
        <v>403</v>
      </c>
      <c r="AI45" s="15" t="s">
        <v>403</v>
      </c>
      <c r="AJ45" s="15" t="s">
        <v>403</v>
      </c>
      <c r="AK45" s="15" t="s">
        <v>403</v>
      </c>
      <c r="AL45" s="22" t="s">
        <v>49</v>
      </c>
    </row>
    <row r="46" spans="1:38" ht="26.25" customHeight="1" thickBot="1" x14ac:dyDescent="0.3">
      <c r="A46" s="41" t="s">
        <v>88</v>
      </c>
      <c r="B46" s="41" t="s">
        <v>100</v>
      </c>
      <c r="C46" s="41" t="s">
        <v>101</v>
      </c>
      <c r="D46" s="42"/>
      <c r="E46" s="2" t="s">
        <v>404</v>
      </c>
      <c r="F46" s="2" t="s">
        <v>403</v>
      </c>
      <c r="G46" s="2" t="s">
        <v>404</v>
      </c>
      <c r="H46" s="2" t="s">
        <v>403</v>
      </c>
      <c r="I46" s="2" t="s">
        <v>403</v>
      </c>
      <c r="J46" s="2" t="s">
        <v>403</v>
      </c>
      <c r="K46" s="2" t="s">
        <v>403</v>
      </c>
      <c r="L46" s="2" t="s">
        <v>403</v>
      </c>
      <c r="M46" s="2" t="s">
        <v>404</v>
      </c>
      <c r="N46" s="2" t="s">
        <v>403</v>
      </c>
      <c r="O46" s="2" t="s">
        <v>403</v>
      </c>
      <c r="P46" s="2" t="s">
        <v>403</v>
      </c>
      <c r="Q46" s="2" t="s">
        <v>403</v>
      </c>
      <c r="R46" s="2" t="s">
        <v>403</v>
      </c>
      <c r="S46" s="2" t="s">
        <v>403</v>
      </c>
      <c r="T46" s="2" t="s">
        <v>403</v>
      </c>
      <c r="U46" s="2" t="s">
        <v>403</v>
      </c>
      <c r="V46" s="2" t="s">
        <v>403</v>
      </c>
      <c r="W46" s="2" t="s">
        <v>403</v>
      </c>
      <c r="X46" s="2" t="s">
        <v>403</v>
      </c>
      <c r="Y46" s="2" t="s">
        <v>403</v>
      </c>
      <c r="Z46" s="2" t="s">
        <v>403</v>
      </c>
      <c r="AA46" s="2" t="s">
        <v>403</v>
      </c>
      <c r="AB46" s="2" t="s">
        <v>403</v>
      </c>
      <c r="AC46" s="2" t="s">
        <v>403</v>
      </c>
      <c r="AD46" s="2" t="s">
        <v>403</v>
      </c>
      <c r="AE46" s="33"/>
      <c r="AF46" s="15" t="s">
        <v>403</v>
      </c>
      <c r="AG46" s="15" t="s">
        <v>403</v>
      </c>
      <c r="AH46" s="15" t="s">
        <v>403</v>
      </c>
      <c r="AI46" s="15" t="s">
        <v>403</v>
      </c>
      <c r="AJ46" s="15" t="s">
        <v>403</v>
      </c>
      <c r="AK46" s="15" t="s">
        <v>403</v>
      </c>
      <c r="AL46" s="22" t="s">
        <v>49</v>
      </c>
    </row>
    <row r="47" spans="1:38" ht="26.25" customHeight="1" thickBot="1" x14ac:dyDescent="0.3">
      <c r="A47" s="41" t="s">
        <v>70</v>
      </c>
      <c r="B47" s="41" t="s">
        <v>102</v>
      </c>
      <c r="C47" s="41" t="s">
        <v>103</v>
      </c>
      <c r="D47" s="42"/>
      <c r="E47" s="2">
        <v>6.1129200000000002E-2</v>
      </c>
      <c r="F47" s="2" t="s">
        <v>403</v>
      </c>
      <c r="G47" s="2">
        <v>1.3529999999999997E-2</v>
      </c>
      <c r="H47" s="2" t="s">
        <v>403</v>
      </c>
      <c r="I47" s="2" t="s">
        <v>403</v>
      </c>
      <c r="J47" s="2" t="s">
        <v>403</v>
      </c>
      <c r="K47" s="2" t="s">
        <v>403</v>
      </c>
      <c r="L47" s="2" t="s">
        <v>403</v>
      </c>
      <c r="M47" s="2">
        <v>0.44747999999999999</v>
      </c>
      <c r="N47" s="2" t="s">
        <v>403</v>
      </c>
      <c r="O47" s="2" t="s">
        <v>403</v>
      </c>
      <c r="P47" s="2" t="s">
        <v>403</v>
      </c>
      <c r="Q47" s="2" t="s">
        <v>403</v>
      </c>
      <c r="R47" s="2" t="s">
        <v>403</v>
      </c>
      <c r="S47" s="2" t="s">
        <v>403</v>
      </c>
      <c r="T47" s="2" t="s">
        <v>403</v>
      </c>
      <c r="U47" s="2" t="s">
        <v>403</v>
      </c>
      <c r="V47" s="2" t="s">
        <v>403</v>
      </c>
      <c r="W47" s="2" t="s">
        <v>403</v>
      </c>
      <c r="X47" s="2" t="s">
        <v>403</v>
      </c>
      <c r="Y47" s="2" t="s">
        <v>403</v>
      </c>
      <c r="Z47" s="2" t="s">
        <v>403</v>
      </c>
      <c r="AA47" s="2" t="s">
        <v>403</v>
      </c>
      <c r="AB47" s="2" t="s">
        <v>403</v>
      </c>
      <c r="AC47" s="2" t="s">
        <v>403</v>
      </c>
      <c r="AD47" s="2" t="s">
        <v>403</v>
      </c>
      <c r="AE47" s="33"/>
      <c r="AF47" s="15" t="s">
        <v>403</v>
      </c>
      <c r="AG47" s="15" t="s">
        <v>403</v>
      </c>
      <c r="AH47" s="15" t="s">
        <v>403</v>
      </c>
      <c r="AI47" s="15" t="s">
        <v>403</v>
      </c>
      <c r="AJ47" s="15" t="s">
        <v>403</v>
      </c>
      <c r="AK47" s="15" t="s">
        <v>403</v>
      </c>
      <c r="AL47" s="22" t="s">
        <v>49</v>
      </c>
    </row>
    <row r="48" spans="1:38" ht="26.25" customHeight="1" thickBot="1" x14ac:dyDescent="0.3">
      <c r="A48" s="41" t="s">
        <v>104</v>
      </c>
      <c r="B48" s="41" t="s">
        <v>105</v>
      </c>
      <c r="C48" s="41" t="s">
        <v>106</v>
      </c>
      <c r="D48" s="42"/>
      <c r="E48" s="2" t="s">
        <v>405</v>
      </c>
      <c r="F48" s="2" t="s">
        <v>403</v>
      </c>
      <c r="G48" s="2" t="s">
        <v>405</v>
      </c>
      <c r="H48" s="2" t="s">
        <v>405</v>
      </c>
      <c r="I48" s="2" t="s">
        <v>403</v>
      </c>
      <c r="J48" s="2" t="s">
        <v>403</v>
      </c>
      <c r="K48" s="2" t="s">
        <v>403</v>
      </c>
      <c r="L48" s="2" t="s">
        <v>403</v>
      </c>
      <c r="M48" s="2" t="s">
        <v>405</v>
      </c>
      <c r="N48" s="2" t="s">
        <v>403</v>
      </c>
      <c r="O48" s="2" t="s">
        <v>403</v>
      </c>
      <c r="P48" s="2" t="s">
        <v>403</v>
      </c>
      <c r="Q48" s="2" t="s">
        <v>403</v>
      </c>
      <c r="R48" s="2" t="s">
        <v>403</v>
      </c>
      <c r="S48" s="2" t="s">
        <v>403</v>
      </c>
      <c r="T48" s="2" t="s">
        <v>403</v>
      </c>
      <c r="U48" s="2" t="s">
        <v>403</v>
      </c>
      <c r="V48" s="2" t="s">
        <v>403</v>
      </c>
      <c r="W48" s="2" t="s">
        <v>403</v>
      </c>
      <c r="X48" s="2" t="s">
        <v>403</v>
      </c>
      <c r="Y48" s="2" t="s">
        <v>403</v>
      </c>
      <c r="Z48" s="2" t="s">
        <v>403</v>
      </c>
      <c r="AA48" s="2" t="s">
        <v>403</v>
      </c>
      <c r="AB48" s="2" t="s">
        <v>403</v>
      </c>
      <c r="AC48" s="2" t="s">
        <v>403</v>
      </c>
      <c r="AD48" s="2" t="s">
        <v>403</v>
      </c>
      <c r="AE48" s="33"/>
      <c r="AF48" s="15" t="s">
        <v>403</v>
      </c>
      <c r="AG48" s="15" t="s">
        <v>403</v>
      </c>
      <c r="AH48" s="15" t="s">
        <v>403</v>
      </c>
      <c r="AI48" s="15" t="s">
        <v>403</v>
      </c>
      <c r="AJ48" s="15" t="s">
        <v>403</v>
      </c>
      <c r="AK48" s="15" t="s">
        <v>403</v>
      </c>
      <c r="AL48" s="22" t="s">
        <v>107</v>
      </c>
    </row>
    <row r="49" spans="1:38" ht="26.25" customHeight="1" thickBot="1" x14ac:dyDescent="0.3">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15" t="s">
        <v>406</v>
      </c>
      <c r="AG49" s="15" t="s">
        <v>406</v>
      </c>
      <c r="AH49" s="15" t="s">
        <v>406</v>
      </c>
      <c r="AI49" s="15" t="s">
        <v>406</v>
      </c>
      <c r="AJ49" s="15" t="s">
        <v>406</v>
      </c>
      <c r="AK49" s="15" t="s">
        <v>406</v>
      </c>
      <c r="AL49" s="22" t="s">
        <v>110</v>
      </c>
    </row>
    <row r="50" spans="1:38" ht="26.25" customHeight="1" thickBot="1" x14ac:dyDescent="0.3">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15" t="s">
        <v>406</v>
      </c>
      <c r="AG50" s="15" t="s">
        <v>406</v>
      </c>
      <c r="AH50" s="15" t="s">
        <v>406</v>
      </c>
      <c r="AI50" s="15" t="s">
        <v>406</v>
      </c>
      <c r="AJ50" s="15" t="s">
        <v>406</v>
      </c>
      <c r="AK50" s="15" t="s">
        <v>406</v>
      </c>
      <c r="AL50" s="22" t="s">
        <v>387</v>
      </c>
    </row>
    <row r="51" spans="1:38" ht="26.25" customHeight="1" thickBot="1" x14ac:dyDescent="0.3">
      <c r="A51" s="41" t="s">
        <v>104</v>
      </c>
      <c r="B51" s="44" t="s">
        <v>113</v>
      </c>
      <c r="C51" s="41" t="s">
        <v>114</v>
      </c>
      <c r="D51" s="42"/>
      <c r="E51" s="2" t="s">
        <v>405</v>
      </c>
      <c r="F51" s="2" t="s">
        <v>403</v>
      </c>
      <c r="G51" s="2" t="s">
        <v>407</v>
      </c>
      <c r="H51" s="2" t="s">
        <v>403</v>
      </c>
      <c r="I51" s="2" t="s">
        <v>403</v>
      </c>
      <c r="J51" s="2" t="s">
        <v>403</v>
      </c>
      <c r="K51" s="2" t="s">
        <v>403</v>
      </c>
      <c r="L51" s="2" t="s">
        <v>403</v>
      </c>
      <c r="M51" s="2" t="s">
        <v>405</v>
      </c>
      <c r="N51" s="2" t="s">
        <v>403</v>
      </c>
      <c r="O51" s="2" t="s">
        <v>403</v>
      </c>
      <c r="P51" s="2" t="s">
        <v>403</v>
      </c>
      <c r="Q51" s="2" t="s">
        <v>403</v>
      </c>
      <c r="R51" s="2" t="s">
        <v>403</v>
      </c>
      <c r="S51" s="2" t="s">
        <v>403</v>
      </c>
      <c r="T51" s="2" t="s">
        <v>403</v>
      </c>
      <c r="U51" s="2" t="s">
        <v>403</v>
      </c>
      <c r="V51" s="2" t="s">
        <v>403</v>
      </c>
      <c r="W51" s="2" t="s">
        <v>403</v>
      </c>
      <c r="X51" s="2" t="s">
        <v>403</v>
      </c>
      <c r="Y51" s="2" t="s">
        <v>403</v>
      </c>
      <c r="Z51" s="2" t="s">
        <v>403</v>
      </c>
      <c r="AA51" s="2" t="s">
        <v>403</v>
      </c>
      <c r="AB51" s="2" t="s">
        <v>403</v>
      </c>
      <c r="AC51" s="2" t="s">
        <v>403</v>
      </c>
      <c r="AD51" s="2" t="s">
        <v>403</v>
      </c>
      <c r="AE51" s="33"/>
      <c r="AF51" s="15" t="s">
        <v>403</v>
      </c>
      <c r="AG51" s="15" t="s">
        <v>403</v>
      </c>
      <c r="AH51" s="15" t="s">
        <v>403</v>
      </c>
      <c r="AI51" s="15" t="s">
        <v>403</v>
      </c>
      <c r="AJ51" s="15" t="s">
        <v>403</v>
      </c>
      <c r="AK51" s="15" t="s">
        <v>403</v>
      </c>
      <c r="AL51" s="22" t="s">
        <v>115</v>
      </c>
    </row>
    <row r="52" spans="1:38" ht="26.25" customHeight="1" thickBot="1" x14ac:dyDescent="0.3">
      <c r="A52" s="41" t="s">
        <v>104</v>
      </c>
      <c r="B52" s="44" t="s">
        <v>116</v>
      </c>
      <c r="C52" s="44" t="s">
        <v>367</v>
      </c>
      <c r="D52" s="43"/>
      <c r="E52" s="2">
        <v>1.8617375000000005E-2</v>
      </c>
      <c r="F52" s="2" t="s">
        <v>403</v>
      </c>
      <c r="G52" s="2">
        <v>0.13032162500000002</v>
      </c>
      <c r="H52" s="2" t="s">
        <v>403</v>
      </c>
      <c r="I52" s="2" t="s">
        <v>403</v>
      </c>
      <c r="J52" s="2" t="s">
        <v>403</v>
      </c>
      <c r="K52" s="2" t="s">
        <v>403</v>
      </c>
      <c r="L52" s="2" t="s">
        <v>403</v>
      </c>
      <c r="M52" s="2">
        <v>2.1808925000000007E-2</v>
      </c>
      <c r="N52" s="2" t="s">
        <v>403</v>
      </c>
      <c r="O52" s="2" t="s">
        <v>403</v>
      </c>
      <c r="P52" s="2" t="s">
        <v>403</v>
      </c>
      <c r="Q52" s="2" t="s">
        <v>403</v>
      </c>
      <c r="R52" s="2" t="s">
        <v>403</v>
      </c>
      <c r="S52" s="2" t="s">
        <v>403</v>
      </c>
      <c r="T52" s="2" t="s">
        <v>403</v>
      </c>
      <c r="U52" s="2" t="s">
        <v>403</v>
      </c>
      <c r="V52" s="2" t="s">
        <v>403</v>
      </c>
      <c r="W52" s="2" t="s">
        <v>403</v>
      </c>
      <c r="X52" s="2" t="s">
        <v>403</v>
      </c>
      <c r="Y52" s="2" t="s">
        <v>403</v>
      </c>
      <c r="Z52" s="2" t="s">
        <v>403</v>
      </c>
      <c r="AA52" s="2" t="s">
        <v>403</v>
      </c>
      <c r="AB52" s="2" t="s">
        <v>403</v>
      </c>
      <c r="AC52" s="2" t="s">
        <v>403</v>
      </c>
      <c r="AD52" s="2" t="s">
        <v>403</v>
      </c>
      <c r="AE52" s="33"/>
      <c r="AF52" s="15" t="s">
        <v>403</v>
      </c>
      <c r="AG52" s="15" t="s">
        <v>403</v>
      </c>
      <c r="AH52" s="15" t="s">
        <v>403</v>
      </c>
      <c r="AI52" s="15" t="s">
        <v>403</v>
      </c>
      <c r="AJ52" s="15" t="s">
        <v>403</v>
      </c>
      <c r="AK52" s="15" t="s">
        <v>403</v>
      </c>
      <c r="AL52" s="22" t="s">
        <v>117</v>
      </c>
    </row>
    <row r="53" spans="1:38" ht="26.25" customHeight="1" thickBot="1" x14ac:dyDescent="0.3">
      <c r="A53" s="41" t="s">
        <v>104</v>
      </c>
      <c r="B53" s="44" t="s">
        <v>118</v>
      </c>
      <c r="C53" s="44" t="s">
        <v>119</v>
      </c>
      <c r="D53" s="43"/>
      <c r="E53" s="2" t="s">
        <v>405</v>
      </c>
      <c r="F53" s="2" t="s">
        <v>403</v>
      </c>
      <c r="G53" s="2" t="s">
        <v>407</v>
      </c>
      <c r="H53" s="2" t="s">
        <v>403</v>
      </c>
      <c r="I53" s="2" t="s">
        <v>403</v>
      </c>
      <c r="J53" s="2" t="s">
        <v>403</v>
      </c>
      <c r="K53" s="2" t="s">
        <v>403</v>
      </c>
      <c r="L53" s="2" t="s">
        <v>403</v>
      </c>
      <c r="M53" s="2" t="s">
        <v>405</v>
      </c>
      <c r="N53" s="2" t="s">
        <v>403</v>
      </c>
      <c r="O53" s="2" t="s">
        <v>403</v>
      </c>
      <c r="P53" s="2" t="s">
        <v>403</v>
      </c>
      <c r="Q53" s="2" t="s">
        <v>403</v>
      </c>
      <c r="R53" s="2" t="s">
        <v>403</v>
      </c>
      <c r="S53" s="2" t="s">
        <v>403</v>
      </c>
      <c r="T53" s="2" t="s">
        <v>403</v>
      </c>
      <c r="U53" s="2" t="s">
        <v>403</v>
      </c>
      <c r="V53" s="2" t="s">
        <v>403</v>
      </c>
      <c r="W53" s="2" t="s">
        <v>403</v>
      </c>
      <c r="X53" s="2" t="s">
        <v>403</v>
      </c>
      <c r="Y53" s="2" t="s">
        <v>403</v>
      </c>
      <c r="Z53" s="2" t="s">
        <v>403</v>
      </c>
      <c r="AA53" s="2" t="s">
        <v>403</v>
      </c>
      <c r="AB53" s="2" t="s">
        <v>403</v>
      </c>
      <c r="AC53" s="2" t="s">
        <v>403</v>
      </c>
      <c r="AD53" s="2" t="s">
        <v>403</v>
      </c>
      <c r="AE53" s="33"/>
      <c r="AF53" s="15" t="s">
        <v>403</v>
      </c>
      <c r="AG53" s="15" t="s">
        <v>403</v>
      </c>
      <c r="AH53" s="15" t="s">
        <v>403</v>
      </c>
      <c r="AI53" s="15" t="s">
        <v>403</v>
      </c>
      <c r="AJ53" s="15" t="s">
        <v>403</v>
      </c>
      <c r="AK53" s="15" t="s">
        <v>403</v>
      </c>
      <c r="AL53" s="22" t="s">
        <v>120</v>
      </c>
    </row>
    <row r="54" spans="1:38" ht="37.5" customHeight="1" thickBot="1" x14ac:dyDescent="0.3">
      <c r="A54" s="41" t="s">
        <v>104</v>
      </c>
      <c r="B54" s="44" t="s">
        <v>121</v>
      </c>
      <c r="C54" s="44" t="s">
        <v>122</v>
      </c>
      <c r="D54" s="43"/>
      <c r="E54" s="2" t="s">
        <v>405</v>
      </c>
      <c r="F54" s="2" t="s">
        <v>403</v>
      </c>
      <c r="G54" s="2" t="s">
        <v>407</v>
      </c>
      <c r="H54" s="2" t="s">
        <v>403</v>
      </c>
      <c r="I54" s="2" t="s">
        <v>403</v>
      </c>
      <c r="J54" s="2" t="s">
        <v>403</v>
      </c>
      <c r="K54" s="2" t="s">
        <v>403</v>
      </c>
      <c r="L54" s="2" t="s">
        <v>403</v>
      </c>
      <c r="M54" s="2" t="s">
        <v>405</v>
      </c>
      <c r="N54" s="2" t="s">
        <v>403</v>
      </c>
      <c r="O54" s="2" t="s">
        <v>403</v>
      </c>
      <c r="P54" s="2" t="s">
        <v>403</v>
      </c>
      <c r="Q54" s="2" t="s">
        <v>403</v>
      </c>
      <c r="R54" s="2" t="s">
        <v>403</v>
      </c>
      <c r="S54" s="2" t="s">
        <v>403</v>
      </c>
      <c r="T54" s="2" t="s">
        <v>403</v>
      </c>
      <c r="U54" s="2" t="s">
        <v>403</v>
      </c>
      <c r="V54" s="2" t="s">
        <v>403</v>
      </c>
      <c r="W54" s="2" t="s">
        <v>403</v>
      </c>
      <c r="X54" s="2" t="s">
        <v>403</v>
      </c>
      <c r="Y54" s="2" t="s">
        <v>403</v>
      </c>
      <c r="Z54" s="2" t="s">
        <v>403</v>
      </c>
      <c r="AA54" s="2" t="s">
        <v>403</v>
      </c>
      <c r="AB54" s="2" t="s">
        <v>403</v>
      </c>
      <c r="AC54" s="2" t="s">
        <v>403</v>
      </c>
      <c r="AD54" s="2" t="s">
        <v>403</v>
      </c>
      <c r="AE54" s="33"/>
      <c r="AF54" s="15" t="s">
        <v>403</v>
      </c>
      <c r="AG54" s="15" t="s">
        <v>403</v>
      </c>
      <c r="AH54" s="15" t="s">
        <v>403</v>
      </c>
      <c r="AI54" s="15" t="s">
        <v>403</v>
      </c>
      <c r="AJ54" s="15" t="s">
        <v>403</v>
      </c>
      <c r="AK54" s="15" t="s">
        <v>403</v>
      </c>
      <c r="AL54" s="22" t="s">
        <v>394</v>
      </c>
    </row>
    <row r="55" spans="1:38" ht="26.25" customHeight="1" thickBot="1" x14ac:dyDescent="0.3">
      <c r="A55" s="41" t="s">
        <v>104</v>
      </c>
      <c r="B55" s="44" t="s">
        <v>123</v>
      </c>
      <c r="C55" s="44" t="s">
        <v>124</v>
      </c>
      <c r="D55" s="43"/>
      <c r="E55" s="2">
        <v>8.2555199999999999E-5</v>
      </c>
      <c r="F55" s="2" t="s">
        <v>403</v>
      </c>
      <c r="G55" s="2">
        <v>7.6658399999999987E-7</v>
      </c>
      <c r="H55" s="2" t="s">
        <v>403</v>
      </c>
      <c r="I55" s="2" t="s">
        <v>403</v>
      </c>
      <c r="J55" s="2" t="s">
        <v>403</v>
      </c>
      <c r="K55" s="2" t="s">
        <v>403</v>
      </c>
      <c r="L55" s="2" t="s">
        <v>403</v>
      </c>
      <c r="M55" s="2">
        <v>3.7149839999999997E-4</v>
      </c>
      <c r="N55" s="2" t="s">
        <v>403</v>
      </c>
      <c r="O55" s="2" t="s">
        <v>403</v>
      </c>
      <c r="P55" s="2" t="s">
        <v>403</v>
      </c>
      <c r="Q55" s="2" t="s">
        <v>403</v>
      </c>
      <c r="R55" s="2" t="s">
        <v>403</v>
      </c>
      <c r="S55" s="2" t="s">
        <v>403</v>
      </c>
      <c r="T55" s="2" t="s">
        <v>403</v>
      </c>
      <c r="U55" s="2" t="s">
        <v>403</v>
      </c>
      <c r="V55" s="2" t="s">
        <v>403</v>
      </c>
      <c r="W55" s="2" t="s">
        <v>403</v>
      </c>
      <c r="X55" s="2" t="s">
        <v>403</v>
      </c>
      <c r="Y55" s="2" t="s">
        <v>403</v>
      </c>
      <c r="Z55" s="2" t="s">
        <v>403</v>
      </c>
      <c r="AA55" s="2" t="s">
        <v>403</v>
      </c>
      <c r="AB55" s="2" t="s">
        <v>403</v>
      </c>
      <c r="AC55" s="2" t="s">
        <v>403</v>
      </c>
      <c r="AD55" s="2" t="s">
        <v>403</v>
      </c>
      <c r="AE55" s="33"/>
      <c r="AF55" s="15" t="s">
        <v>403</v>
      </c>
      <c r="AG55" s="15" t="s">
        <v>403</v>
      </c>
      <c r="AH55" s="15" t="s">
        <v>403</v>
      </c>
      <c r="AI55" s="15" t="s">
        <v>403</v>
      </c>
      <c r="AJ55" s="15" t="s">
        <v>403</v>
      </c>
      <c r="AK55" s="15" t="s">
        <v>403</v>
      </c>
      <c r="AL55" s="22" t="s">
        <v>125</v>
      </c>
    </row>
    <row r="56" spans="1:38" ht="26.25" customHeight="1" thickBot="1" x14ac:dyDescent="0.3">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15" t="s">
        <v>406</v>
      </c>
      <c r="AG56" s="15" t="s">
        <v>406</v>
      </c>
      <c r="AH56" s="15" t="s">
        <v>406</v>
      </c>
      <c r="AI56" s="15" t="s">
        <v>406</v>
      </c>
      <c r="AJ56" s="15" t="s">
        <v>406</v>
      </c>
      <c r="AK56" s="15" t="s">
        <v>406</v>
      </c>
      <c r="AL56" s="22" t="s">
        <v>387</v>
      </c>
    </row>
    <row r="57" spans="1:38" ht="26.25" customHeight="1" thickBot="1" x14ac:dyDescent="0.3">
      <c r="A57" s="41" t="s">
        <v>53</v>
      </c>
      <c r="B57" s="41" t="s">
        <v>128</v>
      </c>
      <c r="C57" s="41" t="s">
        <v>129</v>
      </c>
      <c r="D57" s="42"/>
      <c r="E57" s="2" t="s">
        <v>407</v>
      </c>
      <c r="F57" s="2" t="s">
        <v>403</v>
      </c>
      <c r="G57" s="2" t="s">
        <v>407</v>
      </c>
      <c r="H57" s="2" t="s">
        <v>403</v>
      </c>
      <c r="I57" s="2" t="s">
        <v>403</v>
      </c>
      <c r="J57" s="2" t="s">
        <v>403</v>
      </c>
      <c r="K57" s="2" t="s">
        <v>403</v>
      </c>
      <c r="L57" s="2" t="s">
        <v>403</v>
      </c>
      <c r="M57" s="2" t="s">
        <v>407</v>
      </c>
      <c r="N57" s="2" t="s">
        <v>403</v>
      </c>
      <c r="O57" s="2" t="s">
        <v>403</v>
      </c>
      <c r="P57" s="2" t="s">
        <v>403</v>
      </c>
      <c r="Q57" s="2" t="s">
        <v>403</v>
      </c>
      <c r="R57" s="2" t="s">
        <v>403</v>
      </c>
      <c r="S57" s="2" t="s">
        <v>403</v>
      </c>
      <c r="T57" s="2" t="s">
        <v>403</v>
      </c>
      <c r="U57" s="2" t="s">
        <v>403</v>
      </c>
      <c r="V57" s="2" t="s">
        <v>403</v>
      </c>
      <c r="W57" s="2" t="s">
        <v>403</v>
      </c>
      <c r="X57" s="2" t="s">
        <v>403</v>
      </c>
      <c r="Y57" s="2" t="s">
        <v>403</v>
      </c>
      <c r="Z57" s="2" t="s">
        <v>403</v>
      </c>
      <c r="AA57" s="2" t="s">
        <v>403</v>
      </c>
      <c r="AB57" s="2" t="s">
        <v>403</v>
      </c>
      <c r="AC57" s="2" t="s">
        <v>403</v>
      </c>
      <c r="AD57" s="2" t="s">
        <v>403</v>
      </c>
      <c r="AE57" s="33"/>
      <c r="AF57" s="15" t="s">
        <v>403</v>
      </c>
      <c r="AG57" s="15" t="s">
        <v>403</v>
      </c>
      <c r="AH57" s="15" t="s">
        <v>403</v>
      </c>
      <c r="AI57" s="15" t="s">
        <v>403</v>
      </c>
      <c r="AJ57" s="15" t="s">
        <v>403</v>
      </c>
      <c r="AK57" s="15" t="s">
        <v>403</v>
      </c>
      <c r="AL57" s="22" t="s">
        <v>130</v>
      </c>
    </row>
    <row r="58" spans="1:38" ht="26.25" customHeight="1" thickBot="1" x14ac:dyDescent="0.3">
      <c r="A58" s="41" t="s">
        <v>53</v>
      </c>
      <c r="B58" s="41" t="s">
        <v>131</v>
      </c>
      <c r="C58" s="41" t="s">
        <v>132</v>
      </c>
      <c r="D58" s="42"/>
      <c r="E58" s="2" t="s">
        <v>407</v>
      </c>
      <c r="F58" s="2" t="s">
        <v>403</v>
      </c>
      <c r="G58" s="2" t="s">
        <v>407</v>
      </c>
      <c r="H58" s="2" t="s">
        <v>403</v>
      </c>
      <c r="I58" s="2" t="s">
        <v>403</v>
      </c>
      <c r="J58" s="2" t="s">
        <v>403</v>
      </c>
      <c r="K58" s="2" t="s">
        <v>403</v>
      </c>
      <c r="L58" s="2" t="s">
        <v>403</v>
      </c>
      <c r="M58" s="2" t="s">
        <v>407</v>
      </c>
      <c r="N58" s="2" t="s">
        <v>403</v>
      </c>
      <c r="O58" s="2" t="s">
        <v>403</v>
      </c>
      <c r="P58" s="2" t="s">
        <v>403</v>
      </c>
      <c r="Q58" s="2" t="s">
        <v>403</v>
      </c>
      <c r="R58" s="2" t="s">
        <v>403</v>
      </c>
      <c r="S58" s="2" t="s">
        <v>403</v>
      </c>
      <c r="T58" s="2" t="s">
        <v>403</v>
      </c>
      <c r="U58" s="2" t="s">
        <v>403</v>
      </c>
      <c r="V58" s="2" t="s">
        <v>403</v>
      </c>
      <c r="W58" s="2" t="s">
        <v>403</v>
      </c>
      <c r="X58" s="2" t="s">
        <v>403</v>
      </c>
      <c r="Y58" s="2" t="s">
        <v>403</v>
      </c>
      <c r="Z58" s="2" t="s">
        <v>403</v>
      </c>
      <c r="AA58" s="2" t="s">
        <v>403</v>
      </c>
      <c r="AB58" s="2" t="s">
        <v>403</v>
      </c>
      <c r="AC58" s="2" t="s">
        <v>403</v>
      </c>
      <c r="AD58" s="2" t="s">
        <v>403</v>
      </c>
      <c r="AE58" s="33"/>
      <c r="AF58" s="15" t="s">
        <v>403</v>
      </c>
      <c r="AG58" s="15" t="s">
        <v>403</v>
      </c>
      <c r="AH58" s="15" t="s">
        <v>403</v>
      </c>
      <c r="AI58" s="15" t="s">
        <v>403</v>
      </c>
      <c r="AJ58" s="15" t="s">
        <v>403</v>
      </c>
      <c r="AK58" s="15" t="s">
        <v>403</v>
      </c>
      <c r="AL58" s="22" t="s">
        <v>133</v>
      </c>
    </row>
    <row r="59" spans="1:38" ht="26.25" customHeight="1" thickBot="1" x14ac:dyDescent="0.3">
      <c r="A59" s="41" t="s">
        <v>53</v>
      </c>
      <c r="B59" s="47" t="s">
        <v>134</v>
      </c>
      <c r="C59" s="41" t="s">
        <v>377</v>
      </c>
      <c r="D59" s="42"/>
      <c r="E59" s="2" t="s">
        <v>407</v>
      </c>
      <c r="F59" s="2" t="s">
        <v>403</v>
      </c>
      <c r="G59" s="2" t="s">
        <v>407</v>
      </c>
      <c r="H59" s="2" t="s">
        <v>403</v>
      </c>
      <c r="I59" s="2" t="s">
        <v>403</v>
      </c>
      <c r="J59" s="2" t="s">
        <v>403</v>
      </c>
      <c r="K59" s="2" t="s">
        <v>403</v>
      </c>
      <c r="L59" s="2" t="s">
        <v>403</v>
      </c>
      <c r="M59" s="2" t="s">
        <v>407</v>
      </c>
      <c r="N59" s="2" t="s">
        <v>403</v>
      </c>
      <c r="O59" s="2" t="s">
        <v>403</v>
      </c>
      <c r="P59" s="2" t="s">
        <v>403</v>
      </c>
      <c r="Q59" s="2" t="s">
        <v>403</v>
      </c>
      <c r="R59" s="2" t="s">
        <v>403</v>
      </c>
      <c r="S59" s="2" t="s">
        <v>403</v>
      </c>
      <c r="T59" s="2" t="s">
        <v>403</v>
      </c>
      <c r="U59" s="2" t="s">
        <v>403</v>
      </c>
      <c r="V59" s="2" t="s">
        <v>403</v>
      </c>
      <c r="W59" s="2" t="s">
        <v>403</v>
      </c>
      <c r="X59" s="2" t="s">
        <v>403</v>
      </c>
      <c r="Y59" s="2" t="s">
        <v>403</v>
      </c>
      <c r="Z59" s="2" t="s">
        <v>403</v>
      </c>
      <c r="AA59" s="2" t="s">
        <v>403</v>
      </c>
      <c r="AB59" s="2" t="s">
        <v>403</v>
      </c>
      <c r="AC59" s="2" t="s">
        <v>403</v>
      </c>
      <c r="AD59" s="2" t="s">
        <v>403</v>
      </c>
      <c r="AE59" s="33"/>
      <c r="AF59" s="15" t="s">
        <v>403</v>
      </c>
      <c r="AG59" s="15" t="s">
        <v>403</v>
      </c>
      <c r="AH59" s="15" t="s">
        <v>403</v>
      </c>
      <c r="AI59" s="15" t="s">
        <v>403</v>
      </c>
      <c r="AJ59" s="15" t="s">
        <v>403</v>
      </c>
      <c r="AK59" s="15" t="s">
        <v>403</v>
      </c>
      <c r="AL59" s="22" t="s">
        <v>395</v>
      </c>
    </row>
    <row r="60" spans="1:38" ht="26.25" customHeight="1" thickBot="1" x14ac:dyDescent="0.3">
      <c r="A60" s="41" t="s">
        <v>53</v>
      </c>
      <c r="B60" s="47" t="s">
        <v>135</v>
      </c>
      <c r="C60" s="41" t="s">
        <v>136</v>
      </c>
      <c r="D60" s="69"/>
      <c r="E60" s="2" t="s">
        <v>405</v>
      </c>
      <c r="F60" s="2" t="s">
        <v>403</v>
      </c>
      <c r="G60" s="2" t="s">
        <v>405</v>
      </c>
      <c r="H60" s="2" t="s">
        <v>403</v>
      </c>
      <c r="I60" s="2" t="s">
        <v>403</v>
      </c>
      <c r="J60" s="2" t="s">
        <v>403</v>
      </c>
      <c r="K60" s="2" t="s">
        <v>403</v>
      </c>
      <c r="L60" s="2" t="s">
        <v>403</v>
      </c>
      <c r="M60" s="2" t="s">
        <v>405</v>
      </c>
      <c r="N60" s="2" t="s">
        <v>403</v>
      </c>
      <c r="O60" s="2" t="s">
        <v>403</v>
      </c>
      <c r="P60" s="2" t="s">
        <v>403</v>
      </c>
      <c r="Q60" s="2" t="s">
        <v>403</v>
      </c>
      <c r="R60" s="2" t="s">
        <v>403</v>
      </c>
      <c r="S60" s="2" t="s">
        <v>403</v>
      </c>
      <c r="T60" s="2" t="s">
        <v>403</v>
      </c>
      <c r="U60" s="2" t="s">
        <v>403</v>
      </c>
      <c r="V60" s="2" t="s">
        <v>403</v>
      </c>
      <c r="W60" s="2" t="s">
        <v>403</v>
      </c>
      <c r="X60" s="2" t="s">
        <v>403</v>
      </c>
      <c r="Y60" s="2" t="s">
        <v>403</v>
      </c>
      <c r="Z60" s="2" t="s">
        <v>403</v>
      </c>
      <c r="AA60" s="2" t="s">
        <v>403</v>
      </c>
      <c r="AB60" s="2" t="s">
        <v>403</v>
      </c>
      <c r="AC60" s="2" t="s">
        <v>403</v>
      </c>
      <c r="AD60" s="2" t="s">
        <v>403</v>
      </c>
      <c r="AE60" s="33"/>
      <c r="AF60" s="15" t="s">
        <v>403</v>
      </c>
      <c r="AG60" s="15" t="s">
        <v>403</v>
      </c>
      <c r="AH60" s="15" t="s">
        <v>403</v>
      </c>
      <c r="AI60" s="15" t="s">
        <v>403</v>
      </c>
      <c r="AJ60" s="15" t="s">
        <v>403</v>
      </c>
      <c r="AK60" s="15" t="s">
        <v>403</v>
      </c>
      <c r="AL60" s="22" t="s">
        <v>396</v>
      </c>
    </row>
    <row r="61" spans="1:38" ht="26.25" customHeight="1" thickBot="1" x14ac:dyDescent="0.3">
      <c r="A61" s="41" t="s">
        <v>53</v>
      </c>
      <c r="B61" s="47" t="s">
        <v>137</v>
      </c>
      <c r="C61" s="41" t="s">
        <v>138</v>
      </c>
      <c r="D61" s="42"/>
      <c r="E61" s="2" t="s">
        <v>405</v>
      </c>
      <c r="F61" s="2" t="s">
        <v>403</v>
      </c>
      <c r="G61" s="2" t="s">
        <v>405</v>
      </c>
      <c r="H61" s="2" t="s">
        <v>403</v>
      </c>
      <c r="I61" s="2" t="s">
        <v>403</v>
      </c>
      <c r="J61" s="2" t="s">
        <v>403</v>
      </c>
      <c r="K61" s="2" t="s">
        <v>403</v>
      </c>
      <c r="L61" s="2" t="s">
        <v>403</v>
      </c>
      <c r="M61" s="2" t="s">
        <v>405</v>
      </c>
      <c r="N61" s="2" t="s">
        <v>403</v>
      </c>
      <c r="O61" s="2" t="s">
        <v>403</v>
      </c>
      <c r="P61" s="2" t="s">
        <v>403</v>
      </c>
      <c r="Q61" s="2" t="s">
        <v>403</v>
      </c>
      <c r="R61" s="2" t="s">
        <v>403</v>
      </c>
      <c r="S61" s="2" t="s">
        <v>403</v>
      </c>
      <c r="T61" s="2" t="s">
        <v>403</v>
      </c>
      <c r="U61" s="2" t="s">
        <v>403</v>
      </c>
      <c r="V61" s="2" t="s">
        <v>403</v>
      </c>
      <c r="W61" s="2" t="s">
        <v>403</v>
      </c>
      <c r="X61" s="2" t="s">
        <v>403</v>
      </c>
      <c r="Y61" s="2" t="s">
        <v>403</v>
      </c>
      <c r="Z61" s="2" t="s">
        <v>403</v>
      </c>
      <c r="AA61" s="2" t="s">
        <v>403</v>
      </c>
      <c r="AB61" s="2" t="s">
        <v>403</v>
      </c>
      <c r="AC61" s="2" t="s">
        <v>403</v>
      </c>
      <c r="AD61" s="2" t="s">
        <v>403</v>
      </c>
      <c r="AE61" s="33"/>
      <c r="AF61" s="15" t="s">
        <v>403</v>
      </c>
      <c r="AG61" s="15" t="s">
        <v>403</v>
      </c>
      <c r="AH61" s="15" t="s">
        <v>403</v>
      </c>
      <c r="AI61" s="15" t="s">
        <v>403</v>
      </c>
      <c r="AJ61" s="15" t="s">
        <v>403</v>
      </c>
      <c r="AK61" s="15" t="s">
        <v>403</v>
      </c>
      <c r="AL61" s="22" t="s">
        <v>397</v>
      </c>
    </row>
    <row r="62" spans="1:38" ht="26.25" customHeight="1" thickBot="1" x14ac:dyDescent="0.3">
      <c r="A62" s="41" t="s">
        <v>53</v>
      </c>
      <c r="B62" s="47" t="s">
        <v>139</v>
      </c>
      <c r="C62" s="41" t="s">
        <v>140</v>
      </c>
      <c r="D62" s="42"/>
      <c r="E62" s="2" t="s">
        <v>405</v>
      </c>
      <c r="F62" s="2" t="s">
        <v>403</v>
      </c>
      <c r="G62" s="2" t="s">
        <v>405</v>
      </c>
      <c r="H62" s="2" t="s">
        <v>403</v>
      </c>
      <c r="I62" s="2" t="s">
        <v>403</v>
      </c>
      <c r="J62" s="2" t="s">
        <v>403</v>
      </c>
      <c r="K62" s="2" t="s">
        <v>403</v>
      </c>
      <c r="L62" s="2" t="s">
        <v>403</v>
      </c>
      <c r="M62" s="2" t="s">
        <v>405</v>
      </c>
      <c r="N62" s="2" t="s">
        <v>403</v>
      </c>
      <c r="O62" s="2" t="s">
        <v>403</v>
      </c>
      <c r="P62" s="2" t="s">
        <v>403</v>
      </c>
      <c r="Q62" s="2" t="s">
        <v>403</v>
      </c>
      <c r="R62" s="2" t="s">
        <v>403</v>
      </c>
      <c r="S62" s="2" t="s">
        <v>403</v>
      </c>
      <c r="T62" s="2" t="s">
        <v>403</v>
      </c>
      <c r="U62" s="2" t="s">
        <v>403</v>
      </c>
      <c r="V62" s="2" t="s">
        <v>403</v>
      </c>
      <c r="W62" s="2" t="s">
        <v>403</v>
      </c>
      <c r="X62" s="2" t="s">
        <v>403</v>
      </c>
      <c r="Y62" s="2" t="s">
        <v>403</v>
      </c>
      <c r="Z62" s="2" t="s">
        <v>403</v>
      </c>
      <c r="AA62" s="2" t="s">
        <v>403</v>
      </c>
      <c r="AB62" s="2" t="s">
        <v>403</v>
      </c>
      <c r="AC62" s="2" t="s">
        <v>403</v>
      </c>
      <c r="AD62" s="2" t="s">
        <v>403</v>
      </c>
      <c r="AE62" s="33"/>
      <c r="AF62" s="15" t="s">
        <v>403</v>
      </c>
      <c r="AG62" s="15" t="s">
        <v>403</v>
      </c>
      <c r="AH62" s="15" t="s">
        <v>403</v>
      </c>
      <c r="AI62" s="15" t="s">
        <v>403</v>
      </c>
      <c r="AJ62" s="15" t="s">
        <v>403</v>
      </c>
      <c r="AK62" s="15" t="s">
        <v>403</v>
      </c>
      <c r="AL62" s="22" t="s">
        <v>398</v>
      </c>
    </row>
    <row r="63" spans="1:38" ht="26.25" customHeight="1" thickBot="1" x14ac:dyDescent="0.3">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15" t="s">
        <v>406</v>
      </c>
      <c r="AG63" s="15" t="s">
        <v>406</v>
      </c>
      <c r="AH63" s="15" t="s">
        <v>406</v>
      </c>
      <c r="AI63" s="15" t="s">
        <v>406</v>
      </c>
      <c r="AJ63" s="15" t="s">
        <v>406</v>
      </c>
      <c r="AK63" s="15" t="s">
        <v>406</v>
      </c>
      <c r="AL63" s="22" t="s">
        <v>387</v>
      </c>
    </row>
    <row r="64" spans="1:38" ht="26.25" customHeight="1" thickBot="1" x14ac:dyDescent="0.3">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15" t="s">
        <v>406</v>
      </c>
      <c r="AG64" s="15" t="s">
        <v>406</v>
      </c>
      <c r="AH64" s="15" t="s">
        <v>406</v>
      </c>
      <c r="AI64" s="15" t="s">
        <v>406</v>
      </c>
      <c r="AJ64" s="15" t="s">
        <v>406</v>
      </c>
      <c r="AK64" s="15" t="s">
        <v>406</v>
      </c>
      <c r="AL64" s="22" t="s">
        <v>145</v>
      </c>
    </row>
    <row r="65" spans="1:38" ht="26.25" customHeight="1" thickBot="1" x14ac:dyDescent="0.3">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15" t="s">
        <v>406</v>
      </c>
      <c r="AG65" s="15" t="s">
        <v>406</v>
      </c>
      <c r="AH65" s="15" t="s">
        <v>406</v>
      </c>
      <c r="AI65" s="15" t="s">
        <v>406</v>
      </c>
      <c r="AJ65" s="15" t="s">
        <v>406</v>
      </c>
      <c r="AK65" s="15" t="s">
        <v>406</v>
      </c>
      <c r="AL65" s="22" t="s">
        <v>148</v>
      </c>
    </row>
    <row r="66" spans="1:38" ht="26.25" customHeight="1" thickBot="1" x14ac:dyDescent="0.3">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15" t="s">
        <v>406</v>
      </c>
      <c r="AG66" s="15" t="s">
        <v>406</v>
      </c>
      <c r="AH66" s="15" t="s">
        <v>406</v>
      </c>
      <c r="AI66" s="15" t="s">
        <v>406</v>
      </c>
      <c r="AJ66" s="15" t="s">
        <v>406</v>
      </c>
      <c r="AK66" s="15" t="s">
        <v>406</v>
      </c>
      <c r="AL66" s="22" t="s">
        <v>151</v>
      </c>
    </row>
    <row r="67" spans="1:38" ht="26.25" customHeight="1" thickBot="1" x14ac:dyDescent="0.3">
      <c r="A67" s="41" t="s">
        <v>53</v>
      </c>
      <c r="B67" s="44" t="s">
        <v>152</v>
      </c>
      <c r="C67" s="41" t="s">
        <v>153</v>
      </c>
      <c r="D67" s="42"/>
      <c r="E67" s="2" t="s">
        <v>407</v>
      </c>
      <c r="F67" s="2" t="s">
        <v>403</v>
      </c>
      <c r="G67" s="2" t="s">
        <v>407</v>
      </c>
      <c r="H67" s="2" t="s">
        <v>403</v>
      </c>
      <c r="I67" s="2" t="s">
        <v>403</v>
      </c>
      <c r="J67" s="2" t="s">
        <v>403</v>
      </c>
      <c r="K67" s="2" t="s">
        <v>403</v>
      </c>
      <c r="L67" s="2" t="s">
        <v>403</v>
      </c>
      <c r="M67" s="2" t="s">
        <v>407</v>
      </c>
      <c r="N67" s="2" t="s">
        <v>403</v>
      </c>
      <c r="O67" s="2" t="s">
        <v>403</v>
      </c>
      <c r="P67" s="2" t="s">
        <v>403</v>
      </c>
      <c r="Q67" s="2" t="s">
        <v>403</v>
      </c>
      <c r="R67" s="2" t="s">
        <v>403</v>
      </c>
      <c r="S67" s="2" t="s">
        <v>403</v>
      </c>
      <c r="T67" s="2" t="s">
        <v>403</v>
      </c>
      <c r="U67" s="2" t="s">
        <v>403</v>
      </c>
      <c r="V67" s="2" t="s">
        <v>403</v>
      </c>
      <c r="W67" s="2" t="s">
        <v>403</v>
      </c>
      <c r="X67" s="2" t="s">
        <v>403</v>
      </c>
      <c r="Y67" s="2" t="s">
        <v>403</v>
      </c>
      <c r="Z67" s="2" t="s">
        <v>403</v>
      </c>
      <c r="AA67" s="2" t="s">
        <v>403</v>
      </c>
      <c r="AB67" s="2" t="s">
        <v>403</v>
      </c>
      <c r="AC67" s="2" t="s">
        <v>403</v>
      </c>
      <c r="AD67" s="2" t="s">
        <v>403</v>
      </c>
      <c r="AE67" s="33"/>
      <c r="AF67" s="15" t="s">
        <v>403</v>
      </c>
      <c r="AG67" s="15" t="s">
        <v>403</v>
      </c>
      <c r="AH67" s="15" t="s">
        <v>403</v>
      </c>
      <c r="AI67" s="15" t="s">
        <v>403</v>
      </c>
      <c r="AJ67" s="15" t="s">
        <v>403</v>
      </c>
      <c r="AK67" s="15" t="s">
        <v>403</v>
      </c>
      <c r="AL67" s="22" t="s">
        <v>154</v>
      </c>
    </row>
    <row r="68" spans="1:38" ht="26.25" customHeight="1" thickBot="1" x14ac:dyDescent="0.3">
      <c r="A68" s="41" t="s">
        <v>53</v>
      </c>
      <c r="B68" s="44" t="s">
        <v>155</v>
      </c>
      <c r="C68" s="41" t="s">
        <v>156</v>
      </c>
      <c r="D68" s="42"/>
      <c r="E68" s="2">
        <v>2.6531279999999998E-3</v>
      </c>
      <c r="F68" s="2" t="s">
        <v>403</v>
      </c>
      <c r="G68" s="2">
        <v>9.7527019999999992E-2</v>
      </c>
      <c r="H68" s="2" t="s">
        <v>403</v>
      </c>
      <c r="I68" s="2" t="s">
        <v>403</v>
      </c>
      <c r="J68" s="2" t="s">
        <v>403</v>
      </c>
      <c r="K68" s="2" t="s">
        <v>403</v>
      </c>
      <c r="L68" s="2" t="s">
        <v>403</v>
      </c>
      <c r="M68" s="2" t="s">
        <v>407</v>
      </c>
      <c r="N68" s="2" t="s">
        <v>403</v>
      </c>
      <c r="O68" s="2" t="s">
        <v>403</v>
      </c>
      <c r="P68" s="2" t="s">
        <v>403</v>
      </c>
      <c r="Q68" s="2" t="s">
        <v>403</v>
      </c>
      <c r="R68" s="2" t="s">
        <v>403</v>
      </c>
      <c r="S68" s="2" t="s">
        <v>403</v>
      </c>
      <c r="T68" s="2" t="s">
        <v>403</v>
      </c>
      <c r="U68" s="2" t="s">
        <v>403</v>
      </c>
      <c r="V68" s="2" t="s">
        <v>403</v>
      </c>
      <c r="W68" s="2" t="s">
        <v>403</v>
      </c>
      <c r="X68" s="2" t="s">
        <v>403</v>
      </c>
      <c r="Y68" s="2" t="s">
        <v>403</v>
      </c>
      <c r="Z68" s="2" t="s">
        <v>403</v>
      </c>
      <c r="AA68" s="2" t="s">
        <v>403</v>
      </c>
      <c r="AB68" s="2" t="s">
        <v>403</v>
      </c>
      <c r="AC68" s="2" t="s">
        <v>403</v>
      </c>
      <c r="AD68" s="2" t="s">
        <v>403</v>
      </c>
      <c r="AE68" s="33"/>
      <c r="AF68" s="15" t="s">
        <v>403</v>
      </c>
      <c r="AG68" s="15" t="s">
        <v>403</v>
      </c>
      <c r="AH68" s="15" t="s">
        <v>403</v>
      </c>
      <c r="AI68" s="15" t="s">
        <v>403</v>
      </c>
      <c r="AJ68" s="15" t="s">
        <v>403</v>
      </c>
      <c r="AK68" s="15" t="s">
        <v>403</v>
      </c>
      <c r="AL68" s="22" t="s">
        <v>157</v>
      </c>
    </row>
    <row r="69" spans="1:38" ht="26.25" customHeight="1" thickBot="1" x14ac:dyDescent="0.3">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15" t="s">
        <v>406</v>
      </c>
      <c r="AG69" s="15" t="s">
        <v>406</v>
      </c>
      <c r="AH69" s="15" t="s">
        <v>406</v>
      </c>
      <c r="AI69" s="15" t="s">
        <v>406</v>
      </c>
      <c r="AJ69" s="15" t="s">
        <v>406</v>
      </c>
      <c r="AK69" s="15" t="s">
        <v>406</v>
      </c>
      <c r="AL69" s="22" t="s">
        <v>160</v>
      </c>
    </row>
    <row r="70" spans="1:38" ht="26.25" customHeight="1" thickBot="1" x14ac:dyDescent="0.3">
      <c r="A70" s="41" t="s">
        <v>53</v>
      </c>
      <c r="B70" s="41" t="s">
        <v>161</v>
      </c>
      <c r="C70" s="41" t="s">
        <v>361</v>
      </c>
      <c r="D70" s="46"/>
      <c r="E70" s="2" t="s">
        <v>407</v>
      </c>
      <c r="F70" s="2" t="s">
        <v>403</v>
      </c>
      <c r="G70" s="2">
        <v>0.39854146800000001</v>
      </c>
      <c r="H70" s="2" t="s">
        <v>403</v>
      </c>
      <c r="I70" s="2" t="s">
        <v>403</v>
      </c>
      <c r="J70" s="2" t="s">
        <v>403</v>
      </c>
      <c r="K70" s="2" t="s">
        <v>403</v>
      </c>
      <c r="L70" s="2" t="s">
        <v>403</v>
      </c>
      <c r="M70" s="2">
        <v>1.10148E-2</v>
      </c>
      <c r="N70" s="2" t="s">
        <v>403</v>
      </c>
      <c r="O70" s="2" t="s">
        <v>403</v>
      </c>
      <c r="P70" s="2" t="s">
        <v>403</v>
      </c>
      <c r="Q70" s="2" t="s">
        <v>403</v>
      </c>
      <c r="R70" s="2" t="s">
        <v>403</v>
      </c>
      <c r="S70" s="2" t="s">
        <v>403</v>
      </c>
      <c r="T70" s="2" t="s">
        <v>403</v>
      </c>
      <c r="U70" s="2" t="s">
        <v>403</v>
      </c>
      <c r="V70" s="2" t="s">
        <v>403</v>
      </c>
      <c r="W70" s="2" t="s">
        <v>403</v>
      </c>
      <c r="X70" s="2" t="s">
        <v>403</v>
      </c>
      <c r="Y70" s="2" t="s">
        <v>403</v>
      </c>
      <c r="Z70" s="2" t="s">
        <v>403</v>
      </c>
      <c r="AA70" s="2" t="s">
        <v>403</v>
      </c>
      <c r="AB70" s="2" t="s">
        <v>403</v>
      </c>
      <c r="AC70" s="2" t="s">
        <v>403</v>
      </c>
      <c r="AD70" s="2" t="s">
        <v>403</v>
      </c>
      <c r="AE70" s="33"/>
      <c r="AF70" s="15" t="s">
        <v>403</v>
      </c>
      <c r="AG70" s="15" t="s">
        <v>403</v>
      </c>
      <c r="AH70" s="15" t="s">
        <v>403</v>
      </c>
      <c r="AI70" s="15" t="s">
        <v>403</v>
      </c>
      <c r="AJ70" s="15" t="s">
        <v>403</v>
      </c>
      <c r="AK70" s="15" t="s">
        <v>403</v>
      </c>
      <c r="AL70" s="22" t="s">
        <v>387</v>
      </c>
    </row>
    <row r="71" spans="1:38" ht="26.25" customHeight="1" thickBot="1" x14ac:dyDescent="0.3">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15" t="s">
        <v>406</v>
      </c>
      <c r="AG71" s="15" t="s">
        <v>406</v>
      </c>
      <c r="AH71" s="15" t="s">
        <v>406</v>
      </c>
      <c r="AI71" s="15" t="s">
        <v>406</v>
      </c>
      <c r="AJ71" s="15" t="s">
        <v>406</v>
      </c>
      <c r="AK71" s="15" t="s">
        <v>406</v>
      </c>
      <c r="AL71" s="22" t="s">
        <v>387</v>
      </c>
    </row>
    <row r="72" spans="1:38" ht="26.25" customHeight="1" thickBot="1" x14ac:dyDescent="0.3">
      <c r="A72" s="41" t="s">
        <v>53</v>
      </c>
      <c r="B72" s="41" t="s">
        <v>164</v>
      </c>
      <c r="C72" s="41" t="s">
        <v>165</v>
      </c>
      <c r="D72" s="42"/>
      <c r="E72" s="2">
        <v>0.11627686000000001</v>
      </c>
      <c r="F72" s="2" t="s">
        <v>403</v>
      </c>
      <c r="G72" s="2">
        <v>0.10797137000000001</v>
      </c>
      <c r="H72" s="2" t="s">
        <v>403</v>
      </c>
      <c r="I72" s="2" t="s">
        <v>403</v>
      </c>
      <c r="J72" s="2" t="s">
        <v>403</v>
      </c>
      <c r="K72" s="2" t="s">
        <v>403</v>
      </c>
      <c r="L72" s="2" t="s">
        <v>403</v>
      </c>
      <c r="M72" s="2">
        <v>3.2391411000000003</v>
      </c>
      <c r="N72" s="2" t="s">
        <v>403</v>
      </c>
      <c r="O72" s="2" t="s">
        <v>403</v>
      </c>
      <c r="P72" s="2" t="s">
        <v>403</v>
      </c>
      <c r="Q72" s="2" t="s">
        <v>403</v>
      </c>
      <c r="R72" s="2" t="s">
        <v>403</v>
      </c>
      <c r="S72" s="2" t="s">
        <v>403</v>
      </c>
      <c r="T72" s="2" t="s">
        <v>403</v>
      </c>
      <c r="U72" s="2" t="s">
        <v>403</v>
      </c>
      <c r="V72" s="2" t="s">
        <v>403</v>
      </c>
      <c r="W72" s="2" t="s">
        <v>403</v>
      </c>
      <c r="X72" s="2" t="s">
        <v>403</v>
      </c>
      <c r="Y72" s="2" t="s">
        <v>403</v>
      </c>
      <c r="Z72" s="2" t="s">
        <v>403</v>
      </c>
      <c r="AA72" s="2" t="s">
        <v>403</v>
      </c>
      <c r="AB72" s="2" t="s">
        <v>403</v>
      </c>
      <c r="AC72" s="2" t="s">
        <v>403</v>
      </c>
      <c r="AD72" s="2" t="s">
        <v>403</v>
      </c>
      <c r="AE72" s="33"/>
      <c r="AF72" s="15" t="s">
        <v>403</v>
      </c>
      <c r="AG72" s="15" t="s">
        <v>403</v>
      </c>
      <c r="AH72" s="15" t="s">
        <v>403</v>
      </c>
      <c r="AI72" s="15" t="s">
        <v>403</v>
      </c>
      <c r="AJ72" s="15" t="s">
        <v>403</v>
      </c>
      <c r="AK72" s="15" t="s">
        <v>403</v>
      </c>
      <c r="AL72" s="22" t="s">
        <v>166</v>
      </c>
    </row>
    <row r="73" spans="1:38" ht="26.25" customHeight="1" thickBot="1" x14ac:dyDescent="0.3">
      <c r="A73" s="41" t="s">
        <v>53</v>
      </c>
      <c r="B73" s="41" t="s">
        <v>167</v>
      </c>
      <c r="C73" s="41" t="s">
        <v>168</v>
      </c>
      <c r="D73" s="42"/>
      <c r="E73" s="2" t="s">
        <v>407</v>
      </c>
      <c r="F73" s="2" t="s">
        <v>403</v>
      </c>
      <c r="G73" s="2" t="s">
        <v>407</v>
      </c>
      <c r="H73" s="2" t="s">
        <v>403</v>
      </c>
      <c r="I73" s="2" t="s">
        <v>403</v>
      </c>
      <c r="J73" s="2" t="s">
        <v>403</v>
      </c>
      <c r="K73" s="2" t="s">
        <v>403</v>
      </c>
      <c r="L73" s="2" t="s">
        <v>403</v>
      </c>
      <c r="M73" s="2" t="s">
        <v>407</v>
      </c>
      <c r="N73" s="2" t="s">
        <v>403</v>
      </c>
      <c r="O73" s="2" t="s">
        <v>403</v>
      </c>
      <c r="P73" s="2" t="s">
        <v>403</v>
      </c>
      <c r="Q73" s="2" t="s">
        <v>403</v>
      </c>
      <c r="R73" s="2" t="s">
        <v>403</v>
      </c>
      <c r="S73" s="2" t="s">
        <v>403</v>
      </c>
      <c r="T73" s="2" t="s">
        <v>403</v>
      </c>
      <c r="U73" s="2" t="s">
        <v>403</v>
      </c>
      <c r="V73" s="2" t="s">
        <v>403</v>
      </c>
      <c r="W73" s="2" t="s">
        <v>403</v>
      </c>
      <c r="X73" s="2" t="s">
        <v>403</v>
      </c>
      <c r="Y73" s="2" t="s">
        <v>403</v>
      </c>
      <c r="Z73" s="2" t="s">
        <v>403</v>
      </c>
      <c r="AA73" s="2" t="s">
        <v>403</v>
      </c>
      <c r="AB73" s="2" t="s">
        <v>403</v>
      </c>
      <c r="AC73" s="2" t="s">
        <v>403</v>
      </c>
      <c r="AD73" s="2" t="s">
        <v>403</v>
      </c>
      <c r="AE73" s="33"/>
      <c r="AF73" s="15" t="s">
        <v>403</v>
      </c>
      <c r="AG73" s="15" t="s">
        <v>403</v>
      </c>
      <c r="AH73" s="15" t="s">
        <v>403</v>
      </c>
      <c r="AI73" s="15" t="s">
        <v>403</v>
      </c>
      <c r="AJ73" s="15" t="s">
        <v>403</v>
      </c>
      <c r="AK73" s="15" t="s">
        <v>403</v>
      </c>
      <c r="AL73" s="22" t="s">
        <v>169</v>
      </c>
    </row>
    <row r="74" spans="1:38" ht="26.25" customHeight="1" thickBot="1" x14ac:dyDescent="0.3">
      <c r="A74" s="41" t="s">
        <v>53</v>
      </c>
      <c r="B74" s="41" t="s">
        <v>170</v>
      </c>
      <c r="C74" s="41" t="s">
        <v>171</v>
      </c>
      <c r="D74" s="42"/>
      <c r="E74" s="2">
        <v>4.4400000000000002E-2</v>
      </c>
      <c r="F74" s="2" t="s">
        <v>403</v>
      </c>
      <c r="G74" s="2">
        <v>0.222</v>
      </c>
      <c r="H74" s="2" t="s">
        <v>403</v>
      </c>
      <c r="I74" s="2" t="s">
        <v>403</v>
      </c>
      <c r="J74" s="2" t="s">
        <v>403</v>
      </c>
      <c r="K74" s="2" t="s">
        <v>403</v>
      </c>
      <c r="L74" s="2" t="s">
        <v>403</v>
      </c>
      <c r="M74" s="2">
        <v>5.3280000000000003</v>
      </c>
      <c r="N74" s="2" t="s">
        <v>403</v>
      </c>
      <c r="O74" s="2" t="s">
        <v>403</v>
      </c>
      <c r="P74" s="2" t="s">
        <v>403</v>
      </c>
      <c r="Q74" s="2" t="s">
        <v>403</v>
      </c>
      <c r="R74" s="2" t="s">
        <v>403</v>
      </c>
      <c r="S74" s="2" t="s">
        <v>403</v>
      </c>
      <c r="T74" s="2" t="s">
        <v>403</v>
      </c>
      <c r="U74" s="2" t="s">
        <v>403</v>
      </c>
      <c r="V74" s="2" t="s">
        <v>403</v>
      </c>
      <c r="W74" s="2" t="s">
        <v>403</v>
      </c>
      <c r="X74" s="2" t="s">
        <v>403</v>
      </c>
      <c r="Y74" s="2" t="s">
        <v>403</v>
      </c>
      <c r="Z74" s="2" t="s">
        <v>403</v>
      </c>
      <c r="AA74" s="2" t="s">
        <v>403</v>
      </c>
      <c r="AB74" s="2" t="s">
        <v>403</v>
      </c>
      <c r="AC74" s="2" t="s">
        <v>403</v>
      </c>
      <c r="AD74" s="2" t="s">
        <v>403</v>
      </c>
      <c r="AE74" s="33"/>
      <c r="AF74" s="15" t="s">
        <v>403</v>
      </c>
      <c r="AG74" s="15" t="s">
        <v>403</v>
      </c>
      <c r="AH74" s="15" t="s">
        <v>403</v>
      </c>
      <c r="AI74" s="15" t="s">
        <v>403</v>
      </c>
      <c r="AJ74" s="15" t="s">
        <v>403</v>
      </c>
      <c r="AK74" s="15" t="s">
        <v>403</v>
      </c>
      <c r="AL74" s="22" t="s">
        <v>172</v>
      </c>
    </row>
    <row r="75" spans="1:38" ht="26.25" customHeight="1" thickBot="1" x14ac:dyDescent="0.3">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15" t="s">
        <v>406</v>
      </c>
      <c r="AG75" s="15" t="s">
        <v>406</v>
      </c>
      <c r="AH75" s="15" t="s">
        <v>406</v>
      </c>
      <c r="AI75" s="15" t="s">
        <v>406</v>
      </c>
      <c r="AJ75" s="15" t="s">
        <v>406</v>
      </c>
      <c r="AK75" s="15" t="s">
        <v>406</v>
      </c>
      <c r="AL75" s="22" t="s">
        <v>175</v>
      </c>
    </row>
    <row r="76" spans="1:38" ht="26.25" customHeight="1" thickBot="1" x14ac:dyDescent="0.3">
      <c r="A76" s="41" t="s">
        <v>53</v>
      </c>
      <c r="B76" s="41" t="s">
        <v>176</v>
      </c>
      <c r="C76" s="41" t="s">
        <v>177</v>
      </c>
      <c r="D76" s="42"/>
      <c r="E76" s="2" t="s">
        <v>407</v>
      </c>
      <c r="F76" s="2" t="s">
        <v>403</v>
      </c>
      <c r="G76" s="2">
        <v>9.4213900000000003E-2</v>
      </c>
      <c r="H76" s="2" t="s">
        <v>403</v>
      </c>
      <c r="I76" s="2" t="s">
        <v>403</v>
      </c>
      <c r="J76" s="2" t="s">
        <v>403</v>
      </c>
      <c r="K76" s="2" t="s">
        <v>403</v>
      </c>
      <c r="L76" s="2" t="s">
        <v>403</v>
      </c>
      <c r="M76" s="2" t="s">
        <v>407</v>
      </c>
      <c r="N76" s="2" t="s">
        <v>403</v>
      </c>
      <c r="O76" s="2" t="s">
        <v>403</v>
      </c>
      <c r="P76" s="2" t="s">
        <v>403</v>
      </c>
      <c r="Q76" s="2" t="s">
        <v>403</v>
      </c>
      <c r="R76" s="2" t="s">
        <v>403</v>
      </c>
      <c r="S76" s="2" t="s">
        <v>403</v>
      </c>
      <c r="T76" s="2" t="s">
        <v>403</v>
      </c>
      <c r="U76" s="2" t="s">
        <v>403</v>
      </c>
      <c r="V76" s="2" t="s">
        <v>403</v>
      </c>
      <c r="W76" s="2" t="s">
        <v>403</v>
      </c>
      <c r="X76" s="2" t="s">
        <v>403</v>
      </c>
      <c r="Y76" s="2" t="s">
        <v>403</v>
      </c>
      <c r="Z76" s="2" t="s">
        <v>403</v>
      </c>
      <c r="AA76" s="2" t="s">
        <v>403</v>
      </c>
      <c r="AB76" s="2" t="s">
        <v>403</v>
      </c>
      <c r="AC76" s="2" t="s">
        <v>403</v>
      </c>
      <c r="AD76" s="2" t="s">
        <v>403</v>
      </c>
      <c r="AE76" s="33"/>
      <c r="AF76" s="15" t="s">
        <v>403</v>
      </c>
      <c r="AG76" s="15" t="s">
        <v>403</v>
      </c>
      <c r="AH76" s="15" t="s">
        <v>403</v>
      </c>
      <c r="AI76" s="15" t="s">
        <v>403</v>
      </c>
      <c r="AJ76" s="15" t="s">
        <v>403</v>
      </c>
      <c r="AK76" s="15" t="s">
        <v>403</v>
      </c>
      <c r="AL76" s="22" t="s">
        <v>178</v>
      </c>
    </row>
    <row r="77" spans="1:38" ht="26.25" customHeight="1" thickBot="1" x14ac:dyDescent="0.3">
      <c r="A77" s="41" t="s">
        <v>53</v>
      </c>
      <c r="B77" s="41" t="s">
        <v>179</v>
      </c>
      <c r="C77" s="41" t="s">
        <v>180</v>
      </c>
      <c r="D77" s="42"/>
      <c r="E77" s="2" t="s">
        <v>407</v>
      </c>
      <c r="F77" s="2" t="s">
        <v>403</v>
      </c>
      <c r="G77" s="2">
        <v>5.2056000000000003E-3</v>
      </c>
      <c r="H77" s="2" t="s">
        <v>403</v>
      </c>
      <c r="I77" s="2" t="s">
        <v>403</v>
      </c>
      <c r="J77" s="2" t="s">
        <v>403</v>
      </c>
      <c r="K77" s="2" t="s">
        <v>403</v>
      </c>
      <c r="L77" s="2" t="s">
        <v>403</v>
      </c>
      <c r="M77" s="2" t="s">
        <v>407</v>
      </c>
      <c r="N77" s="2" t="s">
        <v>403</v>
      </c>
      <c r="O77" s="2" t="s">
        <v>403</v>
      </c>
      <c r="P77" s="2" t="s">
        <v>403</v>
      </c>
      <c r="Q77" s="2" t="s">
        <v>403</v>
      </c>
      <c r="R77" s="2" t="s">
        <v>403</v>
      </c>
      <c r="S77" s="2" t="s">
        <v>403</v>
      </c>
      <c r="T77" s="2" t="s">
        <v>403</v>
      </c>
      <c r="U77" s="2" t="s">
        <v>403</v>
      </c>
      <c r="V77" s="2" t="s">
        <v>403</v>
      </c>
      <c r="W77" s="2" t="s">
        <v>403</v>
      </c>
      <c r="X77" s="2" t="s">
        <v>403</v>
      </c>
      <c r="Y77" s="2" t="s">
        <v>403</v>
      </c>
      <c r="Z77" s="2" t="s">
        <v>403</v>
      </c>
      <c r="AA77" s="2" t="s">
        <v>403</v>
      </c>
      <c r="AB77" s="2" t="s">
        <v>403</v>
      </c>
      <c r="AC77" s="2" t="s">
        <v>403</v>
      </c>
      <c r="AD77" s="2" t="s">
        <v>403</v>
      </c>
      <c r="AE77" s="33"/>
      <c r="AF77" s="15" t="s">
        <v>403</v>
      </c>
      <c r="AG77" s="15" t="s">
        <v>403</v>
      </c>
      <c r="AH77" s="15" t="s">
        <v>403</v>
      </c>
      <c r="AI77" s="15" t="s">
        <v>403</v>
      </c>
      <c r="AJ77" s="15" t="s">
        <v>403</v>
      </c>
      <c r="AK77" s="15" t="s">
        <v>403</v>
      </c>
      <c r="AL77" s="22" t="s">
        <v>181</v>
      </c>
    </row>
    <row r="78" spans="1:38" ht="26.25" customHeight="1" thickBot="1" x14ac:dyDescent="0.3">
      <c r="A78" s="41" t="s">
        <v>53</v>
      </c>
      <c r="B78" s="41" t="s">
        <v>182</v>
      </c>
      <c r="C78" s="41" t="s">
        <v>183</v>
      </c>
      <c r="D78" s="42"/>
      <c r="E78" s="2" t="s">
        <v>407</v>
      </c>
      <c r="F78" s="2" t="s">
        <v>403</v>
      </c>
      <c r="G78" s="2">
        <v>6.0918000000000005E-3</v>
      </c>
      <c r="H78" s="2" t="s">
        <v>403</v>
      </c>
      <c r="I78" s="2" t="s">
        <v>403</v>
      </c>
      <c r="J78" s="2" t="s">
        <v>403</v>
      </c>
      <c r="K78" s="2" t="s">
        <v>403</v>
      </c>
      <c r="L78" s="2" t="s">
        <v>403</v>
      </c>
      <c r="M78" s="2" t="s">
        <v>407</v>
      </c>
      <c r="N78" s="2" t="s">
        <v>403</v>
      </c>
      <c r="O78" s="2" t="s">
        <v>403</v>
      </c>
      <c r="P78" s="2" t="s">
        <v>403</v>
      </c>
      <c r="Q78" s="2" t="s">
        <v>403</v>
      </c>
      <c r="R78" s="2" t="s">
        <v>403</v>
      </c>
      <c r="S78" s="2" t="s">
        <v>403</v>
      </c>
      <c r="T78" s="2" t="s">
        <v>403</v>
      </c>
      <c r="U78" s="2" t="s">
        <v>403</v>
      </c>
      <c r="V78" s="2" t="s">
        <v>403</v>
      </c>
      <c r="W78" s="2" t="s">
        <v>403</v>
      </c>
      <c r="X78" s="2" t="s">
        <v>403</v>
      </c>
      <c r="Y78" s="2" t="s">
        <v>403</v>
      </c>
      <c r="Z78" s="2" t="s">
        <v>403</v>
      </c>
      <c r="AA78" s="2" t="s">
        <v>403</v>
      </c>
      <c r="AB78" s="2" t="s">
        <v>403</v>
      </c>
      <c r="AC78" s="2" t="s">
        <v>403</v>
      </c>
      <c r="AD78" s="2" t="s">
        <v>403</v>
      </c>
      <c r="AE78" s="33"/>
      <c r="AF78" s="15" t="s">
        <v>403</v>
      </c>
      <c r="AG78" s="15" t="s">
        <v>403</v>
      </c>
      <c r="AH78" s="15" t="s">
        <v>403</v>
      </c>
      <c r="AI78" s="15" t="s">
        <v>403</v>
      </c>
      <c r="AJ78" s="15" t="s">
        <v>403</v>
      </c>
      <c r="AK78" s="15" t="s">
        <v>403</v>
      </c>
      <c r="AL78" s="22" t="s">
        <v>184</v>
      </c>
    </row>
    <row r="79" spans="1:38" ht="26.25" customHeight="1" thickBot="1" x14ac:dyDescent="0.3">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15" t="s">
        <v>406</v>
      </c>
      <c r="AG79" s="15" t="s">
        <v>406</v>
      </c>
      <c r="AH79" s="15" t="s">
        <v>406</v>
      </c>
      <c r="AI79" s="15" t="s">
        <v>406</v>
      </c>
      <c r="AJ79" s="15" t="s">
        <v>406</v>
      </c>
      <c r="AK79" s="15" t="s">
        <v>406</v>
      </c>
      <c r="AL79" s="22" t="s">
        <v>187</v>
      </c>
    </row>
    <row r="80" spans="1:38" ht="26.25" customHeight="1" thickBot="1" x14ac:dyDescent="0.3">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15" t="s">
        <v>406</v>
      </c>
      <c r="AG80" s="15" t="s">
        <v>406</v>
      </c>
      <c r="AH80" s="15" t="s">
        <v>406</v>
      </c>
      <c r="AI80" s="15" t="s">
        <v>406</v>
      </c>
      <c r="AJ80" s="15" t="s">
        <v>406</v>
      </c>
      <c r="AK80" s="15" t="s">
        <v>406</v>
      </c>
      <c r="AL80" s="22" t="s">
        <v>387</v>
      </c>
    </row>
    <row r="81" spans="1:38" ht="26.25" customHeight="1" thickBot="1" x14ac:dyDescent="0.3">
      <c r="A81" s="41" t="s">
        <v>53</v>
      </c>
      <c r="B81" s="44" t="s">
        <v>190</v>
      </c>
      <c r="C81" s="44" t="s">
        <v>191</v>
      </c>
      <c r="D81" s="42"/>
      <c r="E81" s="2" t="s">
        <v>404</v>
      </c>
      <c r="F81" s="2" t="s">
        <v>403</v>
      </c>
      <c r="G81" s="2" t="s">
        <v>404</v>
      </c>
      <c r="H81" s="2" t="s">
        <v>403</v>
      </c>
      <c r="I81" s="2" t="s">
        <v>403</v>
      </c>
      <c r="J81" s="2" t="s">
        <v>403</v>
      </c>
      <c r="K81" s="2" t="s">
        <v>403</v>
      </c>
      <c r="L81" s="2" t="s">
        <v>403</v>
      </c>
      <c r="M81" s="2" t="s">
        <v>404</v>
      </c>
      <c r="N81" s="2" t="s">
        <v>403</v>
      </c>
      <c r="O81" s="2" t="s">
        <v>403</v>
      </c>
      <c r="P81" s="2" t="s">
        <v>403</v>
      </c>
      <c r="Q81" s="2" t="s">
        <v>403</v>
      </c>
      <c r="R81" s="2" t="s">
        <v>403</v>
      </c>
      <c r="S81" s="2" t="s">
        <v>403</v>
      </c>
      <c r="T81" s="2" t="s">
        <v>403</v>
      </c>
      <c r="U81" s="2" t="s">
        <v>403</v>
      </c>
      <c r="V81" s="2" t="s">
        <v>403</v>
      </c>
      <c r="W81" s="2" t="s">
        <v>403</v>
      </c>
      <c r="X81" s="2" t="s">
        <v>403</v>
      </c>
      <c r="Y81" s="2" t="s">
        <v>403</v>
      </c>
      <c r="Z81" s="2" t="s">
        <v>403</v>
      </c>
      <c r="AA81" s="2" t="s">
        <v>403</v>
      </c>
      <c r="AB81" s="2" t="s">
        <v>403</v>
      </c>
      <c r="AC81" s="2" t="s">
        <v>403</v>
      </c>
      <c r="AD81" s="2" t="s">
        <v>403</v>
      </c>
      <c r="AE81" s="33"/>
      <c r="AF81" s="15" t="s">
        <v>403</v>
      </c>
      <c r="AG81" s="15" t="s">
        <v>403</v>
      </c>
      <c r="AH81" s="15" t="s">
        <v>403</v>
      </c>
      <c r="AI81" s="15" t="s">
        <v>403</v>
      </c>
      <c r="AJ81" s="15" t="s">
        <v>403</v>
      </c>
      <c r="AK81" s="15" t="s">
        <v>403</v>
      </c>
      <c r="AL81" s="22" t="s">
        <v>192</v>
      </c>
    </row>
    <row r="82" spans="1:38" ht="26.25" customHeight="1" thickBot="1" x14ac:dyDescent="0.3">
      <c r="A82" s="41" t="s">
        <v>193</v>
      </c>
      <c r="B82" s="44" t="s">
        <v>194</v>
      </c>
      <c r="C82" s="45" t="s">
        <v>195</v>
      </c>
      <c r="D82" s="42"/>
      <c r="E82" s="2" t="s">
        <v>405</v>
      </c>
      <c r="F82" s="2" t="s">
        <v>403</v>
      </c>
      <c r="G82" s="2" t="s">
        <v>405</v>
      </c>
      <c r="H82" s="2" t="s">
        <v>403</v>
      </c>
      <c r="I82" s="2" t="s">
        <v>403</v>
      </c>
      <c r="J82" s="2" t="s">
        <v>403</v>
      </c>
      <c r="K82" s="2" t="s">
        <v>403</v>
      </c>
      <c r="L82" s="2" t="s">
        <v>403</v>
      </c>
      <c r="M82" s="2" t="s">
        <v>405</v>
      </c>
      <c r="N82" s="2" t="s">
        <v>403</v>
      </c>
      <c r="O82" s="2" t="s">
        <v>403</v>
      </c>
      <c r="P82" s="2" t="s">
        <v>403</v>
      </c>
      <c r="Q82" s="2" t="s">
        <v>403</v>
      </c>
      <c r="R82" s="2" t="s">
        <v>403</v>
      </c>
      <c r="S82" s="2" t="s">
        <v>403</v>
      </c>
      <c r="T82" s="2" t="s">
        <v>403</v>
      </c>
      <c r="U82" s="2" t="s">
        <v>403</v>
      </c>
      <c r="V82" s="2" t="s">
        <v>403</v>
      </c>
      <c r="W82" s="2" t="s">
        <v>403</v>
      </c>
      <c r="X82" s="2" t="s">
        <v>403</v>
      </c>
      <c r="Y82" s="2" t="s">
        <v>403</v>
      </c>
      <c r="Z82" s="2" t="s">
        <v>403</v>
      </c>
      <c r="AA82" s="2" t="s">
        <v>403</v>
      </c>
      <c r="AB82" s="2" t="s">
        <v>403</v>
      </c>
      <c r="AC82" s="2" t="s">
        <v>403</v>
      </c>
      <c r="AD82" s="2" t="s">
        <v>403</v>
      </c>
      <c r="AE82" s="33"/>
      <c r="AF82" s="15" t="s">
        <v>403</v>
      </c>
      <c r="AG82" s="15" t="s">
        <v>403</v>
      </c>
      <c r="AH82" s="15" t="s">
        <v>403</v>
      </c>
      <c r="AI82" s="15" t="s">
        <v>403</v>
      </c>
      <c r="AJ82" s="15" t="s">
        <v>403</v>
      </c>
      <c r="AK82" s="15" t="s">
        <v>403</v>
      </c>
      <c r="AL82" s="22" t="s">
        <v>410</v>
      </c>
    </row>
    <row r="83" spans="1:38" ht="26.25" customHeight="1" thickBot="1" x14ac:dyDescent="0.3">
      <c r="A83" s="41" t="s">
        <v>53</v>
      </c>
      <c r="B83" s="47" t="s">
        <v>196</v>
      </c>
      <c r="C83" s="87" t="s">
        <v>197</v>
      </c>
      <c r="D83" s="42"/>
      <c r="E83" s="2" t="s">
        <v>407</v>
      </c>
      <c r="F83" s="2" t="s">
        <v>403</v>
      </c>
      <c r="G83" s="2" t="s">
        <v>407</v>
      </c>
      <c r="H83" s="2" t="s">
        <v>403</v>
      </c>
      <c r="I83" s="2" t="s">
        <v>403</v>
      </c>
      <c r="J83" s="2" t="s">
        <v>403</v>
      </c>
      <c r="K83" s="2" t="s">
        <v>403</v>
      </c>
      <c r="L83" s="2" t="s">
        <v>403</v>
      </c>
      <c r="M83" s="2" t="s">
        <v>407</v>
      </c>
      <c r="N83" s="2" t="s">
        <v>403</v>
      </c>
      <c r="O83" s="2" t="s">
        <v>403</v>
      </c>
      <c r="P83" s="2" t="s">
        <v>403</v>
      </c>
      <c r="Q83" s="2" t="s">
        <v>403</v>
      </c>
      <c r="R83" s="2" t="s">
        <v>403</v>
      </c>
      <c r="S83" s="2" t="s">
        <v>403</v>
      </c>
      <c r="T83" s="2" t="s">
        <v>403</v>
      </c>
      <c r="U83" s="2" t="s">
        <v>403</v>
      </c>
      <c r="V83" s="2" t="s">
        <v>403</v>
      </c>
      <c r="W83" s="2" t="s">
        <v>403</v>
      </c>
      <c r="X83" s="2" t="s">
        <v>403</v>
      </c>
      <c r="Y83" s="2" t="s">
        <v>403</v>
      </c>
      <c r="Z83" s="2" t="s">
        <v>403</v>
      </c>
      <c r="AA83" s="2" t="s">
        <v>403</v>
      </c>
      <c r="AB83" s="2" t="s">
        <v>403</v>
      </c>
      <c r="AC83" s="2" t="s">
        <v>403</v>
      </c>
      <c r="AD83" s="2" t="s">
        <v>403</v>
      </c>
      <c r="AE83" s="33"/>
      <c r="AF83" s="15" t="s">
        <v>403</v>
      </c>
      <c r="AG83" s="15" t="s">
        <v>403</v>
      </c>
      <c r="AH83" s="15" t="s">
        <v>403</v>
      </c>
      <c r="AI83" s="15" t="s">
        <v>403</v>
      </c>
      <c r="AJ83" s="15" t="s">
        <v>403</v>
      </c>
      <c r="AK83" s="15" t="s">
        <v>403</v>
      </c>
      <c r="AL83" s="22" t="s">
        <v>411</v>
      </c>
    </row>
    <row r="84" spans="1:38" ht="26.25" customHeight="1" thickBot="1" x14ac:dyDescent="0.3">
      <c r="A84" s="41" t="s">
        <v>53</v>
      </c>
      <c r="B84" s="47" t="s">
        <v>198</v>
      </c>
      <c r="C84" s="87" t="s">
        <v>199</v>
      </c>
      <c r="D84" s="42"/>
      <c r="E84" s="2" t="s">
        <v>407</v>
      </c>
      <c r="F84" s="2" t="s">
        <v>403</v>
      </c>
      <c r="G84" s="2" t="s">
        <v>405</v>
      </c>
      <c r="H84" s="2" t="s">
        <v>403</v>
      </c>
      <c r="I84" s="2" t="s">
        <v>403</v>
      </c>
      <c r="J84" s="2" t="s">
        <v>403</v>
      </c>
      <c r="K84" s="2" t="s">
        <v>403</v>
      </c>
      <c r="L84" s="2" t="s">
        <v>403</v>
      </c>
      <c r="M84" s="2">
        <v>2.3508700000000001E-4</v>
      </c>
      <c r="N84" s="2" t="s">
        <v>403</v>
      </c>
      <c r="O84" s="2" t="s">
        <v>403</v>
      </c>
      <c r="P84" s="2" t="s">
        <v>403</v>
      </c>
      <c r="Q84" s="2" t="s">
        <v>403</v>
      </c>
      <c r="R84" s="2" t="s">
        <v>403</v>
      </c>
      <c r="S84" s="2" t="s">
        <v>403</v>
      </c>
      <c r="T84" s="2" t="s">
        <v>403</v>
      </c>
      <c r="U84" s="2" t="s">
        <v>403</v>
      </c>
      <c r="V84" s="2" t="s">
        <v>403</v>
      </c>
      <c r="W84" s="2" t="s">
        <v>403</v>
      </c>
      <c r="X84" s="2" t="s">
        <v>403</v>
      </c>
      <c r="Y84" s="2" t="s">
        <v>403</v>
      </c>
      <c r="Z84" s="2" t="s">
        <v>403</v>
      </c>
      <c r="AA84" s="2" t="s">
        <v>403</v>
      </c>
      <c r="AB84" s="2" t="s">
        <v>403</v>
      </c>
      <c r="AC84" s="2" t="s">
        <v>403</v>
      </c>
      <c r="AD84" s="2" t="s">
        <v>403</v>
      </c>
      <c r="AE84" s="33"/>
      <c r="AF84" s="15" t="s">
        <v>403</v>
      </c>
      <c r="AG84" s="15" t="s">
        <v>403</v>
      </c>
      <c r="AH84" s="15" t="s">
        <v>403</v>
      </c>
      <c r="AI84" s="15" t="s">
        <v>403</v>
      </c>
      <c r="AJ84" s="15" t="s">
        <v>403</v>
      </c>
      <c r="AK84" s="15" t="s">
        <v>403</v>
      </c>
      <c r="AL84" s="22" t="s">
        <v>412</v>
      </c>
    </row>
    <row r="85" spans="1:38" ht="26.25" customHeight="1" thickBot="1" x14ac:dyDescent="0.3">
      <c r="A85" s="41" t="s">
        <v>193</v>
      </c>
      <c r="B85" s="44" t="s">
        <v>200</v>
      </c>
      <c r="C85" s="87" t="s">
        <v>378</v>
      </c>
      <c r="D85" s="42"/>
      <c r="E85" s="2" t="s">
        <v>405</v>
      </c>
      <c r="F85" s="2" t="s">
        <v>403</v>
      </c>
      <c r="G85" s="2" t="s">
        <v>405</v>
      </c>
      <c r="H85" s="2" t="s">
        <v>403</v>
      </c>
      <c r="I85" s="2" t="s">
        <v>403</v>
      </c>
      <c r="J85" s="2" t="s">
        <v>403</v>
      </c>
      <c r="K85" s="2" t="s">
        <v>403</v>
      </c>
      <c r="L85" s="2" t="s">
        <v>403</v>
      </c>
      <c r="M85" s="2" t="s">
        <v>405</v>
      </c>
      <c r="N85" s="2" t="s">
        <v>403</v>
      </c>
      <c r="O85" s="2" t="s">
        <v>403</v>
      </c>
      <c r="P85" s="2" t="s">
        <v>403</v>
      </c>
      <c r="Q85" s="2" t="s">
        <v>403</v>
      </c>
      <c r="R85" s="2" t="s">
        <v>403</v>
      </c>
      <c r="S85" s="2" t="s">
        <v>403</v>
      </c>
      <c r="T85" s="2" t="s">
        <v>403</v>
      </c>
      <c r="U85" s="2" t="s">
        <v>403</v>
      </c>
      <c r="V85" s="2" t="s">
        <v>403</v>
      </c>
      <c r="W85" s="2" t="s">
        <v>403</v>
      </c>
      <c r="X85" s="2" t="s">
        <v>403</v>
      </c>
      <c r="Y85" s="2" t="s">
        <v>403</v>
      </c>
      <c r="Z85" s="2" t="s">
        <v>403</v>
      </c>
      <c r="AA85" s="2" t="s">
        <v>403</v>
      </c>
      <c r="AB85" s="2" t="s">
        <v>403</v>
      </c>
      <c r="AC85" s="2" t="s">
        <v>403</v>
      </c>
      <c r="AD85" s="2" t="s">
        <v>403</v>
      </c>
      <c r="AE85" s="33"/>
      <c r="AF85" s="15" t="s">
        <v>403</v>
      </c>
      <c r="AG85" s="15" t="s">
        <v>403</v>
      </c>
      <c r="AH85" s="15" t="s">
        <v>403</v>
      </c>
      <c r="AI85" s="15" t="s">
        <v>403</v>
      </c>
      <c r="AJ85" s="15" t="s">
        <v>403</v>
      </c>
      <c r="AK85" s="15" t="s">
        <v>403</v>
      </c>
      <c r="AL85" s="22" t="s">
        <v>414</v>
      </c>
    </row>
    <row r="86" spans="1:38" ht="26.25" customHeight="1" thickBot="1" x14ac:dyDescent="0.3">
      <c r="A86" s="41" t="s">
        <v>193</v>
      </c>
      <c r="B86" s="44" t="s">
        <v>201</v>
      </c>
      <c r="C86" s="45" t="s">
        <v>202</v>
      </c>
      <c r="D86" s="42"/>
      <c r="E86" s="2" t="s">
        <v>405</v>
      </c>
      <c r="F86" s="2" t="s">
        <v>403</v>
      </c>
      <c r="G86" s="2" t="s">
        <v>405</v>
      </c>
      <c r="H86" s="2" t="s">
        <v>403</v>
      </c>
      <c r="I86" s="2" t="s">
        <v>403</v>
      </c>
      <c r="J86" s="2" t="s">
        <v>403</v>
      </c>
      <c r="K86" s="2" t="s">
        <v>403</v>
      </c>
      <c r="L86" s="2" t="s">
        <v>403</v>
      </c>
      <c r="M86" s="2" t="s">
        <v>405</v>
      </c>
      <c r="N86" s="2" t="s">
        <v>403</v>
      </c>
      <c r="O86" s="2" t="s">
        <v>403</v>
      </c>
      <c r="P86" s="2" t="s">
        <v>403</v>
      </c>
      <c r="Q86" s="2" t="s">
        <v>403</v>
      </c>
      <c r="R86" s="2" t="s">
        <v>403</v>
      </c>
      <c r="S86" s="2" t="s">
        <v>403</v>
      </c>
      <c r="T86" s="2" t="s">
        <v>403</v>
      </c>
      <c r="U86" s="2" t="s">
        <v>403</v>
      </c>
      <c r="V86" s="2" t="s">
        <v>403</v>
      </c>
      <c r="W86" s="2" t="s">
        <v>403</v>
      </c>
      <c r="X86" s="2" t="s">
        <v>403</v>
      </c>
      <c r="Y86" s="2" t="s">
        <v>403</v>
      </c>
      <c r="Z86" s="2" t="s">
        <v>403</v>
      </c>
      <c r="AA86" s="2" t="s">
        <v>403</v>
      </c>
      <c r="AB86" s="2" t="s">
        <v>403</v>
      </c>
      <c r="AC86" s="2" t="s">
        <v>403</v>
      </c>
      <c r="AD86" s="2" t="s">
        <v>403</v>
      </c>
      <c r="AE86" s="33"/>
      <c r="AF86" s="15" t="s">
        <v>403</v>
      </c>
      <c r="AG86" s="15" t="s">
        <v>403</v>
      </c>
      <c r="AH86" s="15" t="s">
        <v>403</v>
      </c>
      <c r="AI86" s="15" t="s">
        <v>403</v>
      </c>
      <c r="AJ86" s="15" t="s">
        <v>403</v>
      </c>
      <c r="AK86" s="15" t="s">
        <v>403</v>
      </c>
      <c r="AL86" s="22" t="s">
        <v>415</v>
      </c>
    </row>
    <row r="87" spans="1:38" ht="26.25" customHeight="1" thickBot="1" x14ac:dyDescent="0.3">
      <c r="A87" s="41" t="s">
        <v>193</v>
      </c>
      <c r="B87" s="44" t="s">
        <v>203</v>
      </c>
      <c r="C87" s="45" t="s">
        <v>204</v>
      </c>
      <c r="D87" s="42"/>
      <c r="E87" s="2" t="s">
        <v>405</v>
      </c>
      <c r="F87" s="2" t="s">
        <v>403</v>
      </c>
      <c r="G87" s="2" t="s">
        <v>405</v>
      </c>
      <c r="H87" s="2" t="s">
        <v>403</v>
      </c>
      <c r="I87" s="2" t="s">
        <v>403</v>
      </c>
      <c r="J87" s="2" t="s">
        <v>403</v>
      </c>
      <c r="K87" s="2" t="s">
        <v>403</v>
      </c>
      <c r="L87" s="2" t="s">
        <v>403</v>
      </c>
      <c r="M87" s="2" t="s">
        <v>405</v>
      </c>
      <c r="N87" s="2" t="s">
        <v>403</v>
      </c>
      <c r="O87" s="2" t="s">
        <v>403</v>
      </c>
      <c r="P87" s="2" t="s">
        <v>403</v>
      </c>
      <c r="Q87" s="2" t="s">
        <v>403</v>
      </c>
      <c r="R87" s="2" t="s">
        <v>403</v>
      </c>
      <c r="S87" s="2" t="s">
        <v>403</v>
      </c>
      <c r="T87" s="2" t="s">
        <v>403</v>
      </c>
      <c r="U87" s="2" t="s">
        <v>403</v>
      </c>
      <c r="V87" s="2" t="s">
        <v>403</v>
      </c>
      <c r="W87" s="2" t="s">
        <v>403</v>
      </c>
      <c r="X87" s="2" t="s">
        <v>403</v>
      </c>
      <c r="Y87" s="2" t="s">
        <v>403</v>
      </c>
      <c r="Z87" s="2" t="s">
        <v>403</v>
      </c>
      <c r="AA87" s="2" t="s">
        <v>403</v>
      </c>
      <c r="AB87" s="2" t="s">
        <v>403</v>
      </c>
      <c r="AC87" s="2" t="s">
        <v>403</v>
      </c>
      <c r="AD87" s="2" t="s">
        <v>403</v>
      </c>
      <c r="AE87" s="33"/>
      <c r="AF87" s="15" t="s">
        <v>403</v>
      </c>
      <c r="AG87" s="15" t="s">
        <v>403</v>
      </c>
      <c r="AH87" s="15" t="s">
        <v>403</v>
      </c>
      <c r="AI87" s="15" t="s">
        <v>403</v>
      </c>
      <c r="AJ87" s="15" t="s">
        <v>403</v>
      </c>
      <c r="AK87" s="15" t="s">
        <v>403</v>
      </c>
      <c r="AL87" s="22" t="s">
        <v>415</v>
      </c>
    </row>
    <row r="88" spans="1:38" ht="26.25" customHeight="1" thickBot="1" x14ac:dyDescent="0.3">
      <c r="A88" s="41" t="s">
        <v>193</v>
      </c>
      <c r="B88" s="44" t="s">
        <v>205</v>
      </c>
      <c r="C88" s="45" t="s">
        <v>206</v>
      </c>
      <c r="D88" s="42"/>
      <c r="E88" s="2" t="s">
        <v>407</v>
      </c>
      <c r="F88" s="2" t="s">
        <v>403</v>
      </c>
      <c r="G88" s="2" t="s">
        <v>407</v>
      </c>
      <c r="H88" s="2" t="s">
        <v>403</v>
      </c>
      <c r="I88" s="2" t="s">
        <v>403</v>
      </c>
      <c r="J88" s="2" t="s">
        <v>403</v>
      </c>
      <c r="K88" s="2" t="s">
        <v>403</v>
      </c>
      <c r="L88" s="2" t="s">
        <v>403</v>
      </c>
      <c r="M88" s="2" t="s">
        <v>407</v>
      </c>
      <c r="N88" s="2" t="s">
        <v>403</v>
      </c>
      <c r="O88" s="2" t="s">
        <v>403</v>
      </c>
      <c r="P88" s="2" t="s">
        <v>403</v>
      </c>
      <c r="Q88" s="2" t="s">
        <v>403</v>
      </c>
      <c r="R88" s="2" t="s">
        <v>403</v>
      </c>
      <c r="S88" s="2" t="s">
        <v>403</v>
      </c>
      <c r="T88" s="2" t="s">
        <v>403</v>
      </c>
      <c r="U88" s="2" t="s">
        <v>403</v>
      </c>
      <c r="V88" s="2" t="s">
        <v>403</v>
      </c>
      <c r="W88" s="2" t="s">
        <v>403</v>
      </c>
      <c r="X88" s="2" t="s">
        <v>403</v>
      </c>
      <c r="Y88" s="2" t="s">
        <v>403</v>
      </c>
      <c r="Z88" s="2" t="s">
        <v>403</v>
      </c>
      <c r="AA88" s="2" t="s">
        <v>403</v>
      </c>
      <c r="AB88" s="2" t="s">
        <v>403</v>
      </c>
      <c r="AC88" s="2" t="s">
        <v>403</v>
      </c>
      <c r="AD88" s="2" t="s">
        <v>403</v>
      </c>
      <c r="AE88" s="33"/>
      <c r="AF88" s="15" t="s">
        <v>403</v>
      </c>
      <c r="AG88" s="15" t="s">
        <v>403</v>
      </c>
      <c r="AH88" s="15" t="s">
        <v>403</v>
      </c>
      <c r="AI88" s="15" t="s">
        <v>403</v>
      </c>
      <c r="AJ88" s="15" t="s">
        <v>403</v>
      </c>
      <c r="AK88" s="15" t="s">
        <v>403</v>
      </c>
      <c r="AL88" s="22" t="s">
        <v>387</v>
      </c>
    </row>
    <row r="89" spans="1:38" ht="26.25" customHeight="1" thickBot="1" x14ac:dyDescent="0.3">
      <c r="A89" s="41" t="s">
        <v>193</v>
      </c>
      <c r="B89" s="44" t="s">
        <v>207</v>
      </c>
      <c r="C89" s="45" t="s">
        <v>208</v>
      </c>
      <c r="D89" s="42"/>
      <c r="E89" s="2" t="s">
        <v>405</v>
      </c>
      <c r="F89" s="2" t="s">
        <v>403</v>
      </c>
      <c r="G89" s="2" t="s">
        <v>405</v>
      </c>
      <c r="H89" s="2" t="s">
        <v>403</v>
      </c>
      <c r="I89" s="2" t="s">
        <v>403</v>
      </c>
      <c r="J89" s="2" t="s">
        <v>403</v>
      </c>
      <c r="K89" s="2" t="s">
        <v>403</v>
      </c>
      <c r="L89" s="2" t="s">
        <v>403</v>
      </c>
      <c r="M89" s="2" t="s">
        <v>405</v>
      </c>
      <c r="N89" s="2" t="s">
        <v>403</v>
      </c>
      <c r="O89" s="2" t="s">
        <v>403</v>
      </c>
      <c r="P89" s="2" t="s">
        <v>403</v>
      </c>
      <c r="Q89" s="2" t="s">
        <v>403</v>
      </c>
      <c r="R89" s="2" t="s">
        <v>403</v>
      </c>
      <c r="S89" s="2" t="s">
        <v>403</v>
      </c>
      <c r="T89" s="2" t="s">
        <v>403</v>
      </c>
      <c r="U89" s="2" t="s">
        <v>403</v>
      </c>
      <c r="V89" s="2" t="s">
        <v>403</v>
      </c>
      <c r="W89" s="2" t="s">
        <v>403</v>
      </c>
      <c r="X89" s="2" t="s">
        <v>403</v>
      </c>
      <c r="Y89" s="2" t="s">
        <v>403</v>
      </c>
      <c r="Z89" s="2" t="s">
        <v>403</v>
      </c>
      <c r="AA89" s="2" t="s">
        <v>403</v>
      </c>
      <c r="AB89" s="2" t="s">
        <v>403</v>
      </c>
      <c r="AC89" s="2" t="s">
        <v>403</v>
      </c>
      <c r="AD89" s="2"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2" t="s">
        <v>407</v>
      </c>
      <c r="F90" s="2" t="s">
        <v>403</v>
      </c>
      <c r="G90" s="2" t="s">
        <v>407</v>
      </c>
      <c r="H90" s="2" t="s">
        <v>403</v>
      </c>
      <c r="I90" s="2" t="s">
        <v>403</v>
      </c>
      <c r="J90" s="2" t="s">
        <v>403</v>
      </c>
      <c r="K90" s="2" t="s">
        <v>403</v>
      </c>
      <c r="L90" s="2" t="s">
        <v>403</v>
      </c>
      <c r="M90" s="2" t="s">
        <v>407</v>
      </c>
      <c r="N90" s="2" t="s">
        <v>403</v>
      </c>
      <c r="O90" s="2" t="s">
        <v>403</v>
      </c>
      <c r="P90" s="2" t="s">
        <v>403</v>
      </c>
      <c r="Q90" s="2" t="s">
        <v>403</v>
      </c>
      <c r="R90" s="2" t="s">
        <v>403</v>
      </c>
      <c r="S90" s="2" t="s">
        <v>403</v>
      </c>
      <c r="T90" s="2" t="s">
        <v>403</v>
      </c>
      <c r="U90" s="2" t="s">
        <v>403</v>
      </c>
      <c r="V90" s="2" t="s">
        <v>403</v>
      </c>
      <c r="W90" s="2" t="s">
        <v>403</v>
      </c>
      <c r="X90" s="2" t="s">
        <v>403</v>
      </c>
      <c r="Y90" s="2" t="s">
        <v>403</v>
      </c>
      <c r="Z90" s="2" t="s">
        <v>403</v>
      </c>
      <c r="AA90" s="2" t="s">
        <v>403</v>
      </c>
      <c r="AB90" s="2" t="s">
        <v>403</v>
      </c>
      <c r="AC90" s="2" t="s">
        <v>403</v>
      </c>
      <c r="AD90" s="2" t="s">
        <v>403</v>
      </c>
      <c r="AE90" s="33"/>
      <c r="AF90" s="15" t="s">
        <v>403</v>
      </c>
      <c r="AG90" s="15" t="s">
        <v>403</v>
      </c>
      <c r="AH90" s="15" t="s">
        <v>403</v>
      </c>
      <c r="AI90" s="15" t="s">
        <v>403</v>
      </c>
      <c r="AJ90" s="15" t="s">
        <v>403</v>
      </c>
      <c r="AK90" s="15" t="s">
        <v>403</v>
      </c>
      <c r="AL90" s="22" t="s">
        <v>387</v>
      </c>
    </row>
    <row r="91" spans="1:38" ht="26.25" customHeight="1" thickBot="1" x14ac:dyDescent="0.3">
      <c r="A91" s="41" t="s">
        <v>193</v>
      </c>
      <c r="B91" s="44" t="s">
        <v>379</v>
      </c>
      <c r="C91" s="44" t="s">
        <v>211</v>
      </c>
      <c r="D91" s="42"/>
      <c r="E91" s="2">
        <v>6.8149999999999999E-3</v>
      </c>
      <c r="F91" s="2" t="s">
        <v>403</v>
      </c>
      <c r="G91" s="2">
        <v>7.5500000000000003E-4</v>
      </c>
      <c r="H91" s="2" t="s">
        <v>403</v>
      </c>
      <c r="I91" s="2" t="s">
        <v>403</v>
      </c>
      <c r="J91" s="2" t="s">
        <v>403</v>
      </c>
      <c r="K91" s="2" t="s">
        <v>403</v>
      </c>
      <c r="L91" s="2" t="s">
        <v>403</v>
      </c>
      <c r="M91" s="2">
        <v>0.2084125</v>
      </c>
      <c r="N91" s="2" t="s">
        <v>403</v>
      </c>
      <c r="O91" s="2" t="s">
        <v>403</v>
      </c>
      <c r="P91" s="2" t="s">
        <v>403</v>
      </c>
      <c r="Q91" s="2" t="s">
        <v>403</v>
      </c>
      <c r="R91" s="2" t="s">
        <v>403</v>
      </c>
      <c r="S91" s="2" t="s">
        <v>403</v>
      </c>
      <c r="T91" s="2" t="s">
        <v>403</v>
      </c>
      <c r="U91" s="2" t="s">
        <v>403</v>
      </c>
      <c r="V91" s="2" t="s">
        <v>403</v>
      </c>
      <c r="W91" s="2" t="s">
        <v>403</v>
      </c>
      <c r="X91" s="2" t="s">
        <v>403</v>
      </c>
      <c r="Y91" s="2" t="s">
        <v>403</v>
      </c>
      <c r="Z91" s="2" t="s">
        <v>403</v>
      </c>
      <c r="AA91" s="2" t="s">
        <v>403</v>
      </c>
      <c r="AB91" s="2" t="s">
        <v>403</v>
      </c>
      <c r="AC91" s="2" t="s">
        <v>403</v>
      </c>
      <c r="AD91" s="2" t="s">
        <v>403</v>
      </c>
      <c r="AE91" s="33"/>
      <c r="AF91" s="15" t="s">
        <v>403</v>
      </c>
      <c r="AG91" s="15" t="s">
        <v>403</v>
      </c>
      <c r="AH91" s="15" t="s">
        <v>403</v>
      </c>
      <c r="AI91" s="15" t="s">
        <v>403</v>
      </c>
      <c r="AJ91" s="15" t="s">
        <v>403</v>
      </c>
      <c r="AK91" s="15" t="s">
        <v>403</v>
      </c>
      <c r="AL91" s="22" t="s">
        <v>387</v>
      </c>
    </row>
    <row r="92" spans="1:38" ht="26.25" customHeight="1" thickBot="1" x14ac:dyDescent="0.3">
      <c r="A92" s="41" t="s">
        <v>53</v>
      </c>
      <c r="B92" s="41" t="s">
        <v>212</v>
      </c>
      <c r="C92" s="41" t="s">
        <v>213</v>
      </c>
      <c r="D92" s="46"/>
      <c r="E92" s="2">
        <v>0.154889</v>
      </c>
      <c r="F92" s="2" t="s">
        <v>403</v>
      </c>
      <c r="G92" s="2">
        <v>0.309778</v>
      </c>
      <c r="H92" s="2" t="s">
        <v>403</v>
      </c>
      <c r="I92" s="2" t="s">
        <v>403</v>
      </c>
      <c r="J92" s="2" t="s">
        <v>403</v>
      </c>
      <c r="K92" s="2" t="s">
        <v>403</v>
      </c>
      <c r="L92" s="2" t="s">
        <v>403</v>
      </c>
      <c r="M92" s="2">
        <v>0.85188949999999997</v>
      </c>
      <c r="N92" s="2" t="s">
        <v>403</v>
      </c>
      <c r="O92" s="2" t="s">
        <v>403</v>
      </c>
      <c r="P92" s="2" t="s">
        <v>403</v>
      </c>
      <c r="Q92" s="2" t="s">
        <v>403</v>
      </c>
      <c r="R92" s="2" t="s">
        <v>403</v>
      </c>
      <c r="S92" s="2" t="s">
        <v>403</v>
      </c>
      <c r="T92" s="2" t="s">
        <v>403</v>
      </c>
      <c r="U92" s="2" t="s">
        <v>403</v>
      </c>
      <c r="V92" s="2" t="s">
        <v>403</v>
      </c>
      <c r="W92" s="2" t="s">
        <v>403</v>
      </c>
      <c r="X92" s="2" t="s">
        <v>403</v>
      </c>
      <c r="Y92" s="2" t="s">
        <v>403</v>
      </c>
      <c r="Z92" s="2" t="s">
        <v>403</v>
      </c>
      <c r="AA92" s="2" t="s">
        <v>403</v>
      </c>
      <c r="AB92" s="2" t="s">
        <v>403</v>
      </c>
      <c r="AC92" s="2" t="s">
        <v>403</v>
      </c>
      <c r="AD92" s="2" t="s">
        <v>403</v>
      </c>
      <c r="AE92" s="33"/>
      <c r="AF92" s="15" t="s">
        <v>403</v>
      </c>
      <c r="AG92" s="15" t="s">
        <v>403</v>
      </c>
      <c r="AH92" s="15" t="s">
        <v>403</v>
      </c>
      <c r="AI92" s="15" t="s">
        <v>403</v>
      </c>
      <c r="AJ92" s="15" t="s">
        <v>403</v>
      </c>
      <c r="AK92" s="15" t="s">
        <v>403</v>
      </c>
      <c r="AL92" s="22" t="s">
        <v>416</v>
      </c>
    </row>
    <row r="93" spans="1:38" ht="26.25" customHeight="1" thickBot="1" x14ac:dyDescent="0.3">
      <c r="A93" s="41" t="s">
        <v>53</v>
      </c>
      <c r="B93" s="44" t="s">
        <v>214</v>
      </c>
      <c r="C93" s="41" t="s">
        <v>380</v>
      </c>
      <c r="D93" s="46"/>
      <c r="E93" s="2" t="s">
        <v>407</v>
      </c>
      <c r="F93" s="2" t="s">
        <v>403</v>
      </c>
      <c r="G93" s="2" t="s">
        <v>407</v>
      </c>
      <c r="H93" s="2" t="s">
        <v>403</v>
      </c>
      <c r="I93" s="2" t="s">
        <v>403</v>
      </c>
      <c r="J93" s="2" t="s">
        <v>403</v>
      </c>
      <c r="K93" s="2" t="s">
        <v>403</v>
      </c>
      <c r="L93" s="2" t="s">
        <v>403</v>
      </c>
      <c r="M93" s="2" t="s">
        <v>407</v>
      </c>
      <c r="N93" s="2" t="s">
        <v>403</v>
      </c>
      <c r="O93" s="2" t="s">
        <v>403</v>
      </c>
      <c r="P93" s="2" t="s">
        <v>403</v>
      </c>
      <c r="Q93" s="2" t="s">
        <v>403</v>
      </c>
      <c r="R93" s="2" t="s">
        <v>403</v>
      </c>
      <c r="S93" s="2" t="s">
        <v>403</v>
      </c>
      <c r="T93" s="2" t="s">
        <v>403</v>
      </c>
      <c r="U93" s="2" t="s">
        <v>403</v>
      </c>
      <c r="V93" s="2" t="s">
        <v>403</v>
      </c>
      <c r="W93" s="2" t="s">
        <v>403</v>
      </c>
      <c r="X93" s="2" t="s">
        <v>403</v>
      </c>
      <c r="Y93" s="2" t="s">
        <v>403</v>
      </c>
      <c r="Z93" s="2" t="s">
        <v>403</v>
      </c>
      <c r="AA93" s="2" t="s">
        <v>403</v>
      </c>
      <c r="AB93" s="2" t="s">
        <v>403</v>
      </c>
      <c r="AC93" s="2" t="s">
        <v>403</v>
      </c>
      <c r="AD93" s="2" t="s">
        <v>403</v>
      </c>
      <c r="AE93" s="33"/>
      <c r="AF93" s="15" t="s">
        <v>403</v>
      </c>
      <c r="AG93" s="15" t="s">
        <v>403</v>
      </c>
      <c r="AH93" s="15" t="s">
        <v>403</v>
      </c>
      <c r="AI93" s="15" t="s">
        <v>403</v>
      </c>
      <c r="AJ93" s="15" t="s">
        <v>403</v>
      </c>
      <c r="AK93" s="15" t="s">
        <v>403</v>
      </c>
      <c r="AL93" s="22" t="s">
        <v>417</v>
      </c>
    </row>
    <row r="94" spans="1:38" ht="26.25" customHeight="1" thickBot="1" x14ac:dyDescent="0.3">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15" t="s">
        <v>406</v>
      </c>
      <c r="AG94" s="15" t="s">
        <v>406</v>
      </c>
      <c r="AH94" s="15" t="s">
        <v>406</v>
      </c>
      <c r="AI94" s="15" t="s">
        <v>406</v>
      </c>
      <c r="AJ94" s="15" t="s">
        <v>406</v>
      </c>
      <c r="AK94" s="15" t="s">
        <v>406</v>
      </c>
      <c r="AL94" s="22" t="s">
        <v>387</v>
      </c>
    </row>
    <row r="95" spans="1:38" ht="26.25" customHeight="1" thickBot="1" x14ac:dyDescent="0.3">
      <c r="A95" s="41" t="s">
        <v>53</v>
      </c>
      <c r="B95" s="49" t="s">
        <v>216</v>
      </c>
      <c r="C95" s="41" t="s">
        <v>217</v>
      </c>
      <c r="D95" s="46"/>
      <c r="E95" s="2" t="s">
        <v>407</v>
      </c>
      <c r="F95" s="2" t="s">
        <v>403</v>
      </c>
      <c r="G95" s="2" t="s">
        <v>407</v>
      </c>
      <c r="H95" s="2" t="s">
        <v>403</v>
      </c>
      <c r="I95" s="2" t="s">
        <v>403</v>
      </c>
      <c r="J95" s="2" t="s">
        <v>403</v>
      </c>
      <c r="K95" s="2" t="s">
        <v>403</v>
      </c>
      <c r="L95" s="2" t="s">
        <v>403</v>
      </c>
      <c r="M95" s="2" t="s">
        <v>407</v>
      </c>
      <c r="N95" s="2" t="s">
        <v>403</v>
      </c>
      <c r="O95" s="2" t="s">
        <v>403</v>
      </c>
      <c r="P95" s="2" t="s">
        <v>403</v>
      </c>
      <c r="Q95" s="2" t="s">
        <v>403</v>
      </c>
      <c r="R95" s="2" t="s">
        <v>403</v>
      </c>
      <c r="S95" s="2" t="s">
        <v>403</v>
      </c>
      <c r="T95" s="2" t="s">
        <v>403</v>
      </c>
      <c r="U95" s="2" t="s">
        <v>403</v>
      </c>
      <c r="V95" s="2" t="s">
        <v>403</v>
      </c>
      <c r="W95" s="2" t="s">
        <v>403</v>
      </c>
      <c r="X95" s="2" t="s">
        <v>403</v>
      </c>
      <c r="Y95" s="2" t="s">
        <v>403</v>
      </c>
      <c r="Z95" s="2" t="s">
        <v>403</v>
      </c>
      <c r="AA95" s="2" t="s">
        <v>403</v>
      </c>
      <c r="AB95" s="2" t="s">
        <v>403</v>
      </c>
      <c r="AC95" s="2" t="s">
        <v>403</v>
      </c>
      <c r="AD95" s="2" t="s">
        <v>403</v>
      </c>
      <c r="AE95" s="33"/>
      <c r="AF95" s="15" t="s">
        <v>403</v>
      </c>
      <c r="AG95" s="15" t="s">
        <v>403</v>
      </c>
      <c r="AH95" s="15" t="s">
        <v>403</v>
      </c>
      <c r="AI95" s="15" t="s">
        <v>403</v>
      </c>
      <c r="AJ95" s="15" t="s">
        <v>403</v>
      </c>
      <c r="AK95" s="15" t="s">
        <v>403</v>
      </c>
      <c r="AL95" s="22" t="s">
        <v>387</v>
      </c>
    </row>
    <row r="96" spans="1:38" ht="26.25" customHeight="1" thickBot="1" x14ac:dyDescent="0.3">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15" t="s">
        <v>406</v>
      </c>
      <c r="AG96" s="15" t="s">
        <v>406</v>
      </c>
      <c r="AH96" s="15" t="s">
        <v>406</v>
      </c>
      <c r="AI96" s="15" t="s">
        <v>406</v>
      </c>
      <c r="AJ96" s="15" t="s">
        <v>406</v>
      </c>
      <c r="AK96" s="15" t="s">
        <v>406</v>
      </c>
      <c r="AL96" s="22" t="s">
        <v>387</v>
      </c>
    </row>
    <row r="97" spans="1:38" ht="26.25" customHeight="1" thickBot="1" x14ac:dyDescent="0.3">
      <c r="A97" s="41" t="s">
        <v>53</v>
      </c>
      <c r="B97" s="44" t="s">
        <v>220</v>
      </c>
      <c r="C97" s="41" t="s">
        <v>221</v>
      </c>
      <c r="D97" s="50"/>
      <c r="E97" s="2" t="s">
        <v>405</v>
      </c>
      <c r="F97" s="2" t="s">
        <v>403</v>
      </c>
      <c r="G97" s="2" t="s">
        <v>405</v>
      </c>
      <c r="H97" s="2" t="s">
        <v>403</v>
      </c>
      <c r="I97" s="2" t="s">
        <v>403</v>
      </c>
      <c r="J97" s="2" t="s">
        <v>403</v>
      </c>
      <c r="K97" s="2" t="s">
        <v>403</v>
      </c>
      <c r="L97" s="2" t="s">
        <v>403</v>
      </c>
      <c r="M97" s="2" t="s">
        <v>405</v>
      </c>
      <c r="N97" s="2" t="s">
        <v>403</v>
      </c>
      <c r="O97" s="2" t="s">
        <v>403</v>
      </c>
      <c r="P97" s="2" t="s">
        <v>403</v>
      </c>
      <c r="Q97" s="2" t="s">
        <v>403</v>
      </c>
      <c r="R97" s="2" t="s">
        <v>403</v>
      </c>
      <c r="S97" s="2" t="s">
        <v>403</v>
      </c>
      <c r="T97" s="2" t="s">
        <v>403</v>
      </c>
      <c r="U97" s="2" t="s">
        <v>403</v>
      </c>
      <c r="V97" s="2" t="s">
        <v>403</v>
      </c>
      <c r="W97" s="2" t="s">
        <v>403</v>
      </c>
      <c r="X97" s="2" t="s">
        <v>403</v>
      </c>
      <c r="Y97" s="2" t="s">
        <v>403</v>
      </c>
      <c r="Z97" s="2" t="s">
        <v>403</v>
      </c>
      <c r="AA97" s="2" t="s">
        <v>403</v>
      </c>
      <c r="AB97" s="2" t="s">
        <v>403</v>
      </c>
      <c r="AC97" s="2" t="s">
        <v>403</v>
      </c>
      <c r="AD97" s="2" t="s">
        <v>403</v>
      </c>
      <c r="AE97" s="33"/>
      <c r="AF97" s="15" t="s">
        <v>403</v>
      </c>
      <c r="AG97" s="15" t="s">
        <v>403</v>
      </c>
      <c r="AH97" s="15" t="s">
        <v>403</v>
      </c>
      <c r="AI97" s="15" t="s">
        <v>403</v>
      </c>
      <c r="AJ97" s="15" t="s">
        <v>403</v>
      </c>
      <c r="AK97" s="15" t="s">
        <v>403</v>
      </c>
      <c r="AL97" s="22" t="s">
        <v>387</v>
      </c>
    </row>
    <row r="98" spans="1:38" ht="26.25" customHeight="1" thickBot="1" x14ac:dyDescent="0.3">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15" t="s">
        <v>406</v>
      </c>
      <c r="AG98" s="15" t="s">
        <v>406</v>
      </c>
      <c r="AH98" s="15" t="s">
        <v>406</v>
      </c>
      <c r="AI98" s="15" t="s">
        <v>406</v>
      </c>
      <c r="AJ98" s="15" t="s">
        <v>406</v>
      </c>
      <c r="AK98" s="15" t="s">
        <v>406</v>
      </c>
      <c r="AL98" s="22" t="s">
        <v>387</v>
      </c>
    </row>
    <row r="99" spans="1:38" ht="26.25" customHeight="1" thickBot="1" x14ac:dyDescent="0.3">
      <c r="A99" s="41" t="s">
        <v>224</v>
      </c>
      <c r="B99" s="41" t="s">
        <v>225</v>
      </c>
      <c r="C99" s="41" t="s">
        <v>382</v>
      </c>
      <c r="D99" s="50"/>
      <c r="E99" s="2">
        <v>1.7633037472698575E-2</v>
      </c>
      <c r="F99" s="2" t="s">
        <v>403</v>
      </c>
      <c r="G99" s="2" t="s">
        <v>405</v>
      </c>
      <c r="H99" s="2" t="s">
        <v>403</v>
      </c>
      <c r="I99" s="2" t="s">
        <v>403</v>
      </c>
      <c r="J99" s="2" t="s">
        <v>403</v>
      </c>
      <c r="K99" s="2" t="s">
        <v>403</v>
      </c>
      <c r="L99" s="2" t="s">
        <v>403</v>
      </c>
      <c r="M99" s="2" t="s">
        <v>405</v>
      </c>
      <c r="N99" s="2" t="s">
        <v>403</v>
      </c>
      <c r="O99" s="2" t="s">
        <v>403</v>
      </c>
      <c r="P99" s="2" t="s">
        <v>403</v>
      </c>
      <c r="Q99" s="2" t="s">
        <v>403</v>
      </c>
      <c r="R99" s="2" t="s">
        <v>403</v>
      </c>
      <c r="S99" s="2" t="s">
        <v>403</v>
      </c>
      <c r="T99" s="2" t="s">
        <v>403</v>
      </c>
      <c r="U99" s="2" t="s">
        <v>403</v>
      </c>
      <c r="V99" s="2" t="s">
        <v>403</v>
      </c>
      <c r="W99" s="2" t="s">
        <v>403</v>
      </c>
      <c r="X99" s="2" t="s">
        <v>403</v>
      </c>
      <c r="Y99" s="2" t="s">
        <v>403</v>
      </c>
      <c r="Z99" s="2" t="s">
        <v>403</v>
      </c>
      <c r="AA99" s="2" t="s">
        <v>403</v>
      </c>
      <c r="AB99" s="2" t="s">
        <v>403</v>
      </c>
      <c r="AC99" s="2" t="s">
        <v>403</v>
      </c>
      <c r="AD99" s="2" t="s">
        <v>403</v>
      </c>
      <c r="AE99" s="33"/>
      <c r="AF99" s="15" t="s">
        <v>403</v>
      </c>
      <c r="AG99" s="15" t="s">
        <v>403</v>
      </c>
      <c r="AH99" s="15" t="s">
        <v>403</v>
      </c>
      <c r="AI99" s="15" t="s">
        <v>403</v>
      </c>
      <c r="AJ99" s="15" t="s">
        <v>403</v>
      </c>
      <c r="AK99" s="15" t="s">
        <v>403</v>
      </c>
      <c r="AL99" s="22" t="s">
        <v>226</v>
      </c>
    </row>
    <row r="100" spans="1:38" ht="26.25" customHeight="1" thickBot="1" x14ac:dyDescent="0.3">
      <c r="A100" s="41" t="s">
        <v>224</v>
      </c>
      <c r="B100" s="41" t="s">
        <v>227</v>
      </c>
      <c r="C100" s="41" t="s">
        <v>383</v>
      </c>
      <c r="D100" s="50"/>
      <c r="E100" s="2">
        <v>2.5158635972111303E-2</v>
      </c>
      <c r="F100" s="2" t="s">
        <v>403</v>
      </c>
      <c r="G100" s="2" t="s">
        <v>405</v>
      </c>
      <c r="H100" s="2" t="s">
        <v>403</v>
      </c>
      <c r="I100" s="2" t="s">
        <v>403</v>
      </c>
      <c r="J100" s="2" t="s">
        <v>403</v>
      </c>
      <c r="K100" s="2" t="s">
        <v>403</v>
      </c>
      <c r="L100" s="2" t="s">
        <v>403</v>
      </c>
      <c r="M100" s="2" t="s">
        <v>405</v>
      </c>
      <c r="N100" s="2" t="s">
        <v>403</v>
      </c>
      <c r="O100" s="2" t="s">
        <v>403</v>
      </c>
      <c r="P100" s="2" t="s">
        <v>403</v>
      </c>
      <c r="Q100" s="2" t="s">
        <v>403</v>
      </c>
      <c r="R100" s="2" t="s">
        <v>403</v>
      </c>
      <c r="S100" s="2" t="s">
        <v>403</v>
      </c>
      <c r="T100" s="2" t="s">
        <v>403</v>
      </c>
      <c r="U100" s="2" t="s">
        <v>403</v>
      </c>
      <c r="V100" s="2" t="s">
        <v>403</v>
      </c>
      <c r="W100" s="2" t="s">
        <v>403</v>
      </c>
      <c r="X100" s="2" t="s">
        <v>403</v>
      </c>
      <c r="Y100" s="2" t="s">
        <v>403</v>
      </c>
      <c r="Z100" s="2" t="s">
        <v>403</v>
      </c>
      <c r="AA100" s="2" t="s">
        <v>403</v>
      </c>
      <c r="AB100" s="2" t="s">
        <v>403</v>
      </c>
      <c r="AC100" s="2" t="s">
        <v>403</v>
      </c>
      <c r="AD100" s="2" t="s">
        <v>403</v>
      </c>
      <c r="AE100" s="33"/>
      <c r="AF100" s="15" t="s">
        <v>403</v>
      </c>
      <c r="AG100" s="15" t="s">
        <v>403</v>
      </c>
      <c r="AH100" s="15" t="s">
        <v>403</v>
      </c>
      <c r="AI100" s="15" t="s">
        <v>403</v>
      </c>
      <c r="AJ100" s="15" t="s">
        <v>403</v>
      </c>
      <c r="AK100" s="15" t="s">
        <v>403</v>
      </c>
      <c r="AL100" s="22" t="s">
        <v>226</v>
      </c>
    </row>
    <row r="101" spans="1:38" ht="26.25" customHeight="1" thickBot="1" x14ac:dyDescent="0.3">
      <c r="A101" s="41" t="s">
        <v>224</v>
      </c>
      <c r="B101" s="41" t="s">
        <v>228</v>
      </c>
      <c r="C101" s="41" t="s">
        <v>229</v>
      </c>
      <c r="D101" s="50"/>
      <c r="E101" s="2">
        <v>1.0169545356234018E-3</v>
      </c>
      <c r="F101" s="2" t="s">
        <v>403</v>
      </c>
      <c r="G101" s="2" t="s">
        <v>405</v>
      </c>
      <c r="H101" s="2" t="s">
        <v>403</v>
      </c>
      <c r="I101" s="2" t="s">
        <v>403</v>
      </c>
      <c r="J101" s="2" t="s">
        <v>403</v>
      </c>
      <c r="K101" s="2" t="s">
        <v>403</v>
      </c>
      <c r="L101" s="2" t="s">
        <v>403</v>
      </c>
      <c r="M101" s="2" t="s">
        <v>405</v>
      </c>
      <c r="N101" s="2" t="s">
        <v>403</v>
      </c>
      <c r="O101" s="2" t="s">
        <v>403</v>
      </c>
      <c r="P101" s="2" t="s">
        <v>403</v>
      </c>
      <c r="Q101" s="2" t="s">
        <v>403</v>
      </c>
      <c r="R101" s="2" t="s">
        <v>403</v>
      </c>
      <c r="S101" s="2" t="s">
        <v>403</v>
      </c>
      <c r="T101" s="2" t="s">
        <v>403</v>
      </c>
      <c r="U101" s="2" t="s">
        <v>403</v>
      </c>
      <c r="V101" s="2" t="s">
        <v>403</v>
      </c>
      <c r="W101" s="2" t="s">
        <v>403</v>
      </c>
      <c r="X101" s="2" t="s">
        <v>403</v>
      </c>
      <c r="Y101" s="2" t="s">
        <v>403</v>
      </c>
      <c r="Z101" s="2" t="s">
        <v>403</v>
      </c>
      <c r="AA101" s="2" t="s">
        <v>403</v>
      </c>
      <c r="AB101" s="2" t="s">
        <v>403</v>
      </c>
      <c r="AC101" s="2" t="s">
        <v>403</v>
      </c>
      <c r="AD101" s="2" t="s">
        <v>403</v>
      </c>
      <c r="AE101" s="33"/>
      <c r="AF101" s="15" t="s">
        <v>403</v>
      </c>
      <c r="AG101" s="15" t="s">
        <v>403</v>
      </c>
      <c r="AH101" s="15" t="s">
        <v>403</v>
      </c>
      <c r="AI101" s="15" t="s">
        <v>403</v>
      </c>
      <c r="AJ101" s="15" t="s">
        <v>403</v>
      </c>
      <c r="AK101" s="15" t="s">
        <v>403</v>
      </c>
      <c r="AL101" s="22" t="s">
        <v>226</v>
      </c>
    </row>
    <row r="102" spans="1:38" ht="26.25" customHeight="1" thickBot="1" x14ac:dyDescent="0.3">
      <c r="A102" s="41" t="s">
        <v>224</v>
      </c>
      <c r="B102" s="41" t="s">
        <v>230</v>
      </c>
      <c r="C102" s="41" t="s">
        <v>362</v>
      </c>
      <c r="D102" s="50"/>
      <c r="E102" s="2">
        <v>5.2789347651095206E-2</v>
      </c>
      <c r="F102" s="2" t="s">
        <v>403</v>
      </c>
      <c r="G102" s="2" t="s">
        <v>405</v>
      </c>
      <c r="H102" s="2" t="s">
        <v>403</v>
      </c>
      <c r="I102" s="2" t="s">
        <v>403</v>
      </c>
      <c r="J102" s="2" t="s">
        <v>403</v>
      </c>
      <c r="K102" s="2" t="s">
        <v>403</v>
      </c>
      <c r="L102" s="2" t="s">
        <v>403</v>
      </c>
      <c r="M102" s="2" t="s">
        <v>405</v>
      </c>
      <c r="N102" s="2" t="s">
        <v>403</v>
      </c>
      <c r="O102" s="2" t="s">
        <v>403</v>
      </c>
      <c r="P102" s="2" t="s">
        <v>403</v>
      </c>
      <c r="Q102" s="2" t="s">
        <v>403</v>
      </c>
      <c r="R102" s="2" t="s">
        <v>403</v>
      </c>
      <c r="S102" s="2" t="s">
        <v>403</v>
      </c>
      <c r="T102" s="2" t="s">
        <v>403</v>
      </c>
      <c r="U102" s="2" t="s">
        <v>403</v>
      </c>
      <c r="V102" s="2" t="s">
        <v>403</v>
      </c>
      <c r="W102" s="2" t="s">
        <v>403</v>
      </c>
      <c r="X102" s="2" t="s">
        <v>403</v>
      </c>
      <c r="Y102" s="2" t="s">
        <v>403</v>
      </c>
      <c r="Z102" s="2" t="s">
        <v>403</v>
      </c>
      <c r="AA102" s="2" t="s">
        <v>403</v>
      </c>
      <c r="AB102" s="2" t="s">
        <v>403</v>
      </c>
      <c r="AC102" s="2" t="s">
        <v>403</v>
      </c>
      <c r="AD102" s="2" t="s">
        <v>403</v>
      </c>
      <c r="AE102" s="33"/>
      <c r="AF102" s="15" t="s">
        <v>403</v>
      </c>
      <c r="AG102" s="15" t="s">
        <v>403</v>
      </c>
      <c r="AH102" s="15" t="s">
        <v>403</v>
      </c>
      <c r="AI102" s="15" t="s">
        <v>403</v>
      </c>
      <c r="AJ102" s="15" t="s">
        <v>403</v>
      </c>
      <c r="AK102" s="15" t="s">
        <v>403</v>
      </c>
      <c r="AL102" s="22" t="s">
        <v>226</v>
      </c>
    </row>
    <row r="103" spans="1:38" ht="26.25" customHeight="1" thickBot="1" x14ac:dyDescent="0.3">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15" t="s">
        <v>406</v>
      </c>
      <c r="AG103" s="15" t="s">
        <v>406</v>
      </c>
      <c r="AH103" s="15" t="s">
        <v>406</v>
      </c>
      <c r="AI103" s="15" t="s">
        <v>406</v>
      </c>
      <c r="AJ103" s="15" t="s">
        <v>406</v>
      </c>
      <c r="AK103" s="15" t="s">
        <v>406</v>
      </c>
      <c r="AL103" s="22" t="s">
        <v>226</v>
      </c>
    </row>
    <row r="104" spans="1:38" ht="26.25" customHeight="1" thickBot="1" x14ac:dyDescent="0.3">
      <c r="A104" s="41" t="s">
        <v>224</v>
      </c>
      <c r="B104" s="41" t="s">
        <v>233</v>
      </c>
      <c r="C104" s="41" t="s">
        <v>234</v>
      </c>
      <c r="D104" s="50"/>
      <c r="E104" s="2">
        <v>7.7087295107632059E-4</v>
      </c>
      <c r="F104" s="2" t="s">
        <v>403</v>
      </c>
      <c r="G104" s="2" t="s">
        <v>405</v>
      </c>
      <c r="H104" s="2" t="s">
        <v>403</v>
      </c>
      <c r="I104" s="2" t="s">
        <v>403</v>
      </c>
      <c r="J104" s="2" t="s">
        <v>403</v>
      </c>
      <c r="K104" s="2" t="s">
        <v>403</v>
      </c>
      <c r="L104" s="2" t="s">
        <v>403</v>
      </c>
      <c r="M104" s="2" t="s">
        <v>405</v>
      </c>
      <c r="N104" s="2" t="s">
        <v>403</v>
      </c>
      <c r="O104" s="2" t="s">
        <v>403</v>
      </c>
      <c r="P104" s="2" t="s">
        <v>403</v>
      </c>
      <c r="Q104" s="2" t="s">
        <v>403</v>
      </c>
      <c r="R104" s="2" t="s">
        <v>403</v>
      </c>
      <c r="S104" s="2" t="s">
        <v>403</v>
      </c>
      <c r="T104" s="2" t="s">
        <v>403</v>
      </c>
      <c r="U104" s="2" t="s">
        <v>403</v>
      </c>
      <c r="V104" s="2" t="s">
        <v>403</v>
      </c>
      <c r="W104" s="2" t="s">
        <v>403</v>
      </c>
      <c r="X104" s="2" t="s">
        <v>403</v>
      </c>
      <c r="Y104" s="2" t="s">
        <v>403</v>
      </c>
      <c r="Z104" s="2" t="s">
        <v>403</v>
      </c>
      <c r="AA104" s="2" t="s">
        <v>403</v>
      </c>
      <c r="AB104" s="2" t="s">
        <v>403</v>
      </c>
      <c r="AC104" s="2" t="s">
        <v>403</v>
      </c>
      <c r="AD104" s="2" t="s">
        <v>403</v>
      </c>
      <c r="AE104" s="33"/>
      <c r="AF104" s="15" t="s">
        <v>403</v>
      </c>
      <c r="AG104" s="15" t="s">
        <v>403</v>
      </c>
      <c r="AH104" s="15" t="s">
        <v>403</v>
      </c>
      <c r="AI104" s="15" t="s">
        <v>403</v>
      </c>
      <c r="AJ104" s="15" t="s">
        <v>403</v>
      </c>
      <c r="AK104" s="15" t="s">
        <v>403</v>
      </c>
      <c r="AL104" s="22" t="s">
        <v>226</v>
      </c>
    </row>
    <row r="105" spans="1:38" ht="26.25" customHeight="1" thickBot="1" x14ac:dyDescent="0.3">
      <c r="A105" s="41" t="s">
        <v>224</v>
      </c>
      <c r="B105" s="41" t="s">
        <v>235</v>
      </c>
      <c r="C105" s="41" t="s">
        <v>236</v>
      </c>
      <c r="D105" s="50"/>
      <c r="E105" s="2">
        <v>4.4002067362818023E-3</v>
      </c>
      <c r="F105" s="2" t="s">
        <v>403</v>
      </c>
      <c r="G105" s="2" t="s">
        <v>405</v>
      </c>
      <c r="H105" s="2" t="s">
        <v>403</v>
      </c>
      <c r="I105" s="2" t="s">
        <v>403</v>
      </c>
      <c r="J105" s="2" t="s">
        <v>403</v>
      </c>
      <c r="K105" s="2" t="s">
        <v>403</v>
      </c>
      <c r="L105" s="2" t="s">
        <v>403</v>
      </c>
      <c r="M105" s="2" t="s">
        <v>405</v>
      </c>
      <c r="N105" s="2" t="s">
        <v>403</v>
      </c>
      <c r="O105" s="2" t="s">
        <v>403</v>
      </c>
      <c r="P105" s="2" t="s">
        <v>403</v>
      </c>
      <c r="Q105" s="2" t="s">
        <v>403</v>
      </c>
      <c r="R105" s="2" t="s">
        <v>403</v>
      </c>
      <c r="S105" s="2" t="s">
        <v>403</v>
      </c>
      <c r="T105" s="2" t="s">
        <v>403</v>
      </c>
      <c r="U105" s="2" t="s">
        <v>403</v>
      </c>
      <c r="V105" s="2" t="s">
        <v>403</v>
      </c>
      <c r="W105" s="2" t="s">
        <v>403</v>
      </c>
      <c r="X105" s="2" t="s">
        <v>403</v>
      </c>
      <c r="Y105" s="2" t="s">
        <v>403</v>
      </c>
      <c r="Z105" s="2" t="s">
        <v>403</v>
      </c>
      <c r="AA105" s="2" t="s">
        <v>403</v>
      </c>
      <c r="AB105" s="2" t="s">
        <v>403</v>
      </c>
      <c r="AC105" s="2" t="s">
        <v>403</v>
      </c>
      <c r="AD105" s="2" t="s">
        <v>403</v>
      </c>
      <c r="AE105" s="33"/>
      <c r="AF105" s="15" t="s">
        <v>403</v>
      </c>
      <c r="AG105" s="15" t="s">
        <v>403</v>
      </c>
      <c r="AH105" s="15" t="s">
        <v>403</v>
      </c>
      <c r="AI105" s="15" t="s">
        <v>403</v>
      </c>
      <c r="AJ105" s="15" t="s">
        <v>403</v>
      </c>
      <c r="AK105" s="15" t="s">
        <v>403</v>
      </c>
      <c r="AL105" s="22" t="s">
        <v>226</v>
      </c>
    </row>
    <row r="106" spans="1:38" ht="26.25" customHeight="1" thickBot="1" x14ac:dyDescent="0.3">
      <c r="A106" s="41" t="s">
        <v>224</v>
      </c>
      <c r="B106" s="41" t="s">
        <v>237</v>
      </c>
      <c r="C106" s="41" t="s">
        <v>238</v>
      </c>
      <c r="D106" s="50"/>
      <c r="E106" s="2" t="s">
        <v>407</v>
      </c>
      <c r="F106" s="2" t="s">
        <v>403</v>
      </c>
      <c r="G106" s="2" t="s">
        <v>405</v>
      </c>
      <c r="H106" s="2" t="s">
        <v>403</v>
      </c>
      <c r="I106" s="2" t="s">
        <v>403</v>
      </c>
      <c r="J106" s="2" t="s">
        <v>403</v>
      </c>
      <c r="K106" s="2" t="s">
        <v>403</v>
      </c>
      <c r="L106" s="2" t="s">
        <v>403</v>
      </c>
      <c r="M106" s="2" t="s">
        <v>405</v>
      </c>
      <c r="N106" s="2" t="s">
        <v>403</v>
      </c>
      <c r="O106" s="2" t="s">
        <v>403</v>
      </c>
      <c r="P106" s="2" t="s">
        <v>403</v>
      </c>
      <c r="Q106" s="2" t="s">
        <v>403</v>
      </c>
      <c r="R106" s="2" t="s">
        <v>403</v>
      </c>
      <c r="S106" s="2" t="s">
        <v>403</v>
      </c>
      <c r="T106" s="2" t="s">
        <v>403</v>
      </c>
      <c r="U106" s="2" t="s">
        <v>403</v>
      </c>
      <c r="V106" s="2" t="s">
        <v>403</v>
      </c>
      <c r="W106" s="2" t="s">
        <v>403</v>
      </c>
      <c r="X106" s="2" t="s">
        <v>403</v>
      </c>
      <c r="Y106" s="2" t="s">
        <v>403</v>
      </c>
      <c r="Z106" s="2" t="s">
        <v>403</v>
      </c>
      <c r="AA106" s="2" t="s">
        <v>403</v>
      </c>
      <c r="AB106" s="2" t="s">
        <v>403</v>
      </c>
      <c r="AC106" s="2" t="s">
        <v>403</v>
      </c>
      <c r="AD106" s="2" t="s">
        <v>403</v>
      </c>
      <c r="AE106" s="33"/>
      <c r="AF106" s="15" t="s">
        <v>403</v>
      </c>
      <c r="AG106" s="15" t="s">
        <v>403</v>
      </c>
      <c r="AH106" s="15" t="s">
        <v>403</v>
      </c>
      <c r="AI106" s="15" t="s">
        <v>403</v>
      </c>
      <c r="AJ106" s="15" t="s">
        <v>403</v>
      </c>
      <c r="AK106" s="15" t="s">
        <v>403</v>
      </c>
      <c r="AL106" s="22" t="s">
        <v>226</v>
      </c>
    </row>
    <row r="107" spans="1:38" ht="26.25" customHeight="1" thickBot="1" x14ac:dyDescent="0.3">
      <c r="A107" s="41" t="s">
        <v>224</v>
      </c>
      <c r="B107" s="41" t="s">
        <v>239</v>
      </c>
      <c r="C107" s="41" t="s">
        <v>355</v>
      </c>
      <c r="D107" s="50"/>
      <c r="E107" s="2">
        <v>2.1473425851418745E-2</v>
      </c>
      <c r="F107" s="2" t="s">
        <v>403</v>
      </c>
      <c r="G107" s="2" t="s">
        <v>405</v>
      </c>
      <c r="H107" s="2" t="s">
        <v>403</v>
      </c>
      <c r="I107" s="2" t="s">
        <v>403</v>
      </c>
      <c r="J107" s="2" t="s">
        <v>403</v>
      </c>
      <c r="K107" s="2" t="s">
        <v>403</v>
      </c>
      <c r="L107" s="2" t="s">
        <v>403</v>
      </c>
      <c r="M107" s="2" t="s">
        <v>405</v>
      </c>
      <c r="N107" s="2" t="s">
        <v>403</v>
      </c>
      <c r="O107" s="2" t="s">
        <v>403</v>
      </c>
      <c r="P107" s="2" t="s">
        <v>403</v>
      </c>
      <c r="Q107" s="2" t="s">
        <v>403</v>
      </c>
      <c r="R107" s="2" t="s">
        <v>403</v>
      </c>
      <c r="S107" s="2" t="s">
        <v>403</v>
      </c>
      <c r="T107" s="2" t="s">
        <v>403</v>
      </c>
      <c r="U107" s="2" t="s">
        <v>403</v>
      </c>
      <c r="V107" s="2" t="s">
        <v>403</v>
      </c>
      <c r="W107" s="2" t="s">
        <v>403</v>
      </c>
      <c r="X107" s="2" t="s">
        <v>403</v>
      </c>
      <c r="Y107" s="2" t="s">
        <v>403</v>
      </c>
      <c r="Z107" s="2" t="s">
        <v>403</v>
      </c>
      <c r="AA107" s="2" t="s">
        <v>403</v>
      </c>
      <c r="AB107" s="2" t="s">
        <v>403</v>
      </c>
      <c r="AC107" s="2" t="s">
        <v>403</v>
      </c>
      <c r="AD107" s="2" t="s">
        <v>403</v>
      </c>
      <c r="AE107" s="33"/>
      <c r="AF107" s="15" t="s">
        <v>403</v>
      </c>
      <c r="AG107" s="15" t="s">
        <v>403</v>
      </c>
      <c r="AH107" s="15" t="s">
        <v>403</v>
      </c>
      <c r="AI107" s="15" t="s">
        <v>403</v>
      </c>
      <c r="AJ107" s="15" t="s">
        <v>403</v>
      </c>
      <c r="AK107" s="15" t="s">
        <v>403</v>
      </c>
      <c r="AL107" s="22" t="s">
        <v>226</v>
      </c>
    </row>
    <row r="108" spans="1:38" ht="26.25" customHeight="1" thickBot="1" x14ac:dyDescent="0.3">
      <c r="A108" s="41" t="s">
        <v>224</v>
      </c>
      <c r="B108" s="41" t="s">
        <v>240</v>
      </c>
      <c r="C108" s="41" t="s">
        <v>356</v>
      </c>
      <c r="D108" s="50"/>
      <c r="E108" s="2">
        <v>5.3442532850400008E-2</v>
      </c>
      <c r="F108" s="2" t="s">
        <v>403</v>
      </c>
      <c r="G108" s="2" t="s">
        <v>405</v>
      </c>
      <c r="H108" s="2" t="s">
        <v>403</v>
      </c>
      <c r="I108" s="2" t="s">
        <v>403</v>
      </c>
      <c r="J108" s="2" t="s">
        <v>403</v>
      </c>
      <c r="K108" s="2" t="s">
        <v>403</v>
      </c>
      <c r="L108" s="2" t="s">
        <v>403</v>
      </c>
      <c r="M108" s="2" t="s">
        <v>405</v>
      </c>
      <c r="N108" s="2" t="s">
        <v>403</v>
      </c>
      <c r="O108" s="2" t="s">
        <v>403</v>
      </c>
      <c r="P108" s="2" t="s">
        <v>403</v>
      </c>
      <c r="Q108" s="2" t="s">
        <v>403</v>
      </c>
      <c r="R108" s="2" t="s">
        <v>403</v>
      </c>
      <c r="S108" s="2" t="s">
        <v>403</v>
      </c>
      <c r="T108" s="2" t="s">
        <v>403</v>
      </c>
      <c r="U108" s="2" t="s">
        <v>403</v>
      </c>
      <c r="V108" s="2" t="s">
        <v>403</v>
      </c>
      <c r="W108" s="2" t="s">
        <v>403</v>
      </c>
      <c r="X108" s="2" t="s">
        <v>403</v>
      </c>
      <c r="Y108" s="2" t="s">
        <v>403</v>
      </c>
      <c r="Z108" s="2" t="s">
        <v>403</v>
      </c>
      <c r="AA108" s="2" t="s">
        <v>403</v>
      </c>
      <c r="AB108" s="2" t="s">
        <v>403</v>
      </c>
      <c r="AC108" s="2" t="s">
        <v>403</v>
      </c>
      <c r="AD108" s="2" t="s">
        <v>403</v>
      </c>
      <c r="AE108" s="33"/>
      <c r="AF108" s="15" t="s">
        <v>403</v>
      </c>
      <c r="AG108" s="15" t="s">
        <v>403</v>
      </c>
      <c r="AH108" s="15" t="s">
        <v>403</v>
      </c>
      <c r="AI108" s="15" t="s">
        <v>403</v>
      </c>
      <c r="AJ108" s="15" t="s">
        <v>403</v>
      </c>
      <c r="AK108" s="15" t="s">
        <v>403</v>
      </c>
      <c r="AL108" s="22" t="s">
        <v>226</v>
      </c>
    </row>
    <row r="109" spans="1:38" ht="26.25" customHeight="1" thickBot="1" x14ac:dyDescent="0.3">
      <c r="A109" s="41" t="s">
        <v>224</v>
      </c>
      <c r="B109" s="41" t="s">
        <v>241</v>
      </c>
      <c r="C109" s="41" t="s">
        <v>357</v>
      </c>
      <c r="D109" s="50"/>
      <c r="E109" s="2" t="s">
        <v>404</v>
      </c>
      <c r="F109" s="2" t="s">
        <v>403</v>
      </c>
      <c r="G109" s="2" t="s">
        <v>405</v>
      </c>
      <c r="H109" s="2" t="s">
        <v>403</v>
      </c>
      <c r="I109" s="2" t="s">
        <v>403</v>
      </c>
      <c r="J109" s="2" t="s">
        <v>403</v>
      </c>
      <c r="K109" s="2" t="s">
        <v>403</v>
      </c>
      <c r="L109" s="2" t="s">
        <v>403</v>
      </c>
      <c r="M109" s="2" t="s">
        <v>405</v>
      </c>
      <c r="N109" s="2" t="s">
        <v>403</v>
      </c>
      <c r="O109" s="2" t="s">
        <v>403</v>
      </c>
      <c r="P109" s="2" t="s">
        <v>403</v>
      </c>
      <c r="Q109" s="2" t="s">
        <v>403</v>
      </c>
      <c r="R109" s="2" t="s">
        <v>403</v>
      </c>
      <c r="S109" s="2" t="s">
        <v>403</v>
      </c>
      <c r="T109" s="2" t="s">
        <v>403</v>
      </c>
      <c r="U109" s="2" t="s">
        <v>403</v>
      </c>
      <c r="V109" s="2" t="s">
        <v>403</v>
      </c>
      <c r="W109" s="2" t="s">
        <v>403</v>
      </c>
      <c r="X109" s="2" t="s">
        <v>403</v>
      </c>
      <c r="Y109" s="2" t="s">
        <v>403</v>
      </c>
      <c r="Z109" s="2" t="s">
        <v>403</v>
      </c>
      <c r="AA109" s="2" t="s">
        <v>403</v>
      </c>
      <c r="AB109" s="2" t="s">
        <v>403</v>
      </c>
      <c r="AC109" s="2" t="s">
        <v>403</v>
      </c>
      <c r="AD109" s="2" t="s">
        <v>403</v>
      </c>
      <c r="AE109" s="33"/>
      <c r="AF109" s="15" t="s">
        <v>403</v>
      </c>
      <c r="AG109" s="15" t="s">
        <v>403</v>
      </c>
      <c r="AH109" s="15" t="s">
        <v>403</v>
      </c>
      <c r="AI109" s="15" t="s">
        <v>403</v>
      </c>
      <c r="AJ109" s="15" t="s">
        <v>403</v>
      </c>
      <c r="AK109" s="15" t="s">
        <v>403</v>
      </c>
      <c r="AL109" s="22" t="s">
        <v>226</v>
      </c>
    </row>
    <row r="110" spans="1:38" ht="26.25" customHeight="1" thickBot="1" x14ac:dyDescent="0.3">
      <c r="A110" s="41" t="s">
        <v>224</v>
      </c>
      <c r="B110" s="41" t="s">
        <v>242</v>
      </c>
      <c r="C110" s="41" t="s">
        <v>358</v>
      </c>
      <c r="D110" s="50"/>
      <c r="E110" s="2" t="s">
        <v>404</v>
      </c>
      <c r="F110" s="2" t="s">
        <v>403</v>
      </c>
      <c r="G110" s="2" t="s">
        <v>405</v>
      </c>
      <c r="H110" s="2" t="s">
        <v>403</v>
      </c>
      <c r="I110" s="2" t="s">
        <v>403</v>
      </c>
      <c r="J110" s="2" t="s">
        <v>403</v>
      </c>
      <c r="K110" s="2" t="s">
        <v>403</v>
      </c>
      <c r="L110" s="2" t="s">
        <v>403</v>
      </c>
      <c r="M110" s="2" t="s">
        <v>405</v>
      </c>
      <c r="N110" s="2" t="s">
        <v>403</v>
      </c>
      <c r="O110" s="2" t="s">
        <v>403</v>
      </c>
      <c r="P110" s="2" t="s">
        <v>403</v>
      </c>
      <c r="Q110" s="2" t="s">
        <v>403</v>
      </c>
      <c r="R110" s="2" t="s">
        <v>403</v>
      </c>
      <c r="S110" s="2" t="s">
        <v>403</v>
      </c>
      <c r="T110" s="2" t="s">
        <v>403</v>
      </c>
      <c r="U110" s="2" t="s">
        <v>403</v>
      </c>
      <c r="V110" s="2" t="s">
        <v>403</v>
      </c>
      <c r="W110" s="2" t="s">
        <v>403</v>
      </c>
      <c r="X110" s="2" t="s">
        <v>403</v>
      </c>
      <c r="Y110" s="2" t="s">
        <v>403</v>
      </c>
      <c r="Z110" s="2" t="s">
        <v>403</v>
      </c>
      <c r="AA110" s="2" t="s">
        <v>403</v>
      </c>
      <c r="AB110" s="2" t="s">
        <v>403</v>
      </c>
      <c r="AC110" s="2" t="s">
        <v>403</v>
      </c>
      <c r="AD110" s="2" t="s">
        <v>403</v>
      </c>
      <c r="AE110" s="33"/>
      <c r="AF110" s="15" t="s">
        <v>403</v>
      </c>
      <c r="AG110" s="15" t="s">
        <v>403</v>
      </c>
      <c r="AH110" s="15" t="s">
        <v>403</v>
      </c>
      <c r="AI110" s="15" t="s">
        <v>403</v>
      </c>
      <c r="AJ110" s="15" t="s">
        <v>403</v>
      </c>
      <c r="AK110" s="15" t="s">
        <v>403</v>
      </c>
      <c r="AL110" s="22" t="s">
        <v>226</v>
      </c>
    </row>
    <row r="111" spans="1:38" ht="26.25" customHeight="1" thickBot="1" x14ac:dyDescent="0.3">
      <c r="A111" s="41" t="s">
        <v>224</v>
      </c>
      <c r="B111" s="41" t="s">
        <v>243</v>
      </c>
      <c r="C111" s="41" t="s">
        <v>352</v>
      </c>
      <c r="D111" s="50"/>
      <c r="E111" s="2">
        <v>3.1927579785714288E-3</v>
      </c>
      <c r="F111" s="2" t="s">
        <v>403</v>
      </c>
      <c r="G111" s="2" t="s">
        <v>405</v>
      </c>
      <c r="H111" s="2" t="s">
        <v>403</v>
      </c>
      <c r="I111" s="2" t="s">
        <v>403</v>
      </c>
      <c r="J111" s="2" t="s">
        <v>403</v>
      </c>
      <c r="K111" s="2" t="s">
        <v>403</v>
      </c>
      <c r="L111" s="2" t="s">
        <v>403</v>
      </c>
      <c r="M111" s="2" t="s">
        <v>405</v>
      </c>
      <c r="N111" s="2" t="s">
        <v>403</v>
      </c>
      <c r="O111" s="2" t="s">
        <v>403</v>
      </c>
      <c r="P111" s="2" t="s">
        <v>403</v>
      </c>
      <c r="Q111" s="2" t="s">
        <v>403</v>
      </c>
      <c r="R111" s="2" t="s">
        <v>403</v>
      </c>
      <c r="S111" s="2" t="s">
        <v>403</v>
      </c>
      <c r="T111" s="2" t="s">
        <v>403</v>
      </c>
      <c r="U111" s="2" t="s">
        <v>403</v>
      </c>
      <c r="V111" s="2" t="s">
        <v>403</v>
      </c>
      <c r="W111" s="2" t="s">
        <v>403</v>
      </c>
      <c r="X111" s="2" t="s">
        <v>403</v>
      </c>
      <c r="Y111" s="2" t="s">
        <v>403</v>
      </c>
      <c r="Z111" s="2" t="s">
        <v>403</v>
      </c>
      <c r="AA111" s="2" t="s">
        <v>403</v>
      </c>
      <c r="AB111" s="2" t="s">
        <v>403</v>
      </c>
      <c r="AC111" s="2" t="s">
        <v>403</v>
      </c>
      <c r="AD111" s="2" t="s">
        <v>403</v>
      </c>
      <c r="AE111" s="33"/>
      <c r="AF111" s="15" t="s">
        <v>403</v>
      </c>
      <c r="AG111" s="15" t="s">
        <v>403</v>
      </c>
      <c r="AH111" s="15" t="s">
        <v>403</v>
      </c>
      <c r="AI111" s="15" t="s">
        <v>403</v>
      </c>
      <c r="AJ111" s="15" t="s">
        <v>403</v>
      </c>
      <c r="AK111" s="15" t="s">
        <v>403</v>
      </c>
      <c r="AL111" s="22" t="s">
        <v>226</v>
      </c>
    </row>
    <row r="112" spans="1:38" ht="26.25" customHeight="1" thickBot="1" x14ac:dyDescent="0.3">
      <c r="A112" s="41" t="s">
        <v>244</v>
      </c>
      <c r="B112" s="41" t="s">
        <v>245</v>
      </c>
      <c r="C112" s="41" t="s">
        <v>246</v>
      </c>
      <c r="D112" s="42"/>
      <c r="E112" s="2">
        <v>1.11528</v>
      </c>
      <c r="F112" s="2" t="s">
        <v>403</v>
      </c>
      <c r="G112" s="2" t="s">
        <v>405</v>
      </c>
      <c r="H112" s="2" t="s">
        <v>403</v>
      </c>
      <c r="I112" s="2" t="s">
        <v>403</v>
      </c>
      <c r="J112" s="2" t="s">
        <v>403</v>
      </c>
      <c r="K112" s="2" t="s">
        <v>403</v>
      </c>
      <c r="L112" s="2" t="s">
        <v>403</v>
      </c>
      <c r="M112" s="2" t="s">
        <v>405</v>
      </c>
      <c r="N112" s="2" t="s">
        <v>403</v>
      </c>
      <c r="O112" s="2" t="s">
        <v>403</v>
      </c>
      <c r="P112" s="2" t="s">
        <v>403</v>
      </c>
      <c r="Q112" s="2" t="s">
        <v>403</v>
      </c>
      <c r="R112" s="2" t="s">
        <v>403</v>
      </c>
      <c r="S112" s="2" t="s">
        <v>403</v>
      </c>
      <c r="T112" s="2" t="s">
        <v>403</v>
      </c>
      <c r="U112" s="2" t="s">
        <v>403</v>
      </c>
      <c r="V112" s="2" t="s">
        <v>403</v>
      </c>
      <c r="W112" s="2" t="s">
        <v>403</v>
      </c>
      <c r="X112" s="2" t="s">
        <v>403</v>
      </c>
      <c r="Y112" s="2" t="s">
        <v>403</v>
      </c>
      <c r="Z112" s="2" t="s">
        <v>403</v>
      </c>
      <c r="AA112" s="2" t="s">
        <v>403</v>
      </c>
      <c r="AB112" s="2" t="s">
        <v>403</v>
      </c>
      <c r="AC112" s="2" t="s">
        <v>403</v>
      </c>
      <c r="AD112" s="2" t="s">
        <v>403</v>
      </c>
      <c r="AE112" s="33"/>
      <c r="AF112" s="15" t="s">
        <v>403</v>
      </c>
      <c r="AG112" s="15" t="s">
        <v>403</v>
      </c>
      <c r="AH112" s="15" t="s">
        <v>403</v>
      </c>
      <c r="AI112" s="15" t="s">
        <v>403</v>
      </c>
      <c r="AJ112" s="15" t="s">
        <v>403</v>
      </c>
      <c r="AK112" s="15" t="s">
        <v>403</v>
      </c>
      <c r="AL112" s="22" t="s">
        <v>393</v>
      </c>
    </row>
    <row r="113" spans="1:38" ht="26.25" customHeight="1" thickBot="1" x14ac:dyDescent="0.3">
      <c r="A113" s="41" t="s">
        <v>244</v>
      </c>
      <c r="B113" s="51" t="s">
        <v>247</v>
      </c>
      <c r="C113" s="51" t="s">
        <v>248</v>
      </c>
      <c r="D113" s="42"/>
      <c r="E113" s="2">
        <v>1.2178454553954936</v>
      </c>
      <c r="F113" s="2" t="s">
        <v>403</v>
      </c>
      <c r="G113" s="2" t="s">
        <v>405</v>
      </c>
      <c r="H113" s="2" t="s">
        <v>403</v>
      </c>
      <c r="I113" s="2" t="s">
        <v>403</v>
      </c>
      <c r="J113" s="2" t="s">
        <v>403</v>
      </c>
      <c r="K113" s="2" t="s">
        <v>403</v>
      </c>
      <c r="L113" s="2" t="s">
        <v>403</v>
      </c>
      <c r="M113" s="2" t="s">
        <v>405</v>
      </c>
      <c r="N113" s="2" t="s">
        <v>403</v>
      </c>
      <c r="O113" s="2" t="s">
        <v>403</v>
      </c>
      <c r="P113" s="2" t="s">
        <v>403</v>
      </c>
      <c r="Q113" s="2" t="s">
        <v>403</v>
      </c>
      <c r="R113" s="2" t="s">
        <v>403</v>
      </c>
      <c r="S113" s="2" t="s">
        <v>403</v>
      </c>
      <c r="T113" s="2" t="s">
        <v>403</v>
      </c>
      <c r="U113" s="2" t="s">
        <v>403</v>
      </c>
      <c r="V113" s="2" t="s">
        <v>403</v>
      </c>
      <c r="W113" s="2" t="s">
        <v>403</v>
      </c>
      <c r="X113" s="2" t="s">
        <v>403</v>
      </c>
      <c r="Y113" s="2" t="s">
        <v>403</v>
      </c>
      <c r="Z113" s="2" t="s">
        <v>403</v>
      </c>
      <c r="AA113" s="2" t="s">
        <v>403</v>
      </c>
      <c r="AB113" s="2" t="s">
        <v>403</v>
      </c>
      <c r="AC113" s="2" t="s">
        <v>403</v>
      </c>
      <c r="AD113" s="2" t="s">
        <v>403</v>
      </c>
      <c r="AE113" s="33"/>
      <c r="AF113" s="15" t="s">
        <v>403</v>
      </c>
      <c r="AG113" s="15" t="s">
        <v>403</v>
      </c>
      <c r="AH113" s="15" t="s">
        <v>403</v>
      </c>
      <c r="AI113" s="15" t="s">
        <v>403</v>
      </c>
      <c r="AJ113" s="15" t="s">
        <v>403</v>
      </c>
      <c r="AK113" s="15" t="s">
        <v>403</v>
      </c>
      <c r="AL113" s="22" t="s">
        <v>387</v>
      </c>
    </row>
    <row r="114" spans="1:38" ht="26.25" customHeight="1" thickBot="1" x14ac:dyDescent="0.3">
      <c r="A114" s="41" t="s">
        <v>244</v>
      </c>
      <c r="B114" s="51" t="s">
        <v>249</v>
      </c>
      <c r="C114" s="51" t="s">
        <v>363</v>
      </c>
      <c r="D114" s="42"/>
      <c r="E114" s="2">
        <v>3.1199999999999999E-3</v>
      </c>
      <c r="F114" s="2" t="s">
        <v>403</v>
      </c>
      <c r="G114" s="2" t="s">
        <v>405</v>
      </c>
      <c r="H114" s="2" t="s">
        <v>403</v>
      </c>
      <c r="I114" s="2" t="s">
        <v>403</v>
      </c>
      <c r="J114" s="2" t="s">
        <v>403</v>
      </c>
      <c r="K114" s="2" t="s">
        <v>403</v>
      </c>
      <c r="L114" s="2" t="s">
        <v>403</v>
      </c>
      <c r="M114" s="2" t="s">
        <v>405</v>
      </c>
      <c r="N114" s="2" t="s">
        <v>403</v>
      </c>
      <c r="O114" s="2" t="s">
        <v>403</v>
      </c>
      <c r="P114" s="2" t="s">
        <v>403</v>
      </c>
      <c r="Q114" s="2" t="s">
        <v>403</v>
      </c>
      <c r="R114" s="2" t="s">
        <v>403</v>
      </c>
      <c r="S114" s="2" t="s">
        <v>403</v>
      </c>
      <c r="T114" s="2" t="s">
        <v>403</v>
      </c>
      <c r="U114" s="2" t="s">
        <v>403</v>
      </c>
      <c r="V114" s="2" t="s">
        <v>403</v>
      </c>
      <c r="W114" s="2" t="s">
        <v>403</v>
      </c>
      <c r="X114" s="2" t="s">
        <v>403</v>
      </c>
      <c r="Y114" s="2" t="s">
        <v>403</v>
      </c>
      <c r="Z114" s="2" t="s">
        <v>403</v>
      </c>
      <c r="AA114" s="2" t="s">
        <v>403</v>
      </c>
      <c r="AB114" s="2" t="s">
        <v>403</v>
      </c>
      <c r="AC114" s="2" t="s">
        <v>403</v>
      </c>
      <c r="AD114" s="2" t="s">
        <v>403</v>
      </c>
      <c r="AE114" s="33"/>
      <c r="AF114" s="15" t="s">
        <v>403</v>
      </c>
      <c r="AG114" s="15" t="s">
        <v>403</v>
      </c>
      <c r="AH114" s="15" t="s">
        <v>403</v>
      </c>
      <c r="AI114" s="15" t="s">
        <v>403</v>
      </c>
      <c r="AJ114" s="15" t="s">
        <v>403</v>
      </c>
      <c r="AK114" s="15" t="s">
        <v>403</v>
      </c>
      <c r="AL114" s="22" t="s">
        <v>387</v>
      </c>
    </row>
    <row r="115" spans="1:38" ht="26.25" customHeight="1" thickBot="1" x14ac:dyDescent="0.3">
      <c r="A115" s="41" t="s">
        <v>244</v>
      </c>
      <c r="B115" s="51" t="s">
        <v>250</v>
      </c>
      <c r="C115" s="51" t="s">
        <v>251</v>
      </c>
      <c r="D115" s="42"/>
      <c r="E115" s="2">
        <v>2.1024751999999996E-3</v>
      </c>
      <c r="F115" s="2" t="s">
        <v>403</v>
      </c>
      <c r="G115" s="2" t="s">
        <v>405</v>
      </c>
      <c r="H115" s="2" t="s">
        <v>403</v>
      </c>
      <c r="I115" s="2" t="s">
        <v>403</v>
      </c>
      <c r="J115" s="2" t="s">
        <v>403</v>
      </c>
      <c r="K115" s="2" t="s">
        <v>403</v>
      </c>
      <c r="L115" s="2" t="s">
        <v>403</v>
      </c>
      <c r="M115" s="2" t="s">
        <v>405</v>
      </c>
      <c r="N115" s="2" t="s">
        <v>403</v>
      </c>
      <c r="O115" s="2" t="s">
        <v>403</v>
      </c>
      <c r="P115" s="2" t="s">
        <v>403</v>
      </c>
      <c r="Q115" s="2" t="s">
        <v>403</v>
      </c>
      <c r="R115" s="2" t="s">
        <v>403</v>
      </c>
      <c r="S115" s="2" t="s">
        <v>403</v>
      </c>
      <c r="T115" s="2" t="s">
        <v>403</v>
      </c>
      <c r="U115" s="2" t="s">
        <v>403</v>
      </c>
      <c r="V115" s="2" t="s">
        <v>403</v>
      </c>
      <c r="W115" s="2" t="s">
        <v>403</v>
      </c>
      <c r="X115" s="2" t="s">
        <v>403</v>
      </c>
      <c r="Y115" s="2" t="s">
        <v>403</v>
      </c>
      <c r="Z115" s="2" t="s">
        <v>403</v>
      </c>
      <c r="AA115" s="2" t="s">
        <v>403</v>
      </c>
      <c r="AB115" s="2" t="s">
        <v>403</v>
      </c>
      <c r="AC115" s="2" t="s">
        <v>403</v>
      </c>
      <c r="AD115" s="2" t="s">
        <v>403</v>
      </c>
      <c r="AE115" s="33"/>
      <c r="AF115" s="15" t="s">
        <v>403</v>
      </c>
      <c r="AG115" s="15" t="s">
        <v>403</v>
      </c>
      <c r="AH115" s="15" t="s">
        <v>403</v>
      </c>
      <c r="AI115" s="15" t="s">
        <v>403</v>
      </c>
      <c r="AJ115" s="15" t="s">
        <v>403</v>
      </c>
      <c r="AK115" s="15" t="s">
        <v>403</v>
      </c>
      <c r="AL115" s="22" t="s">
        <v>387</v>
      </c>
    </row>
    <row r="116" spans="1:38" ht="26.25" customHeight="1" thickBot="1" x14ac:dyDescent="0.3">
      <c r="A116" s="41" t="s">
        <v>244</v>
      </c>
      <c r="B116" s="41" t="s">
        <v>252</v>
      </c>
      <c r="C116" s="44" t="s">
        <v>384</v>
      </c>
      <c r="D116" s="42"/>
      <c r="E116" s="2">
        <v>9.5010372881696614E-2</v>
      </c>
      <c r="F116" s="2" t="s">
        <v>403</v>
      </c>
      <c r="G116" s="2" t="s">
        <v>405</v>
      </c>
      <c r="H116" s="2" t="s">
        <v>403</v>
      </c>
      <c r="I116" s="2" t="s">
        <v>403</v>
      </c>
      <c r="J116" s="2" t="s">
        <v>403</v>
      </c>
      <c r="K116" s="2" t="s">
        <v>403</v>
      </c>
      <c r="L116" s="2" t="s">
        <v>403</v>
      </c>
      <c r="M116" s="2" t="s">
        <v>405</v>
      </c>
      <c r="N116" s="2" t="s">
        <v>403</v>
      </c>
      <c r="O116" s="2" t="s">
        <v>403</v>
      </c>
      <c r="P116" s="2" t="s">
        <v>403</v>
      </c>
      <c r="Q116" s="2" t="s">
        <v>403</v>
      </c>
      <c r="R116" s="2" t="s">
        <v>403</v>
      </c>
      <c r="S116" s="2" t="s">
        <v>403</v>
      </c>
      <c r="T116" s="2" t="s">
        <v>403</v>
      </c>
      <c r="U116" s="2" t="s">
        <v>403</v>
      </c>
      <c r="V116" s="2" t="s">
        <v>403</v>
      </c>
      <c r="W116" s="2" t="s">
        <v>403</v>
      </c>
      <c r="X116" s="2" t="s">
        <v>403</v>
      </c>
      <c r="Y116" s="2" t="s">
        <v>403</v>
      </c>
      <c r="Z116" s="2" t="s">
        <v>403</v>
      </c>
      <c r="AA116" s="2" t="s">
        <v>403</v>
      </c>
      <c r="AB116" s="2" t="s">
        <v>403</v>
      </c>
      <c r="AC116" s="2" t="s">
        <v>403</v>
      </c>
      <c r="AD116" s="2" t="s">
        <v>403</v>
      </c>
      <c r="AE116" s="33"/>
      <c r="AF116" s="15" t="s">
        <v>403</v>
      </c>
      <c r="AG116" s="15" t="s">
        <v>403</v>
      </c>
      <c r="AH116" s="15" t="s">
        <v>403</v>
      </c>
      <c r="AI116" s="15" t="s">
        <v>403</v>
      </c>
      <c r="AJ116" s="15" t="s">
        <v>403</v>
      </c>
      <c r="AK116" s="15" t="s">
        <v>403</v>
      </c>
      <c r="AL116" s="22" t="s">
        <v>387</v>
      </c>
    </row>
    <row r="117" spans="1:38" ht="26.25" customHeight="1" thickBot="1" x14ac:dyDescent="0.3">
      <c r="A117" s="41" t="s">
        <v>244</v>
      </c>
      <c r="B117" s="41" t="s">
        <v>253</v>
      </c>
      <c r="C117" s="44" t="s">
        <v>254</v>
      </c>
      <c r="D117" s="42"/>
      <c r="E117" s="2" t="s">
        <v>407</v>
      </c>
      <c r="F117" s="2" t="s">
        <v>403</v>
      </c>
      <c r="G117" s="2" t="s">
        <v>405</v>
      </c>
      <c r="H117" s="2" t="s">
        <v>403</v>
      </c>
      <c r="I117" s="2" t="s">
        <v>403</v>
      </c>
      <c r="J117" s="2" t="s">
        <v>403</v>
      </c>
      <c r="K117" s="2" t="s">
        <v>403</v>
      </c>
      <c r="L117" s="2" t="s">
        <v>403</v>
      </c>
      <c r="M117" s="2" t="s">
        <v>405</v>
      </c>
      <c r="N117" s="2" t="s">
        <v>403</v>
      </c>
      <c r="O117" s="2" t="s">
        <v>403</v>
      </c>
      <c r="P117" s="2" t="s">
        <v>403</v>
      </c>
      <c r="Q117" s="2" t="s">
        <v>403</v>
      </c>
      <c r="R117" s="2" t="s">
        <v>403</v>
      </c>
      <c r="S117" s="2" t="s">
        <v>403</v>
      </c>
      <c r="T117" s="2" t="s">
        <v>403</v>
      </c>
      <c r="U117" s="2" t="s">
        <v>403</v>
      </c>
      <c r="V117" s="2" t="s">
        <v>403</v>
      </c>
      <c r="W117" s="2" t="s">
        <v>403</v>
      </c>
      <c r="X117" s="2" t="s">
        <v>403</v>
      </c>
      <c r="Y117" s="2" t="s">
        <v>403</v>
      </c>
      <c r="Z117" s="2" t="s">
        <v>403</v>
      </c>
      <c r="AA117" s="2" t="s">
        <v>403</v>
      </c>
      <c r="AB117" s="2" t="s">
        <v>403</v>
      </c>
      <c r="AC117" s="2" t="s">
        <v>403</v>
      </c>
      <c r="AD117" s="2" t="s">
        <v>403</v>
      </c>
      <c r="AE117" s="33"/>
      <c r="AF117" s="15" t="s">
        <v>403</v>
      </c>
      <c r="AG117" s="15" t="s">
        <v>403</v>
      </c>
      <c r="AH117" s="15" t="s">
        <v>403</v>
      </c>
      <c r="AI117" s="15" t="s">
        <v>403</v>
      </c>
      <c r="AJ117" s="15" t="s">
        <v>403</v>
      </c>
      <c r="AK117" s="15" t="s">
        <v>403</v>
      </c>
      <c r="AL117" s="22" t="s">
        <v>387</v>
      </c>
    </row>
    <row r="118" spans="1:38" ht="26.25" customHeight="1" thickBot="1" x14ac:dyDescent="0.3">
      <c r="A118" s="41" t="s">
        <v>244</v>
      </c>
      <c r="B118" s="41" t="s">
        <v>255</v>
      </c>
      <c r="C118" s="44" t="s">
        <v>385</v>
      </c>
      <c r="D118" s="42"/>
      <c r="E118" s="2" t="s">
        <v>407</v>
      </c>
      <c r="F118" s="2" t="s">
        <v>403</v>
      </c>
      <c r="G118" s="2" t="s">
        <v>405</v>
      </c>
      <c r="H118" s="2" t="s">
        <v>403</v>
      </c>
      <c r="I118" s="2" t="s">
        <v>403</v>
      </c>
      <c r="J118" s="2" t="s">
        <v>403</v>
      </c>
      <c r="K118" s="2" t="s">
        <v>403</v>
      </c>
      <c r="L118" s="2" t="s">
        <v>403</v>
      </c>
      <c r="M118" s="2" t="s">
        <v>405</v>
      </c>
      <c r="N118" s="2" t="s">
        <v>403</v>
      </c>
      <c r="O118" s="2" t="s">
        <v>403</v>
      </c>
      <c r="P118" s="2" t="s">
        <v>403</v>
      </c>
      <c r="Q118" s="2" t="s">
        <v>403</v>
      </c>
      <c r="R118" s="2" t="s">
        <v>403</v>
      </c>
      <c r="S118" s="2" t="s">
        <v>403</v>
      </c>
      <c r="T118" s="2" t="s">
        <v>403</v>
      </c>
      <c r="U118" s="2" t="s">
        <v>403</v>
      </c>
      <c r="V118" s="2" t="s">
        <v>403</v>
      </c>
      <c r="W118" s="2" t="s">
        <v>403</v>
      </c>
      <c r="X118" s="2" t="s">
        <v>403</v>
      </c>
      <c r="Y118" s="2" t="s">
        <v>403</v>
      </c>
      <c r="Z118" s="2" t="s">
        <v>403</v>
      </c>
      <c r="AA118" s="2" t="s">
        <v>403</v>
      </c>
      <c r="AB118" s="2" t="s">
        <v>403</v>
      </c>
      <c r="AC118" s="2" t="s">
        <v>403</v>
      </c>
      <c r="AD118" s="2" t="s">
        <v>403</v>
      </c>
      <c r="AE118" s="33"/>
      <c r="AF118" s="15" t="s">
        <v>403</v>
      </c>
      <c r="AG118" s="15" t="s">
        <v>403</v>
      </c>
      <c r="AH118" s="15" t="s">
        <v>403</v>
      </c>
      <c r="AI118" s="15" t="s">
        <v>403</v>
      </c>
      <c r="AJ118" s="15" t="s">
        <v>403</v>
      </c>
      <c r="AK118" s="15" t="s">
        <v>403</v>
      </c>
      <c r="AL118" s="22" t="s">
        <v>387</v>
      </c>
    </row>
    <row r="119" spans="1:38" ht="26.25" customHeight="1" thickBot="1" x14ac:dyDescent="0.3">
      <c r="A119" s="41" t="s">
        <v>244</v>
      </c>
      <c r="B119" s="41" t="s">
        <v>256</v>
      </c>
      <c r="C119" s="41" t="s">
        <v>257</v>
      </c>
      <c r="D119" s="42"/>
      <c r="E119" s="2" t="s">
        <v>405</v>
      </c>
      <c r="F119" s="2" t="s">
        <v>403</v>
      </c>
      <c r="G119" s="2" t="s">
        <v>405</v>
      </c>
      <c r="H119" s="2" t="s">
        <v>403</v>
      </c>
      <c r="I119" s="2" t="s">
        <v>403</v>
      </c>
      <c r="J119" s="2" t="s">
        <v>403</v>
      </c>
      <c r="K119" s="2" t="s">
        <v>403</v>
      </c>
      <c r="L119" s="2" t="s">
        <v>403</v>
      </c>
      <c r="M119" s="2" t="s">
        <v>405</v>
      </c>
      <c r="N119" s="2" t="s">
        <v>403</v>
      </c>
      <c r="O119" s="2" t="s">
        <v>403</v>
      </c>
      <c r="P119" s="2" t="s">
        <v>403</v>
      </c>
      <c r="Q119" s="2" t="s">
        <v>403</v>
      </c>
      <c r="R119" s="2" t="s">
        <v>403</v>
      </c>
      <c r="S119" s="2" t="s">
        <v>403</v>
      </c>
      <c r="T119" s="2" t="s">
        <v>403</v>
      </c>
      <c r="U119" s="2" t="s">
        <v>403</v>
      </c>
      <c r="V119" s="2" t="s">
        <v>403</v>
      </c>
      <c r="W119" s="2" t="s">
        <v>403</v>
      </c>
      <c r="X119" s="2" t="s">
        <v>403</v>
      </c>
      <c r="Y119" s="2" t="s">
        <v>403</v>
      </c>
      <c r="Z119" s="2" t="s">
        <v>403</v>
      </c>
      <c r="AA119" s="2" t="s">
        <v>403</v>
      </c>
      <c r="AB119" s="2" t="s">
        <v>403</v>
      </c>
      <c r="AC119" s="2" t="s">
        <v>403</v>
      </c>
      <c r="AD119" s="2" t="s">
        <v>403</v>
      </c>
      <c r="AE119" s="33"/>
      <c r="AF119" s="15" t="s">
        <v>403</v>
      </c>
      <c r="AG119" s="15" t="s">
        <v>403</v>
      </c>
      <c r="AH119" s="15" t="s">
        <v>403</v>
      </c>
      <c r="AI119" s="15" t="s">
        <v>403</v>
      </c>
      <c r="AJ119" s="15" t="s">
        <v>403</v>
      </c>
      <c r="AK119" s="15" t="s">
        <v>403</v>
      </c>
      <c r="AL119" s="22" t="s">
        <v>387</v>
      </c>
    </row>
    <row r="120" spans="1:38" ht="26.25" customHeight="1" thickBot="1" x14ac:dyDescent="0.3">
      <c r="A120" s="41" t="s">
        <v>244</v>
      </c>
      <c r="B120" s="41" t="s">
        <v>258</v>
      </c>
      <c r="C120" s="41" t="s">
        <v>259</v>
      </c>
      <c r="D120" s="42"/>
      <c r="E120" s="2" t="s">
        <v>405</v>
      </c>
      <c r="F120" s="2" t="s">
        <v>403</v>
      </c>
      <c r="G120" s="2" t="s">
        <v>405</v>
      </c>
      <c r="H120" s="2" t="s">
        <v>403</v>
      </c>
      <c r="I120" s="2" t="s">
        <v>403</v>
      </c>
      <c r="J120" s="2" t="s">
        <v>403</v>
      </c>
      <c r="K120" s="2" t="s">
        <v>403</v>
      </c>
      <c r="L120" s="2" t="s">
        <v>403</v>
      </c>
      <c r="M120" s="2" t="s">
        <v>405</v>
      </c>
      <c r="N120" s="2" t="s">
        <v>403</v>
      </c>
      <c r="O120" s="2" t="s">
        <v>403</v>
      </c>
      <c r="P120" s="2" t="s">
        <v>403</v>
      </c>
      <c r="Q120" s="2" t="s">
        <v>403</v>
      </c>
      <c r="R120" s="2" t="s">
        <v>403</v>
      </c>
      <c r="S120" s="2" t="s">
        <v>403</v>
      </c>
      <c r="T120" s="2" t="s">
        <v>403</v>
      </c>
      <c r="U120" s="2" t="s">
        <v>403</v>
      </c>
      <c r="V120" s="2" t="s">
        <v>403</v>
      </c>
      <c r="W120" s="2" t="s">
        <v>403</v>
      </c>
      <c r="X120" s="2" t="s">
        <v>403</v>
      </c>
      <c r="Y120" s="2" t="s">
        <v>403</v>
      </c>
      <c r="Z120" s="2" t="s">
        <v>403</v>
      </c>
      <c r="AA120" s="2" t="s">
        <v>403</v>
      </c>
      <c r="AB120" s="2" t="s">
        <v>403</v>
      </c>
      <c r="AC120" s="2" t="s">
        <v>403</v>
      </c>
      <c r="AD120" s="2" t="s">
        <v>403</v>
      </c>
      <c r="AE120" s="33"/>
      <c r="AF120" s="15" t="s">
        <v>403</v>
      </c>
      <c r="AG120" s="15" t="s">
        <v>403</v>
      </c>
      <c r="AH120" s="15" t="s">
        <v>403</v>
      </c>
      <c r="AI120" s="15" t="s">
        <v>403</v>
      </c>
      <c r="AJ120" s="15" t="s">
        <v>403</v>
      </c>
      <c r="AK120" s="15" t="s">
        <v>403</v>
      </c>
      <c r="AL120" s="22" t="s">
        <v>387</v>
      </c>
    </row>
    <row r="121" spans="1:38" ht="26.25" customHeight="1" thickBot="1" x14ac:dyDescent="0.3">
      <c r="A121" s="41" t="s">
        <v>244</v>
      </c>
      <c r="B121" s="41" t="s">
        <v>260</v>
      </c>
      <c r="C121" s="44" t="s">
        <v>261</v>
      </c>
      <c r="D121" s="43"/>
      <c r="E121" s="2" t="s">
        <v>405</v>
      </c>
      <c r="F121" s="2" t="s">
        <v>403</v>
      </c>
      <c r="G121" s="2" t="s">
        <v>405</v>
      </c>
      <c r="H121" s="2" t="s">
        <v>403</v>
      </c>
      <c r="I121" s="2" t="s">
        <v>403</v>
      </c>
      <c r="J121" s="2" t="s">
        <v>403</v>
      </c>
      <c r="K121" s="2" t="s">
        <v>403</v>
      </c>
      <c r="L121" s="2" t="s">
        <v>403</v>
      </c>
      <c r="M121" s="2" t="s">
        <v>405</v>
      </c>
      <c r="N121" s="2" t="s">
        <v>403</v>
      </c>
      <c r="O121" s="2" t="s">
        <v>403</v>
      </c>
      <c r="P121" s="2" t="s">
        <v>403</v>
      </c>
      <c r="Q121" s="2" t="s">
        <v>403</v>
      </c>
      <c r="R121" s="2" t="s">
        <v>403</v>
      </c>
      <c r="S121" s="2" t="s">
        <v>403</v>
      </c>
      <c r="T121" s="2" t="s">
        <v>403</v>
      </c>
      <c r="U121" s="2" t="s">
        <v>403</v>
      </c>
      <c r="V121" s="2" t="s">
        <v>403</v>
      </c>
      <c r="W121" s="2" t="s">
        <v>403</v>
      </c>
      <c r="X121" s="2" t="s">
        <v>403</v>
      </c>
      <c r="Y121" s="2" t="s">
        <v>403</v>
      </c>
      <c r="Z121" s="2" t="s">
        <v>403</v>
      </c>
      <c r="AA121" s="2" t="s">
        <v>403</v>
      </c>
      <c r="AB121" s="2" t="s">
        <v>403</v>
      </c>
      <c r="AC121" s="2" t="s">
        <v>403</v>
      </c>
      <c r="AD121" s="2" t="s">
        <v>403</v>
      </c>
      <c r="AE121" s="33"/>
      <c r="AF121" s="15" t="s">
        <v>403</v>
      </c>
      <c r="AG121" s="15" t="s">
        <v>403</v>
      </c>
      <c r="AH121" s="15" t="s">
        <v>403</v>
      </c>
      <c r="AI121" s="15" t="s">
        <v>403</v>
      </c>
      <c r="AJ121" s="15" t="s">
        <v>403</v>
      </c>
      <c r="AK121" s="15" t="s">
        <v>403</v>
      </c>
      <c r="AL121" s="22" t="s">
        <v>387</v>
      </c>
    </row>
    <row r="122" spans="1:38" ht="26.25" customHeight="1" thickBot="1" x14ac:dyDescent="0.3">
      <c r="A122" s="41" t="s">
        <v>244</v>
      </c>
      <c r="B122" s="51" t="s">
        <v>263</v>
      </c>
      <c r="C122" s="51" t="s">
        <v>264</v>
      </c>
      <c r="D122" s="42"/>
      <c r="E122" s="2" t="s">
        <v>405</v>
      </c>
      <c r="F122" s="2" t="s">
        <v>403</v>
      </c>
      <c r="G122" s="2" t="s">
        <v>405</v>
      </c>
      <c r="H122" s="2" t="s">
        <v>403</v>
      </c>
      <c r="I122" s="2" t="s">
        <v>403</v>
      </c>
      <c r="J122" s="2" t="s">
        <v>403</v>
      </c>
      <c r="K122" s="2" t="s">
        <v>403</v>
      </c>
      <c r="L122" s="2" t="s">
        <v>403</v>
      </c>
      <c r="M122" s="2" t="s">
        <v>405</v>
      </c>
      <c r="N122" s="2" t="s">
        <v>403</v>
      </c>
      <c r="O122" s="2" t="s">
        <v>403</v>
      </c>
      <c r="P122" s="2" t="s">
        <v>403</v>
      </c>
      <c r="Q122" s="2" t="s">
        <v>403</v>
      </c>
      <c r="R122" s="2" t="s">
        <v>403</v>
      </c>
      <c r="S122" s="2" t="s">
        <v>403</v>
      </c>
      <c r="T122" s="2" t="s">
        <v>403</v>
      </c>
      <c r="U122" s="2" t="s">
        <v>403</v>
      </c>
      <c r="V122" s="2" t="s">
        <v>403</v>
      </c>
      <c r="W122" s="2" t="s">
        <v>403</v>
      </c>
      <c r="X122" s="2" t="s">
        <v>403</v>
      </c>
      <c r="Y122" s="2" t="s">
        <v>403</v>
      </c>
      <c r="Z122" s="2" t="s">
        <v>403</v>
      </c>
      <c r="AA122" s="2" t="s">
        <v>403</v>
      </c>
      <c r="AB122" s="2" t="s">
        <v>403</v>
      </c>
      <c r="AC122" s="2" t="s">
        <v>403</v>
      </c>
      <c r="AD122" s="2" t="s">
        <v>403</v>
      </c>
      <c r="AE122" s="33"/>
      <c r="AF122" s="15" t="s">
        <v>403</v>
      </c>
      <c r="AG122" s="15" t="s">
        <v>403</v>
      </c>
      <c r="AH122" s="15" t="s">
        <v>403</v>
      </c>
      <c r="AI122" s="15" t="s">
        <v>403</v>
      </c>
      <c r="AJ122" s="15" t="s">
        <v>403</v>
      </c>
      <c r="AK122" s="15" t="s">
        <v>403</v>
      </c>
      <c r="AL122" s="22" t="s">
        <v>387</v>
      </c>
    </row>
    <row r="123" spans="1:38" ht="26.25" customHeight="1" thickBot="1" x14ac:dyDescent="0.3">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15" t="s">
        <v>406</v>
      </c>
      <c r="AG123" s="15" t="s">
        <v>406</v>
      </c>
      <c r="AH123" s="15" t="s">
        <v>406</v>
      </c>
      <c r="AI123" s="15" t="s">
        <v>406</v>
      </c>
      <c r="AJ123" s="15" t="s">
        <v>406</v>
      </c>
      <c r="AK123" s="15" t="s">
        <v>406</v>
      </c>
      <c r="AL123" s="22" t="s">
        <v>392</v>
      </c>
    </row>
    <row r="124" spans="1:38" ht="26.25" customHeight="1" thickBot="1" x14ac:dyDescent="0.3">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15" t="s">
        <v>406</v>
      </c>
      <c r="AG124" s="15" t="s">
        <v>406</v>
      </c>
      <c r="AH124" s="15" t="s">
        <v>406</v>
      </c>
      <c r="AI124" s="15" t="s">
        <v>406</v>
      </c>
      <c r="AJ124" s="15" t="s">
        <v>406</v>
      </c>
      <c r="AK124" s="15" t="s">
        <v>406</v>
      </c>
      <c r="AL124" s="22" t="s">
        <v>387</v>
      </c>
    </row>
    <row r="125" spans="1:38" ht="26.25" customHeight="1" thickBot="1" x14ac:dyDescent="0.3">
      <c r="A125" s="41" t="s">
        <v>269</v>
      </c>
      <c r="B125" s="41" t="s">
        <v>270</v>
      </c>
      <c r="C125" s="41" t="s">
        <v>271</v>
      </c>
      <c r="D125" s="42"/>
      <c r="E125" s="2" t="s">
        <v>405</v>
      </c>
      <c r="F125" s="2" t="s">
        <v>403</v>
      </c>
      <c r="G125" s="2" t="s">
        <v>405</v>
      </c>
      <c r="H125" s="2" t="s">
        <v>403</v>
      </c>
      <c r="I125" s="2" t="s">
        <v>403</v>
      </c>
      <c r="J125" s="2" t="s">
        <v>403</v>
      </c>
      <c r="K125" s="2" t="s">
        <v>403</v>
      </c>
      <c r="L125" s="2" t="s">
        <v>403</v>
      </c>
      <c r="M125" s="2" t="s">
        <v>405</v>
      </c>
      <c r="N125" s="2" t="s">
        <v>403</v>
      </c>
      <c r="O125" s="2" t="s">
        <v>403</v>
      </c>
      <c r="P125" s="2" t="s">
        <v>403</v>
      </c>
      <c r="Q125" s="2" t="s">
        <v>403</v>
      </c>
      <c r="R125" s="2" t="s">
        <v>403</v>
      </c>
      <c r="S125" s="2" t="s">
        <v>403</v>
      </c>
      <c r="T125" s="2" t="s">
        <v>403</v>
      </c>
      <c r="U125" s="2" t="s">
        <v>403</v>
      </c>
      <c r="V125" s="2" t="s">
        <v>403</v>
      </c>
      <c r="W125" s="2" t="s">
        <v>403</v>
      </c>
      <c r="X125" s="2" t="s">
        <v>403</v>
      </c>
      <c r="Y125" s="2" t="s">
        <v>403</v>
      </c>
      <c r="Z125" s="2" t="s">
        <v>403</v>
      </c>
      <c r="AA125" s="2" t="s">
        <v>403</v>
      </c>
      <c r="AB125" s="2" t="s">
        <v>403</v>
      </c>
      <c r="AC125" s="2" t="s">
        <v>403</v>
      </c>
      <c r="AD125" s="2" t="s">
        <v>403</v>
      </c>
      <c r="AE125" s="33"/>
      <c r="AF125" s="15" t="s">
        <v>403</v>
      </c>
      <c r="AG125" s="15" t="s">
        <v>403</v>
      </c>
      <c r="AH125" s="15" t="s">
        <v>403</v>
      </c>
      <c r="AI125" s="15" t="s">
        <v>403</v>
      </c>
      <c r="AJ125" s="15" t="s">
        <v>403</v>
      </c>
      <c r="AK125" s="15" t="s">
        <v>403</v>
      </c>
      <c r="AL125" s="22" t="s">
        <v>400</v>
      </c>
    </row>
    <row r="126" spans="1:38" ht="26.25" customHeight="1" thickBot="1" x14ac:dyDescent="0.3">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15" t="s">
        <v>406</v>
      </c>
      <c r="AL126" s="22" t="s">
        <v>399</v>
      </c>
    </row>
    <row r="127" spans="1:38" ht="26.25" customHeight="1" thickBot="1" x14ac:dyDescent="0.3">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15" t="s">
        <v>406</v>
      </c>
      <c r="AL127" s="22" t="s">
        <v>401</v>
      </c>
    </row>
    <row r="128" spans="1:38" ht="26.25" customHeight="1" thickBot="1" x14ac:dyDescent="0.3">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15" t="s">
        <v>406</v>
      </c>
      <c r="AL128" s="22" t="s">
        <v>281</v>
      </c>
    </row>
    <row r="129" spans="1:38" ht="26.25" customHeight="1" thickBot="1" x14ac:dyDescent="0.3">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15" t="s">
        <v>406</v>
      </c>
      <c r="AL129" s="22" t="s">
        <v>281</v>
      </c>
    </row>
    <row r="130" spans="1:38" ht="26.25" customHeight="1" thickBot="1" x14ac:dyDescent="0.3">
      <c r="A130" s="41" t="s">
        <v>269</v>
      </c>
      <c r="B130" s="44" t="s">
        <v>282</v>
      </c>
      <c r="C130" s="88" t="s">
        <v>283</v>
      </c>
      <c r="D130" s="42"/>
      <c r="E130" s="2" t="s">
        <v>407</v>
      </c>
      <c r="F130" s="2" t="s">
        <v>403</v>
      </c>
      <c r="G130" s="2" t="s">
        <v>407</v>
      </c>
      <c r="H130" s="2" t="s">
        <v>403</v>
      </c>
      <c r="I130" s="2" t="s">
        <v>403</v>
      </c>
      <c r="J130" s="2" t="s">
        <v>403</v>
      </c>
      <c r="K130" s="2" t="s">
        <v>403</v>
      </c>
      <c r="L130" s="2" t="s">
        <v>403</v>
      </c>
      <c r="M130" s="2" t="s">
        <v>407</v>
      </c>
      <c r="N130" s="2" t="s">
        <v>403</v>
      </c>
      <c r="O130" s="2" t="s">
        <v>403</v>
      </c>
      <c r="P130" s="2" t="s">
        <v>403</v>
      </c>
      <c r="Q130" s="2" t="s">
        <v>403</v>
      </c>
      <c r="R130" s="2" t="s">
        <v>403</v>
      </c>
      <c r="S130" s="2" t="s">
        <v>403</v>
      </c>
      <c r="T130" s="2" t="s">
        <v>403</v>
      </c>
      <c r="U130" s="2" t="s">
        <v>403</v>
      </c>
      <c r="V130" s="2" t="s">
        <v>403</v>
      </c>
      <c r="W130" s="2" t="s">
        <v>403</v>
      </c>
      <c r="X130" s="2" t="s">
        <v>403</v>
      </c>
      <c r="Y130" s="2" t="s">
        <v>403</v>
      </c>
      <c r="Z130" s="2" t="s">
        <v>403</v>
      </c>
      <c r="AA130" s="2" t="s">
        <v>403</v>
      </c>
      <c r="AB130" s="2" t="s">
        <v>403</v>
      </c>
      <c r="AC130" s="2" t="s">
        <v>403</v>
      </c>
      <c r="AD130" s="2" t="s">
        <v>403</v>
      </c>
      <c r="AE130" s="33"/>
      <c r="AF130" s="15" t="s">
        <v>403</v>
      </c>
      <c r="AG130" s="15" t="s">
        <v>403</v>
      </c>
      <c r="AH130" s="15" t="s">
        <v>403</v>
      </c>
      <c r="AI130" s="15" t="s">
        <v>403</v>
      </c>
      <c r="AJ130" s="15" t="s">
        <v>403</v>
      </c>
      <c r="AK130" s="15" t="s">
        <v>403</v>
      </c>
      <c r="AL130" s="22" t="s">
        <v>281</v>
      </c>
    </row>
    <row r="131" spans="1:38" ht="26.25" customHeight="1" thickBot="1" x14ac:dyDescent="0.3">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15" t="s">
        <v>406</v>
      </c>
      <c r="AG131" s="15" t="s">
        <v>406</v>
      </c>
      <c r="AH131" s="15" t="s">
        <v>406</v>
      </c>
      <c r="AI131" s="15" t="s">
        <v>406</v>
      </c>
      <c r="AJ131" s="15" t="s">
        <v>406</v>
      </c>
      <c r="AK131" s="15" t="s">
        <v>406</v>
      </c>
      <c r="AL131" s="22" t="s">
        <v>281</v>
      </c>
    </row>
    <row r="132" spans="1:38" ht="26.25" customHeight="1" thickBot="1" x14ac:dyDescent="0.3">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15" t="s">
        <v>406</v>
      </c>
      <c r="AG132" s="15" t="s">
        <v>406</v>
      </c>
      <c r="AH132" s="15" t="s">
        <v>406</v>
      </c>
      <c r="AI132" s="15" t="s">
        <v>406</v>
      </c>
      <c r="AJ132" s="15" t="s">
        <v>406</v>
      </c>
      <c r="AK132" s="15" t="s">
        <v>406</v>
      </c>
      <c r="AL132" s="22" t="s">
        <v>389</v>
      </c>
    </row>
    <row r="133" spans="1:38" ht="26.25" customHeight="1" thickBot="1" x14ac:dyDescent="0.3">
      <c r="A133" s="41" t="s">
        <v>269</v>
      </c>
      <c r="B133" s="44" t="s">
        <v>288</v>
      </c>
      <c r="C133" s="87" t="s">
        <v>289</v>
      </c>
      <c r="D133" s="42"/>
      <c r="E133" s="2" t="s">
        <v>406</v>
      </c>
      <c r="F133" s="2" t="s">
        <v>406</v>
      </c>
      <c r="G133" s="2" t="s">
        <v>406</v>
      </c>
      <c r="H133" s="2" t="s">
        <v>406</v>
      </c>
      <c r="I133" s="2" t="s">
        <v>406</v>
      </c>
      <c r="J133" s="2" t="s">
        <v>406</v>
      </c>
      <c r="K133" s="2" t="s">
        <v>406</v>
      </c>
      <c r="L133" s="2" t="s">
        <v>406</v>
      </c>
      <c r="M133" s="2" t="s">
        <v>406</v>
      </c>
      <c r="N133" s="2" t="s">
        <v>406</v>
      </c>
      <c r="O133" s="2" t="s">
        <v>406</v>
      </c>
      <c r="P133" s="2" t="s">
        <v>406</v>
      </c>
      <c r="Q133" s="2" t="s">
        <v>406</v>
      </c>
      <c r="R133" s="2" t="s">
        <v>406</v>
      </c>
      <c r="S133" s="2" t="s">
        <v>406</v>
      </c>
      <c r="T133" s="2" t="s">
        <v>406</v>
      </c>
      <c r="U133" s="2" t="s">
        <v>406</v>
      </c>
      <c r="V133" s="2" t="s">
        <v>406</v>
      </c>
      <c r="W133" s="2" t="s">
        <v>406</v>
      </c>
      <c r="X133" s="2" t="s">
        <v>406</v>
      </c>
      <c r="Y133" s="2" t="s">
        <v>406</v>
      </c>
      <c r="Z133" s="2" t="s">
        <v>406</v>
      </c>
      <c r="AA133" s="2" t="s">
        <v>406</v>
      </c>
      <c r="AB133" s="2" t="s">
        <v>406</v>
      </c>
      <c r="AC133" s="2" t="s">
        <v>406</v>
      </c>
      <c r="AD133" s="2" t="s">
        <v>406</v>
      </c>
      <c r="AE133" s="33"/>
      <c r="AF133" s="15" t="s">
        <v>406</v>
      </c>
      <c r="AG133" s="15" t="s">
        <v>406</v>
      </c>
      <c r="AH133" s="15" t="s">
        <v>406</v>
      </c>
      <c r="AI133" s="15" t="s">
        <v>406</v>
      </c>
      <c r="AJ133" s="15" t="s">
        <v>406</v>
      </c>
      <c r="AK133" s="15" t="s">
        <v>406</v>
      </c>
      <c r="AL133" s="22" t="s">
        <v>390</v>
      </c>
    </row>
    <row r="134" spans="1:38" ht="26.25" customHeight="1" thickBot="1" x14ac:dyDescent="0.3">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15" t="s">
        <v>406</v>
      </c>
      <c r="AG134" s="15" t="s">
        <v>406</v>
      </c>
      <c r="AH134" s="15" t="s">
        <v>406</v>
      </c>
      <c r="AI134" s="15" t="s">
        <v>406</v>
      </c>
      <c r="AJ134" s="15" t="s">
        <v>406</v>
      </c>
      <c r="AK134" s="15" t="s">
        <v>406</v>
      </c>
      <c r="AL134" s="22" t="s">
        <v>387</v>
      </c>
    </row>
    <row r="135" spans="1:38" ht="26.25" customHeight="1" thickBot="1" x14ac:dyDescent="0.3">
      <c r="A135" s="41" t="s">
        <v>269</v>
      </c>
      <c r="B135" s="41" t="s">
        <v>292</v>
      </c>
      <c r="C135" s="41" t="s">
        <v>293</v>
      </c>
      <c r="D135" s="42"/>
      <c r="E135" s="2" t="s">
        <v>407</v>
      </c>
      <c r="F135" s="2" t="s">
        <v>403</v>
      </c>
      <c r="G135" s="2" t="s">
        <v>407</v>
      </c>
      <c r="H135" s="2" t="s">
        <v>403</v>
      </c>
      <c r="I135" s="2" t="s">
        <v>403</v>
      </c>
      <c r="J135" s="2" t="s">
        <v>403</v>
      </c>
      <c r="K135" s="2" t="s">
        <v>403</v>
      </c>
      <c r="L135" s="2" t="s">
        <v>403</v>
      </c>
      <c r="M135" s="2" t="s">
        <v>407</v>
      </c>
      <c r="N135" s="2" t="s">
        <v>403</v>
      </c>
      <c r="O135" s="2" t="s">
        <v>403</v>
      </c>
      <c r="P135" s="2" t="s">
        <v>403</v>
      </c>
      <c r="Q135" s="2" t="s">
        <v>403</v>
      </c>
      <c r="R135" s="2" t="s">
        <v>403</v>
      </c>
      <c r="S135" s="2" t="s">
        <v>403</v>
      </c>
      <c r="T135" s="2" t="s">
        <v>403</v>
      </c>
      <c r="U135" s="2" t="s">
        <v>403</v>
      </c>
      <c r="V135" s="2" t="s">
        <v>403</v>
      </c>
      <c r="W135" s="2" t="s">
        <v>403</v>
      </c>
      <c r="X135" s="2" t="s">
        <v>403</v>
      </c>
      <c r="Y135" s="2" t="s">
        <v>403</v>
      </c>
      <c r="Z135" s="2" t="s">
        <v>403</v>
      </c>
      <c r="AA135" s="2" t="s">
        <v>403</v>
      </c>
      <c r="AB135" s="2" t="s">
        <v>403</v>
      </c>
      <c r="AC135" s="2" t="s">
        <v>403</v>
      </c>
      <c r="AD135" s="2" t="s">
        <v>403</v>
      </c>
      <c r="AE135" s="33"/>
      <c r="AF135" s="15" t="s">
        <v>403</v>
      </c>
      <c r="AG135" s="15" t="s">
        <v>403</v>
      </c>
      <c r="AH135" s="15" t="s">
        <v>403</v>
      </c>
      <c r="AI135" s="15" t="s">
        <v>403</v>
      </c>
      <c r="AJ135" s="15" t="s">
        <v>403</v>
      </c>
      <c r="AK135" s="15" t="s">
        <v>403</v>
      </c>
      <c r="AL135" s="22" t="s">
        <v>387</v>
      </c>
    </row>
    <row r="136" spans="1:38" ht="26.25" customHeight="1" thickBot="1" x14ac:dyDescent="0.3">
      <c r="A136" s="41" t="s">
        <v>269</v>
      </c>
      <c r="B136" s="41" t="s">
        <v>294</v>
      </c>
      <c r="C136" s="41" t="s">
        <v>295</v>
      </c>
      <c r="D136" s="42"/>
      <c r="E136" s="2" t="s">
        <v>405</v>
      </c>
      <c r="F136" s="2" t="s">
        <v>403</v>
      </c>
      <c r="G136" s="2" t="s">
        <v>405</v>
      </c>
      <c r="H136" s="2" t="s">
        <v>403</v>
      </c>
      <c r="I136" s="2" t="s">
        <v>403</v>
      </c>
      <c r="J136" s="2" t="s">
        <v>403</v>
      </c>
      <c r="K136" s="2" t="s">
        <v>403</v>
      </c>
      <c r="L136" s="2" t="s">
        <v>403</v>
      </c>
      <c r="M136" s="2" t="s">
        <v>405</v>
      </c>
      <c r="N136" s="2" t="s">
        <v>403</v>
      </c>
      <c r="O136" s="2" t="s">
        <v>403</v>
      </c>
      <c r="P136" s="2" t="s">
        <v>403</v>
      </c>
      <c r="Q136" s="2" t="s">
        <v>403</v>
      </c>
      <c r="R136" s="2" t="s">
        <v>403</v>
      </c>
      <c r="S136" s="2" t="s">
        <v>403</v>
      </c>
      <c r="T136" s="2" t="s">
        <v>403</v>
      </c>
      <c r="U136" s="2" t="s">
        <v>403</v>
      </c>
      <c r="V136" s="2" t="s">
        <v>403</v>
      </c>
      <c r="W136" s="2" t="s">
        <v>403</v>
      </c>
      <c r="X136" s="2" t="s">
        <v>403</v>
      </c>
      <c r="Y136" s="2" t="s">
        <v>403</v>
      </c>
      <c r="Z136" s="2" t="s">
        <v>403</v>
      </c>
      <c r="AA136" s="2" t="s">
        <v>403</v>
      </c>
      <c r="AB136" s="2" t="s">
        <v>403</v>
      </c>
      <c r="AC136" s="2" t="s">
        <v>403</v>
      </c>
      <c r="AD136" s="2" t="s">
        <v>403</v>
      </c>
      <c r="AE136" s="33"/>
      <c r="AF136" s="15" t="s">
        <v>403</v>
      </c>
      <c r="AG136" s="15" t="s">
        <v>403</v>
      </c>
      <c r="AH136" s="15" t="s">
        <v>403</v>
      </c>
      <c r="AI136" s="15" t="s">
        <v>403</v>
      </c>
      <c r="AJ136" s="15" t="s">
        <v>403</v>
      </c>
      <c r="AK136" s="15" t="s">
        <v>403</v>
      </c>
      <c r="AL136" s="22" t="s">
        <v>391</v>
      </c>
    </row>
    <row r="137" spans="1:38" ht="26.25" customHeight="1" thickBot="1" x14ac:dyDescent="0.3">
      <c r="A137" s="41" t="s">
        <v>269</v>
      </c>
      <c r="B137" s="41" t="s">
        <v>296</v>
      </c>
      <c r="C137" s="41" t="s">
        <v>297</v>
      </c>
      <c r="D137" s="42"/>
      <c r="E137" s="2" t="s">
        <v>405</v>
      </c>
      <c r="F137" s="2" t="s">
        <v>403</v>
      </c>
      <c r="G137" s="2" t="s">
        <v>405</v>
      </c>
      <c r="H137" s="2" t="s">
        <v>403</v>
      </c>
      <c r="I137" s="2" t="s">
        <v>403</v>
      </c>
      <c r="J137" s="2" t="s">
        <v>403</v>
      </c>
      <c r="K137" s="2" t="s">
        <v>403</v>
      </c>
      <c r="L137" s="2" t="s">
        <v>403</v>
      </c>
      <c r="M137" s="2" t="s">
        <v>405</v>
      </c>
      <c r="N137" s="2" t="s">
        <v>403</v>
      </c>
      <c r="O137" s="2" t="s">
        <v>403</v>
      </c>
      <c r="P137" s="2" t="s">
        <v>403</v>
      </c>
      <c r="Q137" s="2" t="s">
        <v>403</v>
      </c>
      <c r="R137" s="2" t="s">
        <v>403</v>
      </c>
      <c r="S137" s="2" t="s">
        <v>403</v>
      </c>
      <c r="T137" s="2" t="s">
        <v>403</v>
      </c>
      <c r="U137" s="2" t="s">
        <v>403</v>
      </c>
      <c r="V137" s="2" t="s">
        <v>403</v>
      </c>
      <c r="W137" s="2" t="s">
        <v>403</v>
      </c>
      <c r="X137" s="2" t="s">
        <v>403</v>
      </c>
      <c r="Y137" s="2" t="s">
        <v>403</v>
      </c>
      <c r="Z137" s="2" t="s">
        <v>403</v>
      </c>
      <c r="AA137" s="2" t="s">
        <v>403</v>
      </c>
      <c r="AB137" s="2" t="s">
        <v>403</v>
      </c>
      <c r="AC137" s="2" t="s">
        <v>403</v>
      </c>
      <c r="AD137" s="2" t="s">
        <v>403</v>
      </c>
      <c r="AE137" s="33"/>
      <c r="AF137" s="15" t="s">
        <v>403</v>
      </c>
      <c r="AG137" s="15" t="s">
        <v>403</v>
      </c>
      <c r="AH137" s="15" t="s">
        <v>403</v>
      </c>
      <c r="AI137" s="15" t="s">
        <v>403</v>
      </c>
      <c r="AJ137" s="15" t="s">
        <v>403</v>
      </c>
      <c r="AK137" s="15" t="s">
        <v>403</v>
      </c>
      <c r="AL137" s="22" t="s">
        <v>391</v>
      </c>
    </row>
    <row r="138" spans="1:38" ht="26.25" customHeight="1" thickBot="1" x14ac:dyDescent="0.3">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15" t="s">
        <v>406</v>
      </c>
      <c r="AG138" s="15" t="s">
        <v>406</v>
      </c>
      <c r="AH138" s="15" t="s">
        <v>406</v>
      </c>
      <c r="AI138" s="15" t="s">
        <v>406</v>
      </c>
      <c r="AJ138" s="15" t="s">
        <v>406</v>
      </c>
      <c r="AK138" s="15" t="s">
        <v>406</v>
      </c>
      <c r="AL138" s="22" t="s">
        <v>391</v>
      </c>
    </row>
    <row r="139" spans="1:38" ht="26.25" customHeight="1" thickBot="1" x14ac:dyDescent="0.3">
      <c r="A139" s="44" t="s">
        <v>269</v>
      </c>
      <c r="B139" s="44" t="s">
        <v>300</v>
      </c>
      <c r="C139" s="44" t="s">
        <v>353</v>
      </c>
      <c r="D139" s="43"/>
      <c r="E139" s="2" t="s">
        <v>407</v>
      </c>
      <c r="F139" s="2" t="s">
        <v>403</v>
      </c>
      <c r="G139" s="2" t="s">
        <v>407</v>
      </c>
      <c r="H139" s="2" t="s">
        <v>403</v>
      </c>
      <c r="I139" s="2" t="s">
        <v>403</v>
      </c>
      <c r="J139" s="2" t="s">
        <v>403</v>
      </c>
      <c r="K139" s="2" t="s">
        <v>403</v>
      </c>
      <c r="L139" s="2" t="s">
        <v>403</v>
      </c>
      <c r="M139" s="2" t="s">
        <v>407</v>
      </c>
      <c r="N139" s="2" t="s">
        <v>403</v>
      </c>
      <c r="O139" s="2" t="s">
        <v>403</v>
      </c>
      <c r="P139" s="2" t="s">
        <v>403</v>
      </c>
      <c r="Q139" s="2" t="s">
        <v>403</v>
      </c>
      <c r="R139" s="2" t="s">
        <v>403</v>
      </c>
      <c r="S139" s="2" t="s">
        <v>403</v>
      </c>
      <c r="T139" s="2" t="s">
        <v>403</v>
      </c>
      <c r="U139" s="2" t="s">
        <v>403</v>
      </c>
      <c r="V139" s="2" t="s">
        <v>403</v>
      </c>
      <c r="W139" s="2" t="s">
        <v>403</v>
      </c>
      <c r="X139" s="2" t="s">
        <v>403</v>
      </c>
      <c r="Y139" s="2" t="s">
        <v>403</v>
      </c>
      <c r="Z139" s="2" t="s">
        <v>403</v>
      </c>
      <c r="AA139" s="2" t="s">
        <v>403</v>
      </c>
      <c r="AB139" s="2" t="s">
        <v>403</v>
      </c>
      <c r="AC139" s="2" t="s">
        <v>403</v>
      </c>
      <c r="AD139" s="2" t="s">
        <v>403</v>
      </c>
      <c r="AE139" s="33"/>
      <c r="AF139" s="15" t="s">
        <v>403</v>
      </c>
      <c r="AG139" s="15" t="s">
        <v>403</v>
      </c>
      <c r="AH139" s="15" t="s">
        <v>403</v>
      </c>
      <c r="AI139" s="15" t="s">
        <v>403</v>
      </c>
      <c r="AJ139" s="15" t="s">
        <v>403</v>
      </c>
      <c r="AK139" s="15" t="s">
        <v>403</v>
      </c>
      <c r="AL139" s="22" t="s">
        <v>387</v>
      </c>
    </row>
    <row r="140" spans="1:38" ht="26.25" customHeight="1" thickBot="1" x14ac:dyDescent="0.3">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15" t="s">
        <v>406</v>
      </c>
      <c r="AL140" s="22" t="s">
        <v>387</v>
      </c>
    </row>
    <row r="141" spans="1:38" s="4" customFormat="1" ht="37.5" customHeight="1" thickBot="1" x14ac:dyDescent="0.3">
      <c r="A141" s="53"/>
      <c r="B141" s="54" t="s">
        <v>304</v>
      </c>
      <c r="C141" s="23" t="s">
        <v>420</v>
      </c>
      <c r="D141" s="53" t="s">
        <v>127</v>
      </c>
      <c r="E141" s="10">
        <f>SUM(E14:E140)</f>
        <v>72.150871413425989</v>
      </c>
      <c r="F141" s="10">
        <f t="shared" ref="F141:AD141" si="0">SUM(F14:F140)</f>
        <v>0</v>
      </c>
      <c r="G141" s="10">
        <f t="shared" si="0"/>
        <v>262.67405680405108</v>
      </c>
      <c r="H141" s="10">
        <f t="shared" si="0"/>
        <v>0</v>
      </c>
      <c r="I141" s="10">
        <f t="shared" si="0"/>
        <v>0</v>
      </c>
      <c r="J141" s="10">
        <f t="shared" si="0"/>
        <v>0</v>
      </c>
      <c r="K141" s="10">
        <f t="shared" si="0"/>
        <v>0</v>
      </c>
      <c r="L141" s="10">
        <f t="shared" si="0"/>
        <v>0</v>
      </c>
      <c r="M141" s="10">
        <f t="shared" si="0"/>
        <v>286.78283939236042</v>
      </c>
      <c r="N141" s="10">
        <f t="shared" si="0"/>
        <v>0</v>
      </c>
      <c r="O141" s="10">
        <f t="shared" si="0"/>
        <v>0</v>
      </c>
      <c r="P141" s="10">
        <f t="shared" si="0"/>
        <v>0</v>
      </c>
      <c r="Q141" s="10">
        <f t="shared" si="0"/>
        <v>0</v>
      </c>
      <c r="R141" s="10">
        <f t="shared" si="0"/>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72.150871413425989</v>
      </c>
      <c r="F152" s="7">
        <f t="shared" ref="F152:AD152" si="1">SUM(F$141, F$151, IF(AND(ISNUMBER(SEARCH($B$4,"AT|BE|CH|GB|IE|LT|LU|NL")),SUM(F$143:F$149)&gt;0),SUM(F$143:F$149)-SUM(F$27:F$33),0))</f>
        <v>0</v>
      </c>
      <c r="G152" s="7">
        <f t="shared" si="1"/>
        <v>262.67405680405108</v>
      </c>
      <c r="H152" s="7">
        <f t="shared" si="1"/>
        <v>0</v>
      </c>
      <c r="I152" s="7">
        <f t="shared" si="1"/>
        <v>0</v>
      </c>
      <c r="J152" s="7">
        <f t="shared" si="1"/>
        <v>0</v>
      </c>
      <c r="K152" s="7">
        <f t="shared" si="1"/>
        <v>0</v>
      </c>
      <c r="L152" s="7">
        <f t="shared" si="1"/>
        <v>0</v>
      </c>
      <c r="M152" s="7">
        <f t="shared" si="1"/>
        <v>286.78283939236042</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72.150871413425989</v>
      </c>
      <c r="F154" s="7">
        <f>SUM(F$141, F$153, -1 * IF(OR($B$6=2005,$B$6&gt;=2020),SUM(F$99:F$122),0), IF(AND(ISNUMBER(SEARCH($B$4,"AT|BE|CH|GB|IE|LT|LU|NL")),SUM(F$143:F$149)&gt;0),SUM(F$143:F$149)-SUM(F$27:F$33),0))</f>
        <v>0</v>
      </c>
      <c r="G154" s="7">
        <f>SUM(G$141, G$153, IF(AND(ISNUMBER(SEARCH($B$4,"AT|BE|CH|GB|IE|LT|LU|NL")),SUM(G$143:G$149)&gt;0),SUM(G$143:G$149)-SUM(G$27:G$33),0))</f>
        <v>262.67405680405108</v>
      </c>
      <c r="H154" s="7">
        <f>SUM(H$141, H$153, IF(AND(ISNUMBER(SEARCH($B$4,"AT|BE|CH|GB|IE|LT|LU|NL")),SUM(H$143:H$149)&gt;0),SUM(H$143:H$149)-SUM(H$27:H$33),0))</f>
        <v>0</v>
      </c>
      <c r="I154" s="7">
        <f t="shared" ref="I154:AD154" si="2">SUM(I$141, I$153, IF(AND(ISNUMBER(SEARCH($B$4,"AT|BE|CH|GB|IE|LT|LU|NL")),SUM(I$143:I$149)&gt;0),SUM(I$143:I$149)-SUM(I$27:I$33),0))</f>
        <v>0</v>
      </c>
      <c r="J154" s="7">
        <f t="shared" si="2"/>
        <v>0</v>
      </c>
      <c r="K154" s="7">
        <f t="shared" si="2"/>
        <v>0</v>
      </c>
      <c r="L154" s="7">
        <f t="shared" si="2"/>
        <v>0</v>
      </c>
      <c r="M154" s="7">
        <f t="shared" si="2"/>
        <v>286.78283939236042</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0.18135576</v>
      </c>
      <c r="F157" s="12" t="s">
        <v>403</v>
      </c>
      <c r="G157" s="12">
        <v>1.1754539999999999E-2</v>
      </c>
      <c r="H157" s="12" t="s">
        <v>403</v>
      </c>
      <c r="I157" s="12" t="s">
        <v>403</v>
      </c>
      <c r="J157" s="12" t="s">
        <v>403</v>
      </c>
      <c r="K157" s="12" t="s">
        <v>403</v>
      </c>
      <c r="L157" s="12" t="s">
        <v>403</v>
      </c>
      <c r="M157" s="12">
        <v>9.4666027499999986E-2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3">
      <c r="A158" s="30" t="s">
        <v>308</v>
      </c>
      <c r="B158" s="30" t="s">
        <v>311</v>
      </c>
      <c r="C158" s="30" t="s">
        <v>312</v>
      </c>
      <c r="D158" s="66"/>
      <c r="E158" s="12">
        <v>4.8000000000000001E-5</v>
      </c>
      <c r="F158" s="12" t="s">
        <v>403</v>
      </c>
      <c r="G158" s="12">
        <v>6.7199999999999992E-6</v>
      </c>
      <c r="H158" s="12" t="s">
        <v>403</v>
      </c>
      <c r="I158" s="12" t="s">
        <v>403</v>
      </c>
      <c r="J158" s="12" t="s">
        <v>403</v>
      </c>
      <c r="K158" s="12" t="s">
        <v>403</v>
      </c>
      <c r="L158" s="12" t="s">
        <v>403</v>
      </c>
      <c r="M158" s="12">
        <v>8.7999999999999988E-3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3">
      <c r="A163" s="32" t="s">
        <v>320</v>
      </c>
      <c r="B163" s="32" t="s">
        <v>323</v>
      </c>
      <c r="C163" s="32" t="s">
        <v>324</v>
      </c>
      <c r="D163" s="68"/>
      <c r="E163" s="14" t="s">
        <v>407</v>
      </c>
      <c r="F163" s="14" t="s">
        <v>403</v>
      </c>
      <c r="G163" s="14" t="s">
        <v>407</v>
      </c>
      <c r="H163" s="14" t="s">
        <v>403</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1982</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1982</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2">
        <v>21.307710348629307</v>
      </c>
      <c r="F14" s="2" t="s">
        <v>403</v>
      </c>
      <c r="G14" s="2">
        <v>182.81498044645471</v>
      </c>
      <c r="H14" s="2" t="s">
        <v>403</v>
      </c>
      <c r="I14" s="2" t="s">
        <v>403</v>
      </c>
      <c r="J14" s="2" t="s">
        <v>403</v>
      </c>
      <c r="K14" s="2" t="s">
        <v>403</v>
      </c>
      <c r="L14" s="2" t="s">
        <v>403</v>
      </c>
      <c r="M14" s="2">
        <v>0.92382747249145769</v>
      </c>
      <c r="N14" s="2" t="s">
        <v>403</v>
      </c>
      <c r="O14" s="2" t="s">
        <v>403</v>
      </c>
      <c r="P14" s="2" t="s">
        <v>403</v>
      </c>
      <c r="Q14" s="2" t="s">
        <v>403</v>
      </c>
      <c r="R14" s="2" t="s">
        <v>403</v>
      </c>
      <c r="S14" s="2" t="s">
        <v>403</v>
      </c>
      <c r="T14" s="2" t="s">
        <v>403</v>
      </c>
      <c r="U14" s="2" t="s">
        <v>403</v>
      </c>
      <c r="V14" s="2" t="s">
        <v>403</v>
      </c>
      <c r="W14" s="2" t="s">
        <v>403</v>
      </c>
      <c r="X14" s="2" t="s">
        <v>403</v>
      </c>
      <c r="Y14" s="2" t="s">
        <v>403</v>
      </c>
      <c r="Z14" s="2" t="s">
        <v>403</v>
      </c>
      <c r="AA14" s="2" t="s">
        <v>403</v>
      </c>
      <c r="AB14" s="2" t="s">
        <v>403</v>
      </c>
      <c r="AC14" s="2" t="s">
        <v>403</v>
      </c>
      <c r="AD14" s="2" t="s">
        <v>403</v>
      </c>
      <c r="AE14" s="33"/>
      <c r="AF14" s="15" t="s">
        <v>403</v>
      </c>
      <c r="AG14" s="15" t="s">
        <v>403</v>
      </c>
      <c r="AH14" s="15" t="s">
        <v>403</v>
      </c>
      <c r="AI14" s="15" t="s">
        <v>403</v>
      </c>
      <c r="AJ14" s="15" t="s">
        <v>403</v>
      </c>
      <c r="AK14" s="15" t="s">
        <v>403</v>
      </c>
      <c r="AL14" s="22" t="s">
        <v>49</v>
      </c>
    </row>
    <row r="15" spans="1:38" ht="26.25" customHeight="1" thickBot="1" x14ac:dyDescent="0.3">
      <c r="A15" s="41" t="s">
        <v>53</v>
      </c>
      <c r="B15" s="41" t="s">
        <v>54</v>
      </c>
      <c r="C15" s="41" t="s">
        <v>55</v>
      </c>
      <c r="D15" s="42"/>
      <c r="E15" s="15">
        <v>0.104930518</v>
      </c>
      <c r="F15" s="15" t="s">
        <v>403</v>
      </c>
      <c r="G15" s="15">
        <v>0.36355397649128002</v>
      </c>
      <c r="H15" s="15" t="s">
        <v>403</v>
      </c>
      <c r="I15" s="15" t="s">
        <v>403</v>
      </c>
      <c r="J15" s="15" t="s">
        <v>403</v>
      </c>
      <c r="K15" s="15" t="s">
        <v>403</v>
      </c>
      <c r="L15" s="15" t="s">
        <v>403</v>
      </c>
      <c r="M15" s="15">
        <v>3.4640674596000003E-2</v>
      </c>
      <c r="N15" s="2" t="s">
        <v>403</v>
      </c>
      <c r="O15" s="2" t="s">
        <v>403</v>
      </c>
      <c r="P15" s="2" t="s">
        <v>403</v>
      </c>
      <c r="Q15" s="2" t="s">
        <v>403</v>
      </c>
      <c r="R15" s="2" t="s">
        <v>403</v>
      </c>
      <c r="S15" s="2" t="s">
        <v>403</v>
      </c>
      <c r="T15" s="2" t="s">
        <v>403</v>
      </c>
      <c r="U15" s="2" t="s">
        <v>403</v>
      </c>
      <c r="V15" s="2" t="s">
        <v>403</v>
      </c>
      <c r="W15" s="2" t="s">
        <v>403</v>
      </c>
      <c r="X15" s="2" t="s">
        <v>403</v>
      </c>
      <c r="Y15" s="2" t="s">
        <v>403</v>
      </c>
      <c r="Z15" s="2" t="s">
        <v>403</v>
      </c>
      <c r="AA15" s="2" t="s">
        <v>403</v>
      </c>
      <c r="AB15" s="2" t="s">
        <v>403</v>
      </c>
      <c r="AC15" s="2" t="s">
        <v>403</v>
      </c>
      <c r="AD15" s="2" t="s">
        <v>403</v>
      </c>
      <c r="AE15" s="33"/>
      <c r="AF15" s="15" t="s">
        <v>403</v>
      </c>
      <c r="AG15" s="15" t="s">
        <v>403</v>
      </c>
      <c r="AH15" s="15" t="s">
        <v>403</v>
      </c>
      <c r="AI15" s="15" t="s">
        <v>403</v>
      </c>
      <c r="AJ15" s="15" t="s">
        <v>403</v>
      </c>
      <c r="AK15" s="15" t="s">
        <v>403</v>
      </c>
      <c r="AL15" s="22" t="s">
        <v>49</v>
      </c>
    </row>
    <row r="16" spans="1:38" ht="26.25" customHeight="1" thickBot="1" x14ac:dyDescent="0.3">
      <c r="A16" s="41" t="s">
        <v>53</v>
      </c>
      <c r="B16" s="41" t="s">
        <v>56</v>
      </c>
      <c r="C16" s="41" t="s">
        <v>57</v>
      </c>
      <c r="D16" s="42"/>
      <c r="E16" s="15" t="s">
        <v>404</v>
      </c>
      <c r="F16" s="15" t="s">
        <v>403</v>
      </c>
      <c r="G16" s="15" t="s">
        <v>404</v>
      </c>
      <c r="H16" s="15" t="s">
        <v>403</v>
      </c>
      <c r="I16" s="15" t="s">
        <v>403</v>
      </c>
      <c r="J16" s="15" t="s">
        <v>403</v>
      </c>
      <c r="K16" s="15" t="s">
        <v>403</v>
      </c>
      <c r="L16" s="15" t="s">
        <v>403</v>
      </c>
      <c r="M16" s="15" t="s">
        <v>404</v>
      </c>
      <c r="N16" s="2" t="s">
        <v>403</v>
      </c>
      <c r="O16" s="2" t="s">
        <v>403</v>
      </c>
      <c r="P16" s="2" t="s">
        <v>403</v>
      </c>
      <c r="Q16" s="2" t="s">
        <v>403</v>
      </c>
      <c r="R16" s="2" t="s">
        <v>403</v>
      </c>
      <c r="S16" s="2" t="s">
        <v>403</v>
      </c>
      <c r="T16" s="2" t="s">
        <v>403</v>
      </c>
      <c r="U16" s="2" t="s">
        <v>403</v>
      </c>
      <c r="V16" s="2" t="s">
        <v>403</v>
      </c>
      <c r="W16" s="2" t="s">
        <v>403</v>
      </c>
      <c r="X16" s="2" t="s">
        <v>403</v>
      </c>
      <c r="Y16" s="2" t="s">
        <v>403</v>
      </c>
      <c r="Z16" s="2" t="s">
        <v>403</v>
      </c>
      <c r="AA16" s="2" t="s">
        <v>403</v>
      </c>
      <c r="AB16" s="2" t="s">
        <v>403</v>
      </c>
      <c r="AC16" s="2" t="s">
        <v>403</v>
      </c>
      <c r="AD16" s="2" t="s">
        <v>403</v>
      </c>
      <c r="AE16" s="33"/>
      <c r="AF16" s="15" t="s">
        <v>403</v>
      </c>
      <c r="AG16" s="15" t="s">
        <v>403</v>
      </c>
      <c r="AH16" s="15" t="s">
        <v>403</v>
      </c>
      <c r="AI16" s="15" t="s">
        <v>403</v>
      </c>
      <c r="AJ16" s="15" t="s">
        <v>403</v>
      </c>
      <c r="AK16" s="15" t="s">
        <v>403</v>
      </c>
      <c r="AL16" s="22" t="s">
        <v>49</v>
      </c>
    </row>
    <row r="17" spans="1:38" ht="26.25" customHeight="1" thickBot="1" x14ac:dyDescent="0.3">
      <c r="A17" s="41" t="s">
        <v>53</v>
      </c>
      <c r="B17" s="41" t="s">
        <v>58</v>
      </c>
      <c r="C17" s="41" t="s">
        <v>59</v>
      </c>
      <c r="D17" s="42"/>
      <c r="E17" s="15">
        <v>2.8956811901099999</v>
      </c>
      <c r="F17" s="15" t="s">
        <v>403</v>
      </c>
      <c r="G17" s="15">
        <v>11.791183134189099</v>
      </c>
      <c r="H17" s="15" t="s">
        <v>403</v>
      </c>
      <c r="I17" s="15" t="s">
        <v>403</v>
      </c>
      <c r="J17" s="15" t="s">
        <v>403</v>
      </c>
      <c r="K17" s="15" t="s">
        <v>403</v>
      </c>
      <c r="L17" s="15" t="s">
        <v>403</v>
      </c>
      <c r="M17" s="15">
        <v>6.4912427959000008</v>
      </c>
      <c r="N17" s="2" t="s">
        <v>403</v>
      </c>
      <c r="O17" s="2" t="s">
        <v>403</v>
      </c>
      <c r="P17" s="2" t="s">
        <v>403</v>
      </c>
      <c r="Q17" s="2" t="s">
        <v>403</v>
      </c>
      <c r="R17" s="2" t="s">
        <v>403</v>
      </c>
      <c r="S17" s="2" t="s">
        <v>403</v>
      </c>
      <c r="T17" s="2" t="s">
        <v>403</v>
      </c>
      <c r="U17" s="2" t="s">
        <v>403</v>
      </c>
      <c r="V17" s="2" t="s">
        <v>403</v>
      </c>
      <c r="W17" s="2" t="s">
        <v>403</v>
      </c>
      <c r="X17" s="2" t="s">
        <v>403</v>
      </c>
      <c r="Y17" s="2" t="s">
        <v>403</v>
      </c>
      <c r="Z17" s="2" t="s">
        <v>403</v>
      </c>
      <c r="AA17" s="2" t="s">
        <v>403</v>
      </c>
      <c r="AB17" s="2" t="s">
        <v>403</v>
      </c>
      <c r="AC17" s="2" t="s">
        <v>403</v>
      </c>
      <c r="AD17" s="2" t="s">
        <v>403</v>
      </c>
      <c r="AE17" s="33"/>
      <c r="AF17" s="15" t="s">
        <v>403</v>
      </c>
      <c r="AG17" s="15" t="s">
        <v>403</v>
      </c>
      <c r="AH17" s="15" t="s">
        <v>403</v>
      </c>
      <c r="AI17" s="15" t="s">
        <v>403</v>
      </c>
      <c r="AJ17" s="15" t="s">
        <v>403</v>
      </c>
      <c r="AK17" s="15" t="s">
        <v>403</v>
      </c>
      <c r="AL17" s="22" t="s">
        <v>49</v>
      </c>
    </row>
    <row r="18" spans="1:38" ht="26.25" customHeight="1" thickBot="1" x14ac:dyDescent="0.3">
      <c r="A18" s="41" t="s">
        <v>53</v>
      </c>
      <c r="B18" s="41" t="s">
        <v>60</v>
      </c>
      <c r="C18" s="41" t="s">
        <v>61</v>
      </c>
      <c r="D18" s="42"/>
      <c r="E18" s="15">
        <v>0.77938127059999995</v>
      </c>
      <c r="F18" s="15" t="s">
        <v>403</v>
      </c>
      <c r="G18" s="15">
        <v>5.7764445295594999</v>
      </c>
      <c r="H18" s="15" t="s">
        <v>403</v>
      </c>
      <c r="I18" s="15" t="s">
        <v>403</v>
      </c>
      <c r="J18" s="15" t="s">
        <v>403</v>
      </c>
      <c r="K18" s="15" t="s">
        <v>403</v>
      </c>
      <c r="L18" s="15" t="s">
        <v>403</v>
      </c>
      <c r="M18" s="15">
        <v>1.7200935045500001</v>
      </c>
      <c r="N18" s="2" t="s">
        <v>403</v>
      </c>
      <c r="O18" s="2" t="s">
        <v>403</v>
      </c>
      <c r="P18" s="2" t="s">
        <v>403</v>
      </c>
      <c r="Q18" s="2" t="s">
        <v>403</v>
      </c>
      <c r="R18" s="2" t="s">
        <v>403</v>
      </c>
      <c r="S18" s="2" t="s">
        <v>403</v>
      </c>
      <c r="T18" s="2" t="s">
        <v>403</v>
      </c>
      <c r="U18" s="2" t="s">
        <v>403</v>
      </c>
      <c r="V18" s="2" t="s">
        <v>403</v>
      </c>
      <c r="W18" s="2" t="s">
        <v>403</v>
      </c>
      <c r="X18" s="2" t="s">
        <v>403</v>
      </c>
      <c r="Y18" s="2" t="s">
        <v>403</v>
      </c>
      <c r="Z18" s="2" t="s">
        <v>403</v>
      </c>
      <c r="AA18" s="2" t="s">
        <v>403</v>
      </c>
      <c r="AB18" s="2" t="s">
        <v>403</v>
      </c>
      <c r="AC18" s="2" t="s">
        <v>403</v>
      </c>
      <c r="AD18" s="2" t="s">
        <v>403</v>
      </c>
      <c r="AE18" s="33"/>
      <c r="AF18" s="15" t="s">
        <v>403</v>
      </c>
      <c r="AG18" s="15" t="s">
        <v>403</v>
      </c>
      <c r="AH18" s="15" t="s">
        <v>403</v>
      </c>
      <c r="AI18" s="15" t="s">
        <v>403</v>
      </c>
      <c r="AJ18" s="15" t="s">
        <v>403</v>
      </c>
      <c r="AK18" s="15" t="s">
        <v>403</v>
      </c>
      <c r="AL18" s="22" t="s">
        <v>49</v>
      </c>
    </row>
    <row r="19" spans="1:38" ht="26.25" customHeight="1" thickBot="1" x14ac:dyDescent="0.3">
      <c r="A19" s="41" t="s">
        <v>53</v>
      </c>
      <c r="B19" s="41" t="s">
        <v>62</v>
      </c>
      <c r="C19" s="41" t="s">
        <v>63</v>
      </c>
      <c r="D19" s="42"/>
      <c r="E19" s="15">
        <v>0.92926442543999999</v>
      </c>
      <c r="F19" s="15" t="s">
        <v>403</v>
      </c>
      <c r="G19" s="15">
        <v>1.7999759880949999</v>
      </c>
      <c r="H19" s="15" t="s">
        <v>403</v>
      </c>
      <c r="I19" s="15" t="s">
        <v>403</v>
      </c>
      <c r="J19" s="15" t="s">
        <v>403</v>
      </c>
      <c r="K19" s="15" t="s">
        <v>403</v>
      </c>
      <c r="L19" s="15" t="s">
        <v>403</v>
      </c>
      <c r="M19" s="15">
        <v>0.43943434668000003</v>
      </c>
      <c r="N19" s="2" t="s">
        <v>403</v>
      </c>
      <c r="O19" s="2" t="s">
        <v>403</v>
      </c>
      <c r="P19" s="2" t="s">
        <v>403</v>
      </c>
      <c r="Q19" s="2" t="s">
        <v>403</v>
      </c>
      <c r="R19" s="2" t="s">
        <v>403</v>
      </c>
      <c r="S19" s="2" t="s">
        <v>403</v>
      </c>
      <c r="T19" s="2" t="s">
        <v>403</v>
      </c>
      <c r="U19" s="2" t="s">
        <v>403</v>
      </c>
      <c r="V19" s="2" t="s">
        <v>403</v>
      </c>
      <c r="W19" s="2" t="s">
        <v>403</v>
      </c>
      <c r="X19" s="2" t="s">
        <v>403</v>
      </c>
      <c r="Y19" s="2" t="s">
        <v>403</v>
      </c>
      <c r="Z19" s="2" t="s">
        <v>403</v>
      </c>
      <c r="AA19" s="2" t="s">
        <v>403</v>
      </c>
      <c r="AB19" s="2" t="s">
        <v>403</v>
      </c>
      <c r="AC19" s="2" t="s">
        <v>403</v>
      </c>
      <c r="AD19" s="2" t="s">
        <v>403</v>
      </c>
      <c r="AE19" s="33"/>
      <c r="AF19" s="15" t="s">
        <v>403</v>
      </c>
      <c r="AG19" s="15" t="s">
        <v>403</v>
      </c>
      <c r="AH19" s="15" t="s">
        <v>403</v>
      </c>
      <c r="AI19" s="15" t="s">
        <v>403</v>
      </c>
      <c r="AJ19" s="15" t="s">
        <v>403</v>
      </c>
      <c r="AK19" s="15" t="s">
        <v>403</v>
      </c>
      <c r="AL19" s="22" t="s">
        <v>49</v>
      </c>
    </row>
    <row r="20" spans="1:38" ht="26.25" customHeight="1" thickBot="1" x14ac:dyDescent="0.3">
      <c r="A20" s="41" t="s">
        <v>53</v>
      </c>
      <c r="B20" s="41" t="s">
        <v>64</v>
      </c>
      <c r="C20" s="41" t="s">
        <v>65</v>
      </c>
      <c r="D20" s="42"/>
      <c r="E20" s="15">
        <v>0.84777766829000001</v>
      </c>
      <c r="F20" s="15" t="s">
        <v>403</v>
      </c>
      <c r="G20" s="15">
        <v>4.5681227595988005</v>
      </c>
      <c r="H20" s="15" t="s">
        <v>403</v>
      </c>
      <c r="I20" s="15" t="s">
        <v>403</v>
      </c>
      <c r="J20" s="15" t="s">
        <v>403</v>
      </c>
      <c r="K20" s="15" t="s">
        <v>403</v>
      </c>
      <c r="L20" s="15" t="s">
        <v>403</v>
      </c>
      <c r="M20" s="15">
        <v>1.1630237372700001</v>
      </c>
      <c r="N20" s="2" t="s">
        <v>403</v>
      </c>
      <c r="O20" s="2" t="s">
        <v>403</v>
      </c>
      <c r="P20" s="2" t="s">
        <v>403</v>
      </c>
      <c r="Q20" s="2" t="s">
        <v>403</v>
      </c>
      <c r="R20" s="2" t="s">
        <v>403</v>
      </c>
      <c r="S20" s="2" t="s">
        <v>403</v>
      </c>
      <c r="T20" s="2" t="s">
        <v>403</v>
      </c>
      <c r="U20" s="2" t="s">
        <v>403</v>
      </c>
      <c r="V20" s="2" t="s">
        <v>403</v>
      </c>
      <c r="W20" s="2" t="s">
        <v>403</v>
      </c>
      <c r="X20" s="2" t="s">
        <v>403</v>
      </c>
      <c r="Y20" s="2" t="s">
        <v>403</v>
      </c>
      <c r="Z20" s="2" t="s">
        <v>403</v>
      </c>
      <c r="AA20" s="2" t="s">
        <v>403</v>
      </c>
      <c r="AB20" s="2" t="s">
        <v>403</v>
      </c>
      <c r="AC20" s="2" t="s">
        <v>403</v>
      </c>
      <c r="AD20" s="2" t="s">
        <v>403</v>
      </c>
      <c r="AE20" s="33"/>
      <c r="AF20" s="15" t="s">
        <v>403</v>
      </c>
      <c r="AG20" s="15" t="s">
        <v>403</v>
      </c>
      <c r="AH20" s="15" t="s">
        <v>403</v>
      </c>
      <c r="AI20" s="15" t="s">
        <v>403</v>
      </c>
      <c r="AJ20" s="15" t="s">
        <v>403</v>
      </c>
      <c r="AK20" s="15" t="s">
        <v>403</v>
      </c>
      <c r="AL20" s="22" t="s">
        <v>49</v>
      </c>
    </row>
    <row r="21" spans="1:38" ht="26.25" customHeight="1" thickBot="1" x14ac:dyDescent="0.3">
      <c r="A21" s="41" t="s">
        <v>53</v>
      </c>
      <c r="B21" s="41" t="s">
        <v>66</v>
      </c>
      <c r="C21" s="41" t="s">
        <v>67</v>
      </c>
      <c r="D21" s="42"/>
      <c r="E21" s="15">
        <v>1.2546546704799999</v>
      </c>
      <c r="F21" s="15" t="s">
        <v>403</v>
      </c>
      <c r="G21" s="15">
        <v>4.2897662642418002</v>
      </c>
      <c r="H21" s="15" t="s">
        <v>403</v>
      </c>
      <c r="I21" s="15" t="s">
        <v>403</v>
      </c>
      <c r="J21" s="15" t="s">
        <v>403</v>
      </c>
      <c r="K21" s="15" t="s">
        <v>403</v>
      </c>
      <c r="L21" s="15" t="s">
        <v>403</v>
      </c>
      <c r="M21" s="15">
        <v>0.34647944510000001</v>
      </c>
      <c r="N21" s="2" t="s">
        <v>403</v>
      </c>
      <c r="O21" s="2" t="s">
        <v>403</v>
      </c>
      <c r="P21" s="2" t="s">
        <v>403</v>
      </c>
      <c r="Q21" s="2" t="s">
        <v>403</v>
      </c>
      <c r="R21" s="2" t="s">
        <v>403</v>
      </c>
      <c r="S21" s="2" t="s">
        <v>403</v>
      </c>
      <c r="T21" s="2" t="s">
        <v>403</v>
      </c>
      <c r="U21" s="2" t="s">
        <v>403</v>
      </c>
      <c r="V21" s="2" t="s">
        <v>403</v>
      </c>
      <c r="W21" s="2" t="s">
        <v>403</v>
      </c>
      <c r="X21" s="2" t="s">
        <v>403</v>
      </c>
      <c r="Y21" s="2" t="s">
        <v>403</v>
      </c>
      <c r="Z21" s="2" t="s">
        <v>403</v>
      </c>
      <c r="AA21" s="2" t="s">
        <v>403</v>
      </c>
      <c r="AB21" s="2" t="s">
        <v>403</v>
      </c>
      <c r="AC21" s="2" t="s">
        <v>403</v>
      </c>
      <c r="AD21" s="2" t="s">
        <v>403</v>
      </c>
      <c r="AE21" s="33"/>
      <c r="AF21" s="15" t="s">
        <v>403</v>
      </c>
      <c r="AG21" s="15" t="s">
        <v>403</v>
      </c>
      <c r="AH21" s="15" t="s">
        <v>403</v>
      </c>
      <c r="AI21" s="15" t="s">
        <v>403</v>
      </c>
      <c r="AJ21" s="15" t="s">
        <v>403</v>
      </c>
      <c r="AK21" s="15" t="s">
        <v>403</v>
      </c>
      <c r="AL21" s="22" t="s">
        <v>49</v>
      </c>
    </row>
    <row r="22" spans="1:38" ht="26.25" customHeight="1" thickBot="1" x14ac:dyDescent="0.3">
      <c r="A22" s="41" t="s">
        <v>53</v>
      </c>
      <c r="B22" s="44" t="s">
        <v>68</v>
      </c>
      <c r="C22" s="41" t="s">
        <v>69</v>
      </c>
      <c r="D22" s="42"/>
      <c r="E22" s="15">
        <v>1.6499563905636458</v>
      </c>
      <c r="F22" s="15" t="s">
        <v>403</v>
      </c>
      <c r="G22" s="15">
        <v>1.1749354310124995</v>
      </c>
      <c r="H22" s="15" t="s">
        <v>403</v>
      </c>
      <c r="I22" s="15" t="s">
        <v>403</v>
      </c>
      <c r="J22" s="15" t="s">
        <v>403</v>
      </c>
      <c r="K22" s="15" t="s">
        <v>403</v>
      </c>
      <c r="L22" s="15" t="s">
        <v>403</v>
      </c>
      <c r="M22" s="15">
        <v>2.1377659834275913</v>
      </c>
      <c r="N22" s="2" t="s">
        <v>403</v>
      </c>
      <c r="O22" s="2" t="s">
        <v>403</v>
      </c>
      <c r="P22" s="2" t="s">
        <v>403</v>
      </c>
      <c r="Q22" s="2" t="s">
        <v>403</v>
      </c>
      <c r="R22" s="2" t="s">
        <v>403</v>
      </c>
      <c r="S22" s="2" t="s">
        <v>403</v>
      </c>
      <c r="T22" s="2" t="s">
        <v>403</v>
      </c>
      <c r="U22" s="2" t="s">
        <v>403</v>
      </c>
      <c r="V22" s="2" t="s">
        <v>403</v>
      </c>
      <c r="W22" s="2" t="s">
        <v>403</v>
      </c>
      <c r="X22" s="2" t="s">
        <v>403</v>
      </c>
      <c r="Y22" s="2" t="s">
        <v>403</v>
      </c>
      <c r="Z22" s="2" t="s">
        <v>403</v>
      </c>
      <c r="AA22" s="2" t="s">
        <v>403</v>
      </c>
      <c r="AB22" s="2" t="s">
        <v>403</v>
      </c>
      <c r="AC22" s="2" t="s">
        <v>403</v>
      </c>
      <c r="AD22" s="2" t="s">
        <v>403</v>
      </c>
      <c r="AE22" s="33"/>
      <c r="AF22" s="15" t="s">
        <v>403</v>
      </c>
      <c r="AG22" s="15" t="s">
        <v>403</v>
      </c>
      <c r="AH22" s="15" t="s">
        <v>403</v>
      </c>
      <c r="AI22" s="15" t="s">
        <v>403</v>
      </c>
      <c r="AJ22" s="15" t="s">
        <v>403</v>
      </c>
      <c r="AK22" s="15" t="s">
        <v>403</v>
      </c>
      <c r="AL22" s="22" t="s">
        <v>49</v>
      </c>
    </row>
    <row r="23" spans="1:38" ht="26.25" customHeight="1" thickBot="1" x14ac:dyDescent="0.3">
      <c r="A23" s="41" t="s">
        <v>70</v>
      </c>
      <c r="B23" s="44" t="s">
        <v>368</v>
      </c>
      <c r="C23" s="41" t="s">
        <v>364</v>
      </c>
      <c r="D23" s="69"/>
      <c r="E23" s="15">
        <v>1.468305</v>
      </c>
      <c r="F23" s="15" t="s">
        <v>403</v>
      </c>
      <c r="G23" s="15" t="s">
        <v>406</v>
      </c>
      <c r="H23" s="15" t="s">
        <v>403</v>
      </c>
      <c r="I23" s="15" t="s">
        <v>403</v>
      </c>
      <c r="J23" s="15" t="s">
        <v>403</v>
      </c>
      <c r="K23" s="15" t="s">
        <v>403</v>
      </c>
      <c r="L23" s="15" t="s">
        <v>403</v>
      </c>
      <c r="M23" s="15">
        <v>0.48482999999999993</v>
      </c>
      <c r="N23" s="2" t="s">
        <v>403</v>
      </c>
      <c r="O23" s="2" t="s">
        <v>403</v>
      </c>
      <c r="P23" s="2" t="s">
        <v>403</v>
      </c>
      <c r="Q23" s="2" t="s">
        <v>403</v>
      </c>
      <c r="R23" s="2" t="s">
        <v>403</v>
      </c>
      <c r="S23" s="2" t="s">
        <v>403</v>
      </c>
      <c r="T23" s="2" t="s">
        <v>403</v>
      </c>
      <c r="U23" s="2" t="s">
        <v>403</v>
      </c>
      <c r="V23" s="2" t="s">
        <v>403</v>
      </c>
      <c r="W23" s="2" t="s">
        <v>403</v>
      </c>
      <c r="X23" s="2" t="s">
        <v>403</v>
      </c>
      <c r="Y23" s="2" t="s">
        <v>403</v>
      </c>
      <c r="Z23" s="2" t="s">
        <v>403</v>
      </c>
      <c r="AA23" s="2" t="s">
        <v>403</v>
      </c>
      <c r="AB23" s="2" t="s">
        <v>403</v>
      </c>
      <c r="AC23" s="2" t="s">
        <v>403</v>
      </c>
      <c r="AD23" s="2" t="s">
        <v>403</v>
      </c>
      <c r="AE23" s="33"/>
      <c r="AF23" s="15" t="s">
        <v>403</v>
      </c>
      <c r="AG23" s="15" t="s">
        <v>403</v>
      </c>
      <c r="AH23" s="15" t="s">
        <v>403</v>
      </c>
      <c r="AI23" s="15" t="s">
        <v>403</v>
      </c>
      <c r="AJ23" s="15" t="s">
        <v>403</v>
      </c>
      <c r="AK23" s="15" t="s">
        <v>403</v>
      </c>
      <c r="AL23" s="22" t="s">
        <v>49</v>
      </c>
    </row>
    <row r="24" spans="1:38" ht="26.25" customHeight="1" thickBot="1" x14ac:dyDescent="0.3">
      <c r="A24" s="45" t="s">
        <v>53</v>
      </c>
      <c r="B24" s="44" t="s">
        <v>71</v>
      </c>
      <c r="C24" s="41" t="s">
        <v>72</v>
      </c>
      <c r="D24" s="42"/>
      <c r="E24" s="15">
        <v>6.6044110731457506</v>
      </c>
      <c r="F24" s="15" t="s">
        <v>403</v>
      </c>
      <c r="G24" s="15">
        <v>17.567473476075126</v>
      </c>
      <c r="H24" s="15" t="s">
        <v>403</v>
      </c>
      <c r="I24" s="15" t="s">
        <v>403</v>
      </c>
      <c r="J24" s="15" t="s">
        <v>403</v>
      </c>
      <c r="K24" s="15" t="s">
        <v>403</v>
      </c>
      <c r="L24" s="15" t="s">
        <v>403</v>
      </c>
      <c r="M24" s="15">
        <v>5.6070644857927503</v>
      </c>
      <c r="N24" s="2" t="s">
        <v>403</v>
      </c>
      <c r="O24" s="2" t="s">
        <v>403</v>
      </c>
      <c r="P24" s="2" t="s">
        <v>403</v>
      </c>
      <c r="Q24" s="2" t="s">
        <v>403</v>
      </c>
      <c r="R24" s="2" t="s">
        <v>403</v>
      </c>
      <c r="S24" s="2" t="s">
        <v>403</v>
      </c>
      <c r="T24" s="2" t="s">
        <v>403</v>
      </c>
      <c r="U24" s="2" t="s">
        <v>403</v>
      </c>
      <c r="V24" s="2" t="s">
        <v>403</v>
      </c>
      <c r="W24" s="2" t="s">
        <v>403</v>
      </c>
      <c r="X24" s="2" t="s">
        <v>403</v>
      </c>
      <c r="Y24" s="2" t="s">
        <v>403</v>
      </c>
      <c r="Z24" s="2" t="s">
        <v>403</v>
      </c>
      <c r="AA24" s="2" t="s">
        <v>403</v>
      </c>
      <c r="AB24" s="2" t="s">
        <v>403</v>
      </c>
      <c r="AC24" s="2" t="s">
        <v>403</v>
      </c>
      <c r="AD24" s="2" t="s">
        <v>403</v>
      </c>
      <c r="AE24" s="33"/>
      <c r="AF24" s="15" t="s">
        <v>403</v>
      </c>
      <c r="AG24" s="15" t="s">
        <v>403</v>
      </c>
      <c r="AH24" s="15" t="s">
        <v>403</v>
      </c>
      <c r="AI24" s="15" t="s">
        <v>403</v>
      </c>
      <c r="AJ24" s="15" t="s">
        <v>403</v>
      </c>
      <c r="AK24" s="15" t="s">
        <v>403</v>
      </c>
      <c r="AL24" s="22" t="s">
        <v>49</v>
      </c>
    </row>
    <row r="25" spans="1:38" ht="26.25" customHeight="1" thickBot="1" x14ac:dyDescent="0.3">
      <c r="A25" s="41" t="s">
        <v>73</v>
      </c>
      <c r="B25" s="44" t="s">
        <v>74</v>
      </c>
      <c r="C25" s="44" t="s">
        <v>75</v>
      </c>
      <c r="D25" s="42"/>
      <c r="E25" s="15">
        <v>5.9379084999999998E-2</v>
      </c>
      <c r="F25" s="15" t="s">
        <v>403</v>
      </c>
      <c r="G25" s="15">
        <v>3.9181799999999994E-3</v>
      </c>
      <c r="H25" s="15" t="s">
        <v>403</v>
      </c>
      <c r="I25" s="15" t="s">
        <v>403</v>
      </c>
      <c r="J25" s="15" t="s">
        <v>403</v>
      </c>
      <c r="K25" s="15" t="s">
        <v>403</v>
      </c>
      <c r="L25" s="15" t="s">
        <v>403</v>
      </c>
      <c r="M25" s="15">
        <v>5.5367614999999995E-2</v>
      </c>
      <c r="N25" s="2" t="s">
        <v>403</v>
      </c>
      <c r="O25" s="2" t="s">
        <v>403</v>
      </c>
      <c r="P25" s="2" t="s">
        <v>403</v>
      </c>
      <c r="Q25" s="2" t="s">
        <v>403</v>
      </c>
      <c r="R25" s="2" t="s">
        <v>403</v>
      </c>
      <c r="S25" s="2" t="s">
        <v>403</v>
      </c>
      <c r="T25" s="2" t="s">
        <v>403</v>
      </c>
      <c r="U25" s="2" t="s">
        <v>403</v>
      </c>
      <c r="V25" s="2" t="s">
        <v>403</v>
      </c>
      <c r="W25" s="2" t="s">
        <v>403</v>
      </c>
      <c r="X25" s="2" t="s">
        <v>403</v>
      </c>
      <c r="Y25" s="2" t="s">
        <v>403</v>
      </c>
      <c r="Z25" s="2" t="s">
        <v>403</v>
      </c>
      <c r="AA25" s="2" t="s">
        <v>403</v>
      </c>
      <c r="AB25" s="2" t="s">
        <v>403</v>
      </c>
      <c r="AC25" s="2" t="s">
        <v>403</v>
      </c>
      <c r="AD25" s="2" t="s">
        <v>403</v>
      </c>
      <c r="AE25" s="33"/>
      <c r="AF25" s="15" t="s">
        <v>403</v>
      </c>
      <c r="AG25" s="15" t="s">
        <v>403</v>
      </c>
      <c r="AH25" s="15" t="s">
        <v>403</v>
      </c>
      <c r="AI25" s="15" t="s">
        <v>403</v>
      </c>
      <c r="AJ25" s="15" t="s">
        <v>403</v>
      </c>
      <c r="AK25" s="15" t="s">
        <v>403</v>
      </c>
      <c r="AL25" s="22" t="s">
        <v>49</v>
      </c>
    </row>
    <row r="26" spans="1:38" ht="26.25" customHeight="1" thickBot="1" x14ac:dyDescent="0.3">
      <c r="A26" s="41" t="s">
        <v>73</v>
      </c>
      <c r="B26" s="41" t="s">
        <v>76</v>
      </c>
      <c r="C26" s="41" t="s">
        <v>77</v>
      </c>
      <c r="D26" s="42"/>
      <c r="E26" s="15">
        <v>7.6800000000000002E-4</v>
      </c>
      <c r="F26" s="15" t="s">
        <v>403</v>
      </c>
      <c r="G26" s="15">
        <v>1.92E-4</v>
      </c>
      <c r="H26" s="15" t="s">
        <v>403</v>
      </c>
      <c r="I26" s="15" t="s">
        <v>403</v>
      </c>
      <c r="J26" s="15" t="s">
        <v>403</v>
      </c>
      <c r="K26" s="15" t="s">
        <v>403</v>
      </c>
      <c r="L26" s="15" t="s">
        <v>403</v>
      </c>
      <c r="M26" s="15">
        <v>0.23039999999999999</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3">
      <c r="A27" s="41" t="s">
        <v>426</v>
      </c>
      <c r="B27" s="41" t="s">
        <v>427</v>
      </c>
      <c r="C27" s="41" t="s">
        <v>428</v>
      </c>
      <c r="D27" s="42"/>
      <c r="E27" s="15">
        <v>11.177855548530221</v>
      </c>
      <c r="F27" s="15" t="s">
        <v>403</v>
      </c>
      <c r="G27" s="15">
        <v>0.99731535839872132</v>
      </c>
      <c r="H27" s="15" t="s">
        <v>403</v>
      </c>
      <c r="I27" s="15" t="s">
        <v>403</v>
      </c>
      <c r="J27" s="15" t="s">
        <v>403</v>
      </c>
      <c r="K27" s="15" t="s">
        <v>403</v>
      </c>
      <c r="L27" s="15" t="s">
        <v>403</v>
      </c>
      <c r="M27" s="15">
        <v>139.78730692548237</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3">
      <c r="A28" s="41" t="s">
        <v>426</v>
      </c>
      <c r="B28" s="41" t="s">
        <v>429</v>
      </c>
      <c r="C28" s="41" t="s">
        <v>430</v>
      </c>
      <c r="D28" s="42"/>
      <c r="E28" s="15">
        <v>0.23365719616584166</v>
      </c>
      <c r="F28" s="15" t="s">
        <v>403</v>
      </c>
      <c r="G28" s="15">
        <v>0.14893377613794631</v>
      </c>
      <c r="H28" s="15" t="s">
        <v>403</v>
      </c>
      <c r="I28" s="15" t="s">
        <v>403</v>
      </c>
      <c r="J28" s="15" t="s">
        <v>403</v>
      </c>
      <c r="K28" s="15" t="s">
        <v>403</v>
      </c>
      <c r="L28" s="15" t="s">
        <v>403</v>
      </c>
      <c r="M28" s="15">
        <v>0.74617487174746366</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3">
      <c r="A29" s="41" t="s">
        <v>426</v>
      </c>
      <c r="B29" s="41" t="s">
        <v>431</v>
      </c>
      <c r="C29" s="41" t="s">
        <v>432</v>
      </c>
      <c r="D29" s="42"/>
      <c r="E29" s="15">
        <v>3.5028228805048949</v>
      </c>
      <c r="F29" s="15" t="s">
        <v>403</v>
      </c>
      <c r="G29" s="15">
        <v>1.63506589704306</v>
      </c>
      <c r="H29" s="15" t="s">
        <v>403</v>
      </c>
      <c r="I29" s="15" t="s">
        <v>403</v>
      </c>
      <c r="J29" s="15" t="s">
        <v>403</v>
      </c>
      <c r="K29" s="15" t="s">
        <v>403</v>
      </c>
      <c r="L29" s="15" t="s">
        <v>403</v>
      </c>
      <c r="M29" s="15">
        <v>0.82380532728136313</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3">
      <c r="A30" s="41" t="s">
        <v>426</v>
      </c>
      <c r="B30" s="41" t="s">
        <v>433</v>
      </c>
      <c r="C30" s="41" t="s">
        <v>434</v>
      </c>
      <c r="D30" s="42"/>
      <c r="E30" s="15">
        <v>3.3996182183840928E-2</v>
      </c>
      <c r="F30" s="15" t="s">
        <v>403</v>
      </c>
      <c r="G30" s="15">
        <v>1.0354351903778702E-2</v>
      </c>
      <c r="H30" s="15" t="s">
        <v>403</v>
      </c>
      <c r="I30" s="15" t="s">
        <v>403</v>
      </c>
      <c r="J30" s="15" t="s">
        <v>403</v>
      </c>
      <c r="K30" s="15" t="s">
        <v>403</v>
      </c>
      <c r="L30" s="15" t="s">
        <v>403</v>
      </c>
      <c r="M30" s="15">
        <v>2.872720401974306</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3">
      <c r="A31" s="41" t="s">
        <v>426</v>
      </c>
      <c r="B31" s="41" t="s">
        <v>435</v>
      </c>
      <c r="C31" s="41" t="s">
        <v>436</v>
      </c>
      <c r="D31" s="42"/>
      <c r="E31" s="15" t="s">
        <v>405</v>
      </c>
      <c r="F31" s="15" t="s">
        <v>403</v>
      </c>
      <c r="G31" s="15" t="s">
        <v>405</v>
      </c>
      <c r="H31" s="15" t="s">
        <v>403</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3">
      <c r="A32" s="41" t="s">
        <v>426</v>
      </c>
      <c r="B32" s="41" t="s">
        <v>437</v>
      </c>
      <c r="C32" s="41" t="s">
        <v>438</v>
      </c>
      <c r="D32" s="42"/>
      <c r="E32" s="15" t="s">
        <v>405</v>
      </c>
      <c r="F32" s="15" t="s">
        <v>403</v>
      </c>
      <c r="G32" s="15" t="s">
        <v>405</v>
      </c>
      <c r="H32" s="15" t="s">
        <v>403</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3">
      <c r="A33" s="41" t="s">
        <v>426</v>
      </c>
      <c r="B33" s="41" t="s">
        <v>439</v>
      </c>
      <c r="C33" s="41" t="s">
        <v>440</v>
      </c>
      <c r="D33" s="42"/>
      <c r="E33" s="15" t="s">
        <v>405</v>
      </c>
      <c r="F33" s="15" t="s">
        <v>403</v>
      </c>
      <c r="G33" s="15" t="s">
        <v>405</v>
      </c>
      <c r="H33" s="15" t="s">
        <v>403</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3">
      <c r="A34" s="41" t="s">
        <v>70</v>
      </c>
      <c r="B34" s="41" t="s">
        <v>78</v>
      </c>
      <c r="C34" s="41" t="s">
        <v>79</v>
      </c>
      <c r="D34" s="42"/>
      <c r="E34" s="15">
        <v>1.1415698481599998</v>
      </c>
      <c r="F34" s="15" t="s">
        <v>403</v>
      </c>
      <c r="G34" s="15">
        <v>0.21844023039999999</v>
      </c>
      <c r="H34" s="15" t="s">
        <v>403</v>
      </c>
      <c r="I34" s="15" t="s">
        <v>403</v>
      </c>
      <c r="J34" s="15" t="s">
        <v>403</v>
      </c>
      <c r="K34" s="15" t="s">
        <v>403</v>
      </c>
      <c r="L34" s="15" t="s">
        <v>403</v>
      </c>
      <c r="M34" s="15">
        <v>0.23309190833599999</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15" t="s">
        <v>406</v>
      </c>
      <c r="AG35" s="15" t="s">
        <v>406</v>
      </c>
      <c r="AH35" s="15" t="s">
        <v>406</v>
      </c>
      <c r="AI35" s="15" t="s">
        <v>406</v>
      </c>
      <c r="AJ35" s="15" t="s">
        <v>406</v>
      </c>
      <c r="AK35" s="15" t="s">
        <v>406</v>
      </c>
      <c r="AL35" s="22" t="s">
        <v>49</v>
      </c>
    </row>
    <row r="36" spans="1:38" ht="26.25" customHeight="1" thickBot="1" x14ac:dyDescent="0.3">
      <c r="A36" s="41" t="s">
        <v>80</v>
      </c>
      <c r="B36" s="41" t="s">
        <v>83</v>
      </c>
      <c r="C36" s="41" t="s">
        <v>84</v>
      </c>
      <c r="D36" s="42"/>
      <c r="E36" s="15">
        <v>8.8102034302488141E-5</v>
      </c>
      <c r="F36" s="15" t="s">
        <v>403</v>
      </c>
      <c r="G36" s="15">
        <v>1.2202497825829382E-5</v>
      </c>
      <c r="H36" s="15" t="s">
        <v>403</v>
      </c>
      <c r="I36" s="15" t="s">
        <v>403</v>
      </c>
      <c r="J36" s="15" t="s">
        <v>403</v>
      </c>
      <c r="K36" s="15" t="s">
        <v>403</v>
      </c>
      <c r="L36" s="15" t="s">
        <v>403</v>
      </c>
      <c r="M36" s="15">
        <v>4.6857591651184831E-6</v>
      </c>
      <c r="N36" s="15" t="s">
        <v>403</v>
      </c>
      <c r="O36" s="15" t="s">
        <v>403</v>
      </c>
      <c r="P36" s="15" t="s">
        <v>403</v>
      </c>
      <c r="Q36" s="15" t="s">
        <v>403</v>
      </c>
      <c r="R36" s="15" t="s">
        <v>403</v>
      </c>
      <c r="S36" s="15" t="s">
        <v>403</v>
      </c>
      <c r="T36" s="15" t="s">
        <v>403</v>
      </c>
      <c r="U36" s="15" t="s">
        <v>403</v>
      </c>
      <c r="V36" s="15" t="s">
        <v>403</v>
      </c>
      <c r="W36" s="15" t="s">
        <v>403</v>
      </c>
      <c r="X36" s="15" t="s">
        <v>403</v>
      </c>
      <c r="Y36" s="15" t="s">
        <v>403</v>
      </c>
      <c r="Z36" s="15" t="s">
        <v>403</v>
      </c>
      <c r="AA36" s="15" t="s">
        <v>403</v>
      </c>
      <c r="AB36" s="15" t="s">
        <v>403</v>
      </c>
      <c r="AC36" s="15" t="s">
        <v>403</v>
      </c>
      <c r="AD36" s="15" t="s">
        <v>403</v>
      </c>
      <c r="AE36" s="33"/>
      <c r="AF36" s="15" t="s">
        <v>403</v>
      </c>
      <c r="AG36" s="15" t="s">
        <v>403</v>
      </c>
      <c r="AH36" s="15" t="s">
        <v>403</v>
      </c>
      <c r="AI36" s="15" t="s">
        <v>403</v>
      </c>
      <c r="AJ36" s="15" t="s">
        <v>403</v>
      </c>
      <c r="AK36" s="15" t="s">
        <v>403</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15" t="s">
        <v>406</v>
      </c>
      <c r="AG37" s="15" t="s">
        <v>406</v>
      </c>
      <c r="AH37" s="15" t="s">
        <v>406</v>
      </c>
      <c r="AI37" s="15" t="s">
        <v>406</v>
      </c>
      <c r="AJ37" s="15" t="s">
        <v>406</v>
      </c>
      <c r="AK37" s="15" t="s">
        <v>406</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15" t="s">
        <v>406</v>
      </c>
      <c r="AG38" s="15" t="s">
        <v>406</v>
      </c>
      <c r="AH38" s="15" t="s">
        <v>406</v>
      </c>
      <c r="AI38" s="15" t="s">
        <v>406</v>
      </c>
      <c r="AJ38" s="15" t="s">
        <v>406</v>
      </c>
      <c r="AK38" s="15" t="s">
        <v>406</v>
      </c>
      <c r="AL38" s="22" t="s">
        <v>49</v>
      </c>
    </row>
    <row r="39" spans="1:38" ht="26.25" customHeight="1" thickBot="1" x14ac:dyDescent="0.3">
      <c r="A39" s="41" t="s">
        <v>88</v>
      </c>
      <c r="B39" s="41" t="s">
        <v>89</v>
      </c>
      <c r="C39" s="41" t="s">
        <v>365</v>
      </c>
      <c r="D39" s="42"/>
      <c r="E39" s="15">
        <v>2.523841157874656</v>
      </c>
      <c r="F39" s="15" t="s">
        <v>403</v>
      </c>
      <c r="G39" s="15">
        <v>11.925296116539236</v>
      </c>
      <c r="H39" s="15" t="s">
        <v>403</v>
      </c>
      <c r="I39" s="15" t="s">
        <v>403</v>
      </c>
      <c r="J39" s="15" t="s">
        <v>403</v>
      </c>
      <c r="K39" s="15" t="s">
        <v>403</v>
      </c>
      <c r="L39" s="15" t="s">
        <v>403</v>
      </c>
      <c r="M39" s="15">
        <v>5.0091528942410708</v>
      </c>
      <c r="N39" s="2" t="s">
        <v>403</v>
      </c>
      <c r="O39" s="2" t="s">
        <v>403</v>
      </c>
      <c r="P39" s="2" t="s">
        <v>403</v>
      </c>
      <c r="Q39" s="2" t="s">
        <v>403</v>
      </c>
      <c r="R39" s="2" t="s">
        <v>403</v>
      </c>
      <c r="S39" s="2" t="s">
        <v>403</v>
      </c>
      <c r="T39" s="2" t="s">
        <v>403</v>
      </c>
      <c r="U39" s="2" t="s">
        <v>403</v>
      </c>
      <c r="V39" s="2" t="s">
        <v>403</v>
      </c>
      <c r="W39" s="2" t="s">
        <v>403</v>
      </c>
      <c r="X39" s="2" t="s">
        <v>403</v>
      </c>
      <c r="Y39" s="2" t="s">
        <v>403</v>
      </c>
      <c r="Z39" s="2" t="s">
        <v>403</v>
      </c>
      <c r="AA39" s="2" t="s">
        <v>403</v>
      </c>
      <c r="AB39" s="2" t="s">
        <v>403</v>
      </c>
      <c r="AC39" s="2" t="s">
        <v>403</v>
      </c>
      <c r="AD39" s="2" t="s">
        <v>403</v>
      </c>
      <c r="AE39" s="33"/>
      <c r="AF39" s="15" t="s">
        <v>403</v>
      </c>
      <c r="AG39" s="15" t="s">
        <v>403</v>
      </c>
      <c r="AH39" s="15" t="s">
        <v>403</v>
      </c>
      <c r="AI39" s="15" t="s">
        <v>403</v>
      </c>
      <c r="AJ39" s="15" t="s">
        <v>403</v>
      </c>
      <c r="AK39" s="15" t="s">
        <v>403</v>
      </c>
      <c r="AL39" s="22" t="s">
        <v>49</v>
      </c>
    </row>
    <row r="40" spans="1:38" ht="26.25" customHeight="1" thickBot="1" x14ac:dyDescent="0.3">
      <c r="A40" s="41" t="s">
        <v>70</v>
      </c>
      <c r="B40" s="41" t="s">
        <v>90</v>
      </c>
      <c r="C40" s="41" t="s">
        <v>366</v>
      </c>
      <c r="D40" s="42"/>
      <c r="E40" s="15" t="s">
        <v>404</v>
      </c>
      <c r="F40" s="15" t="s">
        <v>403</v>
      </c>
      <c r="G40" s="15" t="s">
        <v>404</v>
      </c>
      <c r="H40" s="15" t="s">
        <v>403</v>
      </c>
      <c r="I40" s="15" t="s">
        <v>403</v>
      </c>
      <c r="J40" s="15" t="s">
        <v>403</v>
      </c>
      <c r="K40" s="15" t="s">
        <v>403</v>
      </c>
      <c r="L40" s="15" t="s">
        <v>403</v>
      </c>
      <c r="M40" s="15" t="s">
        <v>404</v>
      </c>
      <c r="N40" s="2" t="s">
        <v>403</v>
      </c>
      <c r="O40" s="2" t="s">
        <v>403</v>
      </c>
      <c r="P40" s="2" t="s">
        <v>403</v>
      </c>
      <c r="Q40" s="2" t="s">
        <v>403</v>
      </c>
      <c r="R40" s="2" t="s">
        <v>403</v>
      </c>
      <c r="S40" s="2" t="s">
        <v>403</v>
      </c>
      <c r="T40" s="2" t="s">
        <v>403</v>
      </c>
      <c r="U40" s="2" t="s">
        <v>403</v>
      </c>
      <c r="V40" s="2" t="s">
        <v>403</v>
      </c>
      <c r="W40" s="2" t="s">
        <v>403</v>
      </c>
      <c r="X40" s="2" t="s">
        <v>403</v>
      </c>
      <c r="Y40" s="2" t="s">
        <v>403</v>
      </c>
      <c r="Z40" s="2" t="s">
        <v>403</v>
      </c>
      <c r="AA40" s="2" t="s">
        <v>403</v>
      </c>
      <c r="AB40" s="2" t="s">
        <v>403</v>
      </c>
      <c r="AC40" s="2" t="s">
        <v>403</v>
      </c>
      <c r="AD40" s="2" t="s">
        <v>403</v>
      </c>
      <c r="AE40" s="33"/>
      <c r="AF40" s="15" t="s">
        <v>403</v>
      </c>
      <c r="AG40" s="15" t="s">
        <v>403</v>
      </c>
      <c r="AH40" s="15" t="s">
        <v>403</v>
      </c>
      <c r="AI40" s="15" t="s">
        <v>403</v>
      </c>
      <c r="AJ40" s="15" t="s">
        <v>403</v>
      </c>
      <c r="AK40" s="15" t="s">
        <v>403</v>
      </c>
      <c r="AL40" s="22" t="s">
        <v>49</v>
      </c>
    </row>
    <row r="41" spans="1:38" ht="26.25" customHeight="1" thickBot="1" x14ac:dyDescent="0.3">
      <c r="A41" s="41" t="s">
        <v>88</v>
      </c>
      <c r="B41" s="41" t="s">
        <v>91</v>
      </c>
      <c r="C41" s="41" t="s">
        <v>375</v>
      </c>
      <c r="D41" s="42"/>
      <c r="E41" s="15">
        <v>2.1593612176732422</v>
      </c>
      <c r="F41" s="15" t="s">
        <v>403</v>
      </c>
      <c r="G41" s="15">
        <v>15.105006564748432</v>
      </c>
      <c r="H41" s="15" t="s">
        <v>403</v>
      </c>
      <c r="I41" s="15" t="s">
        <v>403</v>
      </c>
      <c r="J41" s="15" t="s">
        <v>403</v>
      </c>
      <c r="K41" s="15" t="s">
        <v>403</v>
      </c>
      <c r="L41" s="15" t="s">
        <v>403</v>
      </c>
      <c r="M41" s="15">
        <v>85.594395279401851</v>
      </c>
      <c r="N41" s="2" t="s">
        <v>403</v>
      </c>
      <c r="O41" s="2" t="s">
        <v>403</v>
      </c>
      <c r="P41" s="2" t="s">
        <v>403</v>
      </c>
      <c r="Q41" s="2" t="s">
        <v>403</v>
      </c>
      <c r="R41" s="2" t="s">
        <v>403</v>
      </c>
      <c r="S41" s="2" t="s">
        <v>403</v>
      </c>
      <c r="T41" s="2" t="s">
        <v>403</v>
      </c>
      <c r="U41" s="2" t="s">
        <v>403</v>
      </c>
      <c r="V41" s="2" t="s">
        <v>403</v>
      </c>
      <c r="W41" s="2" t="s">
        <v>403</v>
      </c>
      <c r="X41" s="2" t="s">
        <v>403</v>
      </c>
      <c r="Y41" s="2" t="s">
        <v>403</v>
      </c>
      <c r="Z41" s="2" t="s">
        <v>403</v>
      </c>
      <c r="AA41" s="2" t="s">
        <v>403</v>
      </c>
      <c r="AB41" s="2" t="s">
        <v>403</v>
      </c>
      <c r="AC41" s="2" t="s">
        <v>403</v>
      </c>
      <c r="AD41" s="2" t="s">
        <v>403</v>
      </c>
      <c r="AE41" s="33"/>
      <c r="AF41" s="15" t="s">
        <v>403</v>
      </c>
      <c r="AG41" s="15" t="s">
        <v>403</v>
      </c>
      <c r="AH41" s="15" t="s">
        <v>403</v>
      </c>
      <c r="AI41" s="15" t="s">
        <v>403</v>
      </c>
      <c r="AJ41" s="15" t="s">
        <v>403</v>
      </c>
      <c r="AK41" s="15" t="s">
        <v>403</v>
      </c>
      <c r="AL41" s="22" t="s">
        <v>49</v>
      </c>
    </row>
    <row r="42" spans="1:38" ht="26.25" customHeight="1" thickBot="1" x14ac:dyDescent="0.3">
      <c r="A42" s="41" t="s">
        <v>70</v>
      </c>
      <c r="B42" s="41" t="s">
        <v>92</v>
      </c>
      <c r="C42" s="41" t="s">
        <v>93</v>
      </c>
      <c r="D42" s="42"/>
      <c r="E42" s="15">
        <v>4.6762029646522235E-3</v>
      </c>
      <c r="F42" s="15" t="s">
        <v>403</v>
      </c>
      <c r="G42" s="15">
        <v>9.464082098061574E-4</v>
      </c>
      <c r="H42" s="15" t="s">
        <v>403</v>
      </c>
      <c r="I42" s="15" t="s">
        <v>403</v>
      </c>
      <c r="J42" s="15" t="s">
        <v>403</v>
      </c>
      <c r="K42" s="15" t="s">
        <v>403</v>
      </c>
      <c r="L42" s="15" t="s">
        <v>403</v>
      </c>
      <c r="M42" s="15">
        <v>0.65830309578107193</v>
      </c>
      <c r="N42" s="2" t="s">
        <v>403</v>
      </c>
      <c r="O42" s="2" t="s">
        <v>403</v>
      </c>
      <c r="P42" s="2" t="s">
        <v>403</v>
      </c>
      <c r="Q42" s="2" t="s">
        <v>403</v>
      </c>
      <c r="R42" s="2" t="s">
        <v>403</v>
      </c>
      <c r="S42" s="2" t="s">
        <v>403</v>
      </c>
      <c r="T42" s="2" t="s">
        <v>403</v>
      </c>
      <c r="U42" s="2" t="s">
        <v>403</v>
      </c>
      <c r="V42" s="2" t="s">
        <v>403</v>
      </c>
      <c r="W42" s="2" t="s">
        <v>403</v>
      </c>
      <c r="X42" s="2" t="s">
        <v>403</v>
      </c>
      <c r="Y42" s="2" t="s">
        <v>403</v>
      </c>
      <c r="Z42" s="2" t="s">
        <v>403</v>
      </c>
      <c r="AA42" s="2" t="s">
        <v>403</v>
      </c>
      <c r="AB42" s="2" t="s">
        <v>403</v>
      </c>
      <c r="AC42" s="2" t="s">
        <v>403</v>
      </c>
      <c r="AD42" s="2" t="s">
        <v>403</v>
      </c>
      <c r="AE42" s="33"/>
      <c r="AF42" s="15" t="s">
        <v>403</v>
      </c>
      <c r="AG42" s="15" t="s">
        <v>403</v>
      </c>
      <c r="AH42" s="15" t="s">
        <v>403</v>
      </c>
      <c r="AI42" s="15" t="s">
        <v>403</v>
      </c>
      <c r="AJ42" s="15" t="s">
        <v>403</v>
      </c>
      <c r="AK42" s="15" t="s">
        <v>403</v>
      </c>
      <c r="AL42" s="22" t="s">
        <v>49</v>
      </c>
    </row>
    <row r="43" spans="1:38" ht="26.25" customHeight="1" thickBot="1" x14ac:dyDescent="0.3">
      <c r="A43" s="41" t="s">
        <v>88</v>
      </c>
      <c r="B43" s="41" t="s">
        <v>94</v>
      </c>
      <c r="C43" s="41" t="s">
        <v>95</v>
      </c>
      <c r="D43" s="42"/>
      <c r="E43" s="15" t="s">
        <v>404</v>
      </c>
      <c r="F43" s="15" t="s">
        <v>403</v>
      </c>
      <c r="G43" s="15" t="s">
        <v>404</v>
      </c>
      <c r="H43" s="15" t="s">
        <v>403</v>
      </c>
      <c r="I43" s="15" t="s">
        <v>403</v>
      </c>
      <c r="J43" s="15" t="s">
        <v>403</v>
      </c>
      <c r="K43" s="15" t="s">
        <v>403</v>
      </c>
      <c r="L43" s="15" t="s">
        <v>403</v>
      </c>
      <c r="M43" s="15" t="s">
        <v>404</v>
      </c>
      <c r="N43" s="2" t="s">
        <v>403</v>
      </c>
      <c r="O43" s="2" t="s">
        <v>403</v>
      </c>
      <c r="P43" s="2" t="s">
        <v>403</v>
      </c>
      <c r="Q43" s="2" t="s">
        <v>403</v>
      </c>
      <c r="R43" s="2" t="s">
        <v>403</v>
      </c>
      <c r="S43" s="2" t="s">
        <v>403</v>
      </c>
      <c r="T43" s="2" t="s">
        <v>403</v>
      </c>
      <c r="U43" s="2" t="s">
        <v>403</v>
      </c>
      <c r="V43" s="2" t="s">
        <v>403</v>
      </c>
      <c r="W43" s="2" t="s">
        <v>403</v>
      </c>
      <c r="X43" s="2" t="s">
        <v>403</v>
      </c>
      <c r="Y43" s="2" t="s">
        <v>403</v>
      </c>
      <c r="Z43" s="2" t="s">
        <v>403</v>
      </c>
      <c r="AA43" s="2" t="s">
        <v>403</v>
      </c>
      <c r="AB43" s="2" t="s">
        <v>403</v>
      </c>
      <c r="AC43" s="2" t="s">
        <v>403</v>
      </c>
      <c r="AD43" s="2" t="s">
        <v>403</v>
      </c>
      <c r="AE43" s="33"/>
      <c r="AF43" s="15" t="s">
        <v>403</v>
      </c>
      <c r="AG43" s="15" t="s">
        <v>403</v>
      </c>
      <c r="AH43" s="15" t="s">
        <v>403</v>
      </c>
      <c r="AI43" s="15" t="s">
        <v>403</v>
      </c>
      <c r="AJ43" s="15" t="s">
        <v>403</v>
      </c>
      <c r="AK43" s="15" t="s">
        <v>403</v>
      </c>
      <c r="AL43" s="22" t="s">
        <v>49</v>
      </c>
    </row>
    <row r="44" spans="1:38" ht="26.25" customHeight="1" thickBot="1" x14ac:dyDescent="0.3">
      <c r="A44" s="41" t="s">
        <v>70</v>
      </c>
      <c r="B44" s="41" t="s">
        <v>96</v>
      </c>
      <c r="C44" s="41" t="s">
        <v>97</v>
      </c>
      <c r="D44" s="42"/>
      <c r="E44" s="15">
        <v>8.0381369552646866</v>
      </c>
      <c r="F44" s="15" t="s">
        <v>403</v>
      </c>
      <c r="G44" s="15">
        <v>1.2048752535740463</v>
      </c>
      <c r="H44" s="15" t="s">
        <v>403</v>
      </c>
      <c r="I44" s="15" t="s">
        <v>403</v>
      </c>
      <c r="J44" s="15" t="s">
        <v>403</v>
      </c>
      <c r="K44" s="15" t="s">
        <v>403</v>
      </c>
      <c r="L44" s="15" t="s">
        <v>403</v>
      </c>
      <c r="M44" s="15">
        <v>6.2466930438473973</v>
      </c>
      <c r="N44" s="2" t="s">
        <v>403</v>
      </c>
      <c r="O44" s="2" t="s">
        <v>403</v>
      </c>
      <c r="P44" s="2" t="s">
        <v>403</v>
      </c>
      <c r="Q44" s="2" t="s">
        <v>403</v>
      </c>
      <c r="R44" s="2" t="s">
        <v>403</v>
      </c>
      <c r="S44" s="2" t="s">
        <v>403</v>
      </c>
      <c r="T44" s="2" t="s">
        <v>403</v>
      </c>
      <c r="U44" s="2" t="s">
        <v>403</v>
      </c>
      <c r="V44" s="2" t="s">
        <v>403</v>
      </c>
      <c r="W44" s="2" t="s">
        <v>403</v>
      </c>
      <c r="X44" s="2" t="s">
        <v>403</v>
      </c>
      <c r="Y44" s="2" t="s">
        <v>403</v>
      </c>
      <c r="Z44" s="2" t="s">
        <v>403</v>
      </c>
      <c r="AA44" s="2" t="s">
        <v>403</v>
      </c>
      <c r="AB44" s="2" t="s">
        <v>403</v>
      </c>
      <c r="AC44" s="2" t="s">
        <v>403</v>
      </c>
      <c r="AD44" s="2" t="s">
        <v>403</v>
      </c>
      <c r="AE44" s="33"/>
      <c r="AF44" s="15" t="s">
        <v>403</v>
      </c>
      <c r="AG44" s="15" t="s">
        <v>403</v>
      </c>
      <c r="AH44" s="15" t="s">
        <v>403</v>
      </c>
      <c r="AI44" s="15" t="s">
        <v>403</v>
      </c>
      <c r="AJ44" s="15" t="s">
        <v>403</v>
      </c>
      <c r="AK44" s="15" t="s">
        <v>403</v>
      </c>
      <c r="AL44" s="22" t="s">
        <v>49</v>
      </c>
    </row>
    <row r="45" spans="1:38" ht="26.25" customHeight="1" thickBot="1" x14ac:dyDescent="0.3">
      <c r="A45" s="41" t="s">
        <v>70</v>
      </c>
      <c r="B45" s="41" t="s">
        <v>98</v>
      </c>
      <c r="C45" s="41" t="s">
        <v>99</v>
      </c>
      <c r="D45" s="42"/>
      <c r="E45" s="2">
        <v>1.4014771497324927E-2</v>
      </c>
      <c r="F45" s="2" t="s">
        <v>403</v>
      </c>
      <c r="G45" s="2">
        <v>2.0281869026519432E-3</v>
      </c>
      <c r="H45" s="2" t="s">
        <v>403</v>
      </c>
      <c r="I45" s="2" t="s">
        <v>403</v>
      </c>
      <c r="J45" s="2" t="s">
        <v>403</v>
      </c>
      <c r="K45" s="2" t="s">
        <v>403</v>
      </c>
      <c r="L45" s="2" t="s">
        <v>403</v>
      </c>
      <c r="M45" s="2">
        <v>7.4434459327326317E-4</v>
      </c>
      <c r="N45" s="2" t="s">
        <v>403</v>
      </c>
      <c r="O45" s="2" t="s">
        <v>403</v>
      </c>
      <c r="P45" s="2" t="s">
        <v>403</v>
      </c>
      <c r="Q45" s="2" t="s">
        <v>403</v>
      </c>
      <c r="R45" s="2" t="s">
        <v>403</v>
      </c>
      <c r="S45" s="2" t="s">
        <v>403</v>
      </c>
      <c r="T45" s="2" t="s">
        <v>403</v>
      </c>
      <c r="U45" s="2" t="s">
        <v>403</v>
      </c>
      <c r="V45" s="2" t="s">
        <v>403</v>
      </c>
      <c r="W45" s="2" t="s">
        <v>403</v>
      </c>
      <c r="X45" s="2" t="s">
        <v>403</v>
      </c>
      <c r="Y45" s="2" t="s">
        <v>403</v>
      </c>
      <c r="Z45" s="2" t="s">
        <v>403</v>
      </c>
      <c r="AA45" s="2" t="s">
        <v>403</v>
      </c>
      <c r="AB45" s="2" t="s">
        <v>403</v>
      </c>
      <c r="AC45" s="2" t="s">
        <v>403</v>
      </c>
      <c r="AD45" s="2" t="s">
        <v>403</v>
      </c>
      <c r="AE45" s="33"/>
      <c r="AF45" s="15" t="s">
        <v>403</v>
      </c>
      <c r="AG45" s="15" t="s">
        <v>403</v>
      </c>
      <c r="AH45" s="15" t="s">
        <v>403</v>
      </c>
      <c r="AI45" s="15" t="s">
        <v>403</v>
      </c>
      <c r="AJ45" s="15" t="s">
        <v>403</v>
      </c>
      <c r="AK45" s="15" t="s">
        <v>403</v>
      </c>
      <c r="AL45" s="22" t="s">
        <v>49</v>
      </c>
    </row>
    <row r="46" spans="1:38" ht="26.25" customHeight="1" thickBot="1" x14ac:dyDescent="0.3">
      <c r="A46" s="41" t="s">
        <v>88</v>
      </c>
      <c r="B46" s="41" t="s">
        <v>100</v>
      </c>
      <c r="C46" s="41" t="s">
        <v>101</v>
      </c>
      <c r="D46" s="42"/>
      <c r="E46" s="2" t="s">
        <v>404</v>
      </c>
      <c r="F46" s="2" t="s">
        <v>403</v>
      </c>
      <c r="G46" s="2" t="s">
        <v>404</v>
      </c>
      <c r="H46" s="2" t="s">
        <v>403</v>
      </c>
      <c r="I46" s="2" t="s">
        <v>403</v>
      </c>
      <c r="J46" s="2" t="s">
        <v>403</v>
      </c>
      <c r="K46" s="2" t="s">
        <v>403</v>
      </c>
      <c r="L46" s="2" t="s">
        <v>403</v>
      </c>
      <c r="M46" s="2" t="s">
        <v>404</v>
      </c>
      <c r="N46" s="2" t="s">
        <v>403</v>
      </c>
      <c r="O46" s="2" t="s">
        <v>403</v>
      </c>
      <c r="P46" s="2" t="s">
        <v>403</v>
      </c>
      <c r="Q46" s="2" t="s">
        <v>403</v>
      </c>
      <c r="R46" s="2" t="s">
        <v>403</v>
      </c>
      <c r="S46" s="2" t="s">
        <v>403</v>
      </c>
      <c r="T46" s="2" t="s">
        <v>403</v>
      </c>
      <c r="U46" s="2" t="s">
        <v>403</v>
      </c>
      <c r="V46" s="2" t="s">
        <v>403</v>
      </c>
      <c r="W46" s="2" t="s">
        <v>403</v>
      </c>
      <c r="X46" s="2" t="s">
        <v>403</v>
      </c>
      <c r="Y46" s="2" t="s">
        <v>403</v>
      </c>
      <c r="Z46" s="2" t="s">
        <v>403</v>
      </c>
      <c r="AA46" s="2" t="s">
        <v>403</v>
      </c>
      <c r="AB46" s="2" t="s">
        <v>403</v>
      </c>
      <c r="AC46" s="2" t="s">
        <v>403</v>
      </c>
      <c r="AD46" s="2" t="s">
        <v>403</v>
      </c>
      <c r="AE46" s="33"/>
      <c r="AF46" s="15" t="s">
        <v>403</v>
      </c>
      <c r="AG46" s="15" t="s">
        <v>403</v>
      </c>
      <c r="AH46" s="15" t="s">
        <v>403</v>
      </c>
      <c r="AI46" s="15" t="s">
        <v>403</v>
      </c>
      <c r="AJ46" s="15" t="s">
        <v>403</v>
      </c>
      <c r="AK46" s="15" t="s">
        <v>403</v>
      </c>
      <c r="AL46" s="22" t="s">
        <v>49</v>
      </c>
    </row>
    <row r="47" spans="1:38" ht="26.25" customHeight="1" thickBot="1" x14ac:dyDescent="0.3">
      <c r="A47" s="41" t="s">
        <v>70</v>
      </c>
      <c r="B47" s="41" t="s">
        <v>102</v>
      </c>
      <c r="C47" s="41" t="s">
        <v>103</v>
      </c>
      <c r="D47" s="42"/>
      <c r="E47" s="2">
        <v>6.1129200000000002E-2</v>
      </c>
      <c r="F47" s="2" t="s">
        <v>403</v>
      </c>
      <c r="G47" s="2">
        <v>1.3529999999999997E-2</v>
      </c>
      <c r="H47" s="2" t="s">
        <v>403</v>
      </c>
      <c r="I47" s="2" t="s">
        <v>403</v>
      </c>
      <c r="J47" s="2" t="s">
        <v>403</v>
      </c>
      <c r="K47" s="2" t="s">
        <v>403</v>
      </c>
      <c r="L47" s="2" t="s">
        <v>403</v>
      </c>
      <c r="M47" s="2">
        <v>0.44747999999999999</v>
      </c>
      <c r="N47" s="2" t="s">
        <v>403</v>
      </c>
      <c r="O47" s="2" t="s">
        <v>403</v>
      </c>
      <c r="P47" s="2" t="s">
        <v>403</v>
      </c>
      <c r="Q47" s="2" t="s">
        <v>403</v>
      </c>
      <c r="R47" s="2" t="s">
        <v>403</v>
      </c>
      <c r="S47" s="2" t="s">
        <v>403</v>
      </c>
      <c r="T47" s="2" t="s">
        <v>403</v>
      </c>
      <c r="U47" s="2" t="s">
        <v>403</v>
      </c>
      <c r="V47" s="2" t="s">
        <v>403</v>
      </c>
      <c r="W47" s="2" t="s">
        <v>403</v>
      </c>
      <c r="X47" s="2" t="s">
        <v>403</v>
      </c>
      <c r="Y47" s="2" t="s">
        <v>403</v>
      </c>
      <c r="Z47" s="2" t="s">
        <v>403</v>
      </c>
      <c r="AA47" s="2" t="s">
        <v>403</v>
      </c>
      <c r="AB47" s="2" t="s">
        <v>403</v>
      </c>
      <c r="AC47" s="2" t="s">
        <v>403</v>
      </c>
      <c r="AD47" s="2" t="s">
        <v>403</v>
      </c>
      <c r="AE47" s="33"/>
      <c r="AF47" s="15" t="s">
        <v>403</v>
      </c>
      <c r="AG47" s="15" t="s">
        <v>403</v>
      </c>
      <c r="AH47" s="15" t="s">
        <v>403</v>
      </c>
      <c r="AI47" s="15" t="s">
        <v>403</v>
      </c>
      <c r="AJ47" s="15" t="s">
        <v>403</v>
      </c>
      <c r="AK47" s="15" t="s">
        <v>403</v>
      </c>
      <c r="AL47" s="22" t="s">
        <v>49</v>
      </c>
    </row>
    <row r="48" spans="1:38" ht="26.25" customHeight="1" thickBot="1" x14ac:dyDescent="0.3">
      <c r="A48" s="41" t="s">
        <v>104</v>
      </c>
      <c r="B48" s="41" t="s">
        <v>105</v>
      </c>
      <c r="C48" s="41" t="s">
        <v>106</v>
      </c>
      <c r="D48" s="42"/>
      <c r="E48" s="2" t="s">
        <v>405</v>
      </c>
      <c r="F48" s="2" t="s">
        <v>403</v>
      </c>
      <c r="G48" s="2" t="s">
        <v>405</v>
      </c>
      <c r="H48" s="2" t="s">
        <v>403</v>
      </c>
      <c r="I48" s="2" t="s">
        <v>403</v>
      </c>
      <c r="J48" s="2" t="s">
        <v>403</v>
      </c>
      <c r="K48" s="2" t="s">
        <v>403</v>
      </c>
      <c r="L48" s="2" t="s">
        <v>403</v>
      </c>
      <c r="M48" s="2" t="s">
        <v>405</v>
      </c>
      <c r="N48" s="2" t="s">
        <v>403</v>
      </c>
      <c r="O48" s="2" t="s">
        <v>403</v>
      </c>
      <c r="P48" s="2" t="s">
        <v>403</v>
      </c>
      <c r="Q48" s="2" t="s">
        <v>403</v>
      </c>
      <c r="R48" s="2" t="s">
        <v>403</v>
      </c>
      <c r="S48" s="2" t="s">
        <v>403</v>
      </c>
      <c r="T48" s="2" t="s">
        <v>403</v>
      </c>
      <c r="U48" s="2" t="s">
        <v>403</v>
      </c>
      <c r="V48" s="2" t="s">
        <v>403</v>
      </c>
      <c r="W48" s="2" t="s">
        <v>403</v>
      </c>
      <c r="X48" s="2" t="s">
        <v>403</v>
      </c>
      <c r="Y48" s="2" t="s">
        <v>403</v>
      </c>
      <c r="Z48" s="2" t="s">
        <v>403</v>
      </c>
      <c r="AA48" s="2" t="s">
        <v>403</v>
      </c>
      <c r="AB48" s="2" t="s">
        <v>403</v>
      </c>
      <c r="AC48" s="2" t="s">
        <v>403</v>
      </c>
      <c r="AD48" s="2" t="s">
        <v>403</v>
      </c>
      <c r="AE48" s="33"/>
      <c r="AF48" s="15" t="s">
        <v>403</v>
      </c>
      <c r="AG48" s="15" t="s">
        <v>403</v>
      </c>
      <c r="AH48" s="15" t="s">
        <v>403</v>
      </c>
      <c r="AI48" s="15" t="s">
        <v>403</v>
      </c>
      <c r="AJ48" s="15" t="s">
        <v>403</v>
      </c>
      <c r="AK48" s="15" t="s">
        <v>403</v>
      </c>
      <c r="AL48" s="22" t="s">
        <v>107</v>
      </c>
    </row>
    <row r="49" spans="1:38" ht="26.25" customHeight="1" thickBot="1" x14ac:dyDescent="0.3">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15" t="s">
        <v>406</v>
      </c>
      <c r="AG49" s="15" t="s">
        <v>406</v>
      </c>
      <c r="AH49" s="15" t="s">
        <v>406</v>
      </c>
      <c r="AI49" s="15" t="s">
        <v>406</v>
      </c>
      <c r="AJ49" s="15" t="s">
        <v>406</v>
      </c>
      <c r="AK49" s="15" t="s">
        <v>406</v>
      </c>
      <c r="AL49" s="22" t="s">
        <v>110</v>
      </c>
    </row>
    <row r="50" spans="1:38" ht="26.25" customHeight="1" thickBot="1" x14ac:dyDescent="0.3">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15" t="s">
        <v>406</v>
      </c>
      <c r="AG50" s="15" t="s">
        <v>406</v>
      </c>
      <c r="AH50" s="15" t="s">
        <v>406</v>
      </c>
      <c r="AI50" s="15" t="s">
        <v>406</v>
      </c>
      <c r="AJ50" s="15" t="s">
        <v>406</v>
      </c>
      <c r="AK50" s="15" t="s">
        <v>406</v>
      </c>
      <c r="AL50" s="22" t="s">
        <v>387</v>
      </c>
    </row>
    <row r="51" spans="1:38" ht="26.25" customHeight="1" thickBot="1" x14ac:dyDescent="0.3">
      <c r="A51" s="41" t="s">
        <v>104</v>
      </c>
      <c r="B51" s="44" t="s">
        <v>113</v>
      </c>
      <c r="C51" s="41" t="s">
        <v>114</v>
      </c>
      <c r="D51" s="42"/>
      <c r="E51" s="2" t="s">
        <v>405</v>
      </c>
      <c r="F51" s="2" t="s">
        <v>403</v>
      </c>
      <c r="G51" s="2" t="s">
        <v>407</v>
      </c>
      <c r="H51" s="2" t="s">
        <v>403</v>
      </c>
      <c r="I51" s="2" t="s">
        <v>403</v>
      </c>
      <c r="J51" s="2" t="s">
        <v>403</v>
      </c>
      <c r="K51" s="2" t="s">
        <v>403</v>
      </c>
      <c r="L51" s="2" t="s">
        <v>403</v>
      </c>
      <c r="M51" s="2" t="s">
        <v>405</v>
      </c>
      <c r="N51" s="2" t="s">
        <v>403</v>
      </c>
      <c r="O51" s="2" t="s">
        <v>403</v>
      </c>
      <c r="P51" s="2" t="s">
        <v>403</v>
      </c>
      <c r="Q51" s="2" t="s">
        <v>403</v>
      </c>
      <c r="R51" s="2" t="s">
        <v>403</v>
      </c>
      <c r="S51" s="2" t="s">
        <v>403</v>
      </c>
      <c r="T51" s="2" t="s">
        <v>403</v>
      </c>
      <c r="U51" s="2" t="s">
        <v>403</v>
      </c>
      <c r="V51" s="2" t="s">
        <v>403</v>
      </c>
      <c r="W51" s="2" t="s">
        <v>403</v>
      </c>
      <c r="X51" s="2" t="s">
        <v>403</v>
      </c>
      <c r="Y51" s="2" t="s">
        <v>403</v>
      </c>
      <c r="Z51" s="2" t="s">
        <v>403</v>
      </c>
      <c r="AA51" s="2" t="s">
        <v>403</v>
      </c>
      <c r="AB51" s="2" t="s">
        <v>403</v>
      </c>
      <c r="AC51" s="2" t="s">
        <v>403</v>
      </c>
      <c r="AD51" s="2" t="s">
        <v>403</v>
      </c>
      <c r="AE51" s="33"/>
      <c r="AF51" s="15" t="s">
        <v>403</v>
      </c>
      <c r="AG51" s="15" t="s">
        <v>403</v>
      </c>
      <c r="AH51" s="15" t="s">
        <v>403</v>
      </c>
      <c r="AI51" s="15" t="s">
        <v>403</v>
      </c>
      <c r="AJ51" s="15" t="s">
        <v>403</v>
      </c>
      <c r="AK51" s="15" t="s">
        <v>403</v>
      </c>
      <c r="AL51" s="22" t="s">
        <v>115</v>
      </c>
    </row>
    <row r="52" spans="1:38" ht="26.25" customHeight="1" thickBot="1" x14ac:dyDescent="0.3">
      <c r="A52" s="41" t="s">
        <v>104</v>
      </c>
      <c r="B52" s="44" t="s">
        <v>116</v>
      </c>
      <c r="C52" s="44" t="s">
        <v>367</v>
      </c>
      <c r="D52" s="43"/>
      <c r="E52" s="2">
        <v>1.8617375000000005E-2</v>
      </c>
      <c r="F52" s="2" t="s">
        <v>403</v>
      </c>
      <c r="G52" s="2">
        <v>0.13032162500000002</v>
      </c>
      <c r="H52" s="2" t="s">
        <v>403</v>
      </c>
      <c r="I52" s="2" t="s">
        <v>403</v>
      </c>
      <c r="J52" s="2" t="s">
        <v>403</v>
      </c>
      <c r="K52" s="2" t="s">
        <v>403</v>
      </c>
      <c r="L52" s="2" t="s">
        <v>403</v>
      </c>
      <c r="M52" s="2">
        <v>2.1808925000000007E-2</v>
      </c>
      <c r="N52" s="2" t="s">
        <v>403</v>
      </c>
      <c r="O52" s="2" t="s">
        <v>403</v>
      </c>
      <c r="P52" s="2" t="s">
        <v>403</v>
      </c>
      <c r="Q52" s="2" t="s">
        <v>403</v>
      </c>
      <c r="R52" s="2" t="s">
        <v>403</v>
      </c>
      <c r="S52" s="2" t="s">
        <v>403</v>
      </c>
      <c r="T52" s="2" t="s">
        <v>403</v>
      </c>
      <c r="U52" s="2" t="s">
        <v>403</v>
      </c>
      <c r="V52" s="2" t="s">
        <v>403</v>
      </c>
      <c r="W52" s="2" t="s">
        <v>403</v>
      </c>
      <c r="X52" s="2" t="s">
        <v>403</v>
      </c>
      <c r="Y52" s="2" t="s">
        <v>403</v>
      </c>
      <c r="Z52" s="2" t="s">
        <v>403</v>
      </c>
      <c r="AA52" s="2" t="s">
        <v>403</v>
      </c>
      <c r="AB52" s="2" t="s">
        <v>403</v>
      </c>
      <c r="AC52" s="2" t="s">
        <v>403</v>
      </c>
      <c r="AD52" s="2" t="s">
        <v>403</v>
      </c>
      <c r="AE52" s="33"/>
      <c r="AF52" s="15" t="s">
        <v>403</v>
      </c>
      <c r="AG52" s="15" t="s">
        <v>403</v>
      </c>
      <c r="AH52" s="15" t="s">
        <v>403</v>
      </c>
      <c r="AI52" s="15" t="s">
        <v>403</v>
      </c>
      <c r="AJ52" s="15" t="s">
        <v>403</v>
      </c>
      <c r="AK52" s="15" t="s">
        <v>403</v>
      </c>
      <c r="AL52" s="22" t="s">
        <v>117</v>
      </c>
    </row>
    <row r="53" spans="1:38" ht="26.25" customHeight="1" thickBot="1" x14ac:dyDescent="0.3">
      <c r="A53" s="41" t="s">
        <v>104</v>
      </c>
      <c r="B53" s="44" t="s">
        <v>118</v>
      </c>
      <c r="C53" s="44" t="s">
        <v>119</v>
      </c>
      <c r="D53" s="43"/>
      <c r="E53" s="2" t="s">
        <v>405</v>
      </c>
      <c r="F53" s="2" t="s">
        <v>403</v>
      </c>
      <c r="G53" s="2" t="s">
        <v>407</v>
      </c>
      <c r="H53" s="2" t="s">
        <v>403</v>
      </c>
      <c r="I53" s="2" t="s">
        <v>403</v>
      </c>
      <c r="J53" s="2" t="s">
        <v>403</v>
      </c>
      <c r="K53" s="2" t="s">
        <v>403</v>
      </c>
      <c r="L53" s="2" t="s">
        <v>403</v>
      </c>
      <c r="M53" s="2" t="s">
        <v>405</v>
      </c>
      <c r="N53" s="2" t="s">
        <v>403</v>
      </c>
      <c r="O53" s="2" t="s">
        <v>403</v>
      </c>
      <c r="P53" s="2" t="s">
        <v>403</v>
      </c>
      <c r="Q53" s="2" t="s">
        <v>403</v>
      </c>
      <c r="R53" s="2" t="s">
        <v>403</v>
      </c>
      <c r="S53" s="2" t="s">
        <v>403</v>
      </c>
      <c r="T53" s="2" t="s">
        <v>403</v>
      </c>
      <c r="U53" s="2" t="s">
        <v>403</v>
      </c>
      <c r="V53" s="2" t="s">
        <v>403</v>
      </c>
      <c r="W53" s="2" t="s">
        <v>403</v>
      </c>
      <c r="X53" s="2" t="s">
        <v>403</v>
      </c>
      <c r="Y53" s="2" t="s">
        <v>403</v>
      </c>
      <c r="Z53" s="2" t="s">
        <v>403</v>
      </c>
      <c r="AA53" s="2" t="s">
        <v>403</v>
      </c>
      <c r="AB53" s="2" t="s">
        <v>403</v>
      </c>
      <c r="AC53" s="2" t="s">
        <v>403</v>
      </c>
      <c r="AD53" s="2" t="s">
        <v>403</v>
      </c>
      <c r="AE53" s="33"/>
      <c r="AF53" s="15" t="s">
        <v>403</v>
      </c>
      <c r="AG53" s="15" t="s">
        <v>403</v>
      </c>
      <c r="AH53" s="15" t="s">
        <v>403</v>
      </c>
      <c r="AI53" s="15" t="s">
        <v>403</v>
      </c>
      <c r="AJ53" s="15" t="s">
        <v>403</v>
      </c>
      <c r="AK53" s="15" t="s">
        <v>403</v>
      </c>
      <c r="AL53" s="22" t="s">
        <v>120</v>
      </c>
    </row>
    <row r="54" spans="1:38" ht="37.5" customHeight="1" thickBot="1" x14ac:dyDescent="0.3">
      <c r="A54" s="41" t="s">
        <v>104</v>
      </c>
      <c r="B54" s="44" t="s">
        <v>121</v>
      </c>
      <c r="C54" s="44" t="s">
        <v>122</v>
      </c>
      <c r="D54" s="43"/>
      <c r="E54" s="2" t="s">
        <v>406</v>
      </c>
      <c r="F54" s="2" t="s">
        <v>403</v>
      </c>
      <c r="G54" s="2" t="s">
        <v>407</v>
      </c>
      <c r="H54" s="2" t="s">
        <v>403</v>
      </c>
      <c r="I54" s="2" t="s">
        <v>403</v>
      </c>
      <c r="J54" s="2" t="s">
        <v>403</v>
      </c>
      <c r="K54" s="2" t="s">
        <v>403</v>
      </c>
      <c r="L54" s="2" t="s">
        <v>403</v>
      </c>
      <c r="M54" s="2" t="s">
        <v>406</v>
      </c>
      <c r="N54" s="2" t="s">
        <v>403</v>
      </c>
      <c r="O54" s="2" t="s">
        <v>403</v>
      </c>
      <c r="P54" s="2" t="s">
        <v>403</v>
      </c>
      <c r="Q54" s="2" t="s">
        <v>403</v>
      </c>
      <c r="R54" s="2" t="s">
        <v>403</v>
      </c>
      <c r="S54" s="2" t="s">
        <v>403</v>
      </c>
      <c r="T54" s="2" t="s">
        <v>403</v>
      </c>
      <c r="U54" s="2" t="s">
        <v>403</v>
      </c>
      <c r="V54" s="2" t="s">
        <v>403</v>
      </c>
      <c r="W54" s="2" t="s">
        <v>403</v>
      </c>
      <c r="X54" s="2" t="s">
        <v>403</v>
      </c>
      <c r="Y54" s="2" t="s">
        <v>403</v>
      </c>
      <c r="Z54" s="2" t="s">
        <v>403</v>
      </c>
      <c r="AA54" s="2" t="s">
        <v>403</v>
      </c>
      <c r="AB54" s="2" t="s">
        <v>403</v>
      </c>
      <c r="AC54" s="2" t="s">
        <v>403</v>
      </c>
      <c r="AD54" s="2" t="s">
        <v>403</v>
      </c>
      <c r="AE54" s="33"/>
      <c r="AF54" s="15" t="s">
        <v>403</v>
      </c>
      <c r="AG54" s="15" t="s">
        <v>403</v>
      </c>
      <c r="AH54" s="15" t="s">
        <v>403</v>
      </c>
      <c r="AI54" s="15" t="s">
        <v>403</v>
      </c>
      <c r="AJ54" s="15" t="s">
        <v>403</v>
      </c>
      <c r="AK54" s="15" t="s">
        <v>403</v>
      </c>
      <c r="AL54" s="22" t="s">
        <v>394</v>
      </c>
    </row>
    <row r="55" spans="1:38" ht="26.25" customHeight="1" thickBot="1" x14ac:dyDescent="0.3">
      <c r="A55" s="41" t="s">
        <v>104</v>
      </c>
      <c r="B55" s="44" t="s">
        <v>123</v>
      </c>
      <c r="C55" s="44" t="s">
        <v>124</v>
      </c>
      <c r="D55" s="43"/>
      <c r="E55" s="2">
        <v>8.2555199999999999E-5</v>
      </c>
      <c r="F55" s="2" t="s">
        <v>403</v>
      </c>
      <c r="G55" s="2">
        <v>7.6658399999999987E-7</v>
      </c>
      <c r="H55" s="2" t="s">
        <v>403</v>
      </c>
      <c r="I55" s="2" t="s">
        <v>403</v>
      </c>
      <c r="J55" s="2" t="s">
        <v>403</v>
      </c>
      <c r="K55" s="2" t="s">
        <v>403</v>
      </c>
      <c r="L55" s="2" t="s">
        <v>403</v>
      </c>
      <c r="M55" s="2">
        <v>3.7149839999999997E-4</v>
      </c>
      <c r="N55" s="2" t="s">
        <v>403</v>
      </c>
      <c r="O55" s="2" t="s">
        <v>403</v>
      </c>
      <c r="P55" s="2" t="s">
        <v>403</v>
      </c>
      <c r="Q55" s="2" t="s">
        <v>403</v>
      </c>
      <c r="R55" s="2" t="s">
        <v>403</v>
      </c>
      <c r="S55" s="2" t="s">
        <v>403</v>
      </c>
      <c r="T55" s="2" t="s">
        <v>403</v>
      </c>
      <c r="U55" s="2" t="s">
        <v>403</v>
      </c>
      <c r="V55" s="2" t="s">
        <v>403</v>
      </c>
      <c r="W55" s="2" t="s">
        <v>403</v>
      </c>
      <c r="X55" s="2" t="s">
        <v>403</v>
      </c>
      <c r="Y55" s="2" t="s">
        <v>403</v>
      </c>
      <c r="Z55" s="2" t="s">
        <v>403</v>
      </c>
      <c r="AA55" s="2" t="s">
        <v>403</v>
      </c>
      <c r="AB55" s="2" t="s">
        <v>403</v>
      </c>
      <c r="AC55" s="2" t="s">
        <v>403</v>
      </c>
      <c r="AD55" s="2" t="s">
        <v>403</v>
      </c>
      <c r="AE55" s="33"/>
      <c r="AF55" s="15" t="s">
        <v>403</v>
      </c>
      <c r="AG55" s="15" t="s">
        <v>403</v>
      </c>
      <c r="AH55" s="15" t="s">
        <v>403</v>
      </c>
      <c r="AI55" s="15" t="s">
        <v>403</v>
      </c>
      <c r="AJ55" s="15" t="s">
        <v>403</v>
      </c>
      <c r="AK55" s="15" t="s">
        <v>403</v>
      </c>
      <c r="AL55" s="22" t="s">
        <v>125</v>
      </c>
    </row>
    <row r="56" spans="1:38" ht="26.25" customHeight="1" thickBot="1" x14ac:dyDescent="0.3">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15" t="s">
        <v>406</v>
      </c>
      <c r="AG56" s="15" t="s">
        <v>406</v>
      </c>
      <c r="AH56" s="15" t="s">
        <v>406</v>
      </c>
      <c r="AI56" s="15" t="s">
        <v>406</v>
      </c>
      <c r="AJ56" s="15" t="s">
        <v>406</v>
      </c>
      <c r="AK56" s="15" t="s">
        <v>406</v>
      </c>
      <c r="AL56" s="22" t="s">
        <v>387</v>
      </c>
    </row>
    <row r="57" spans="1:38" ht="26.25" customHeight="1" thickBot="1" x14ac:dyDescent="0.3">
      <c r="A57" s="41" t="s">
        <v>53</v>
      </c>
      <c r="B57" s="41" t="s">
        <v>128</v>
      </c>
      <c r="C57" s="41" t="s">
        <v>129</v>
      </c>
      <c r="D57" s="42"/>
      <c r="E57" s="2" t="s">
        <v>407</v>
      </c>
      <c r="F57" s="2" t="s">
        <v>403</v>
      </c>
      <c r="G57" s="2" t="s">
        <v>407</v>
      </c>
      <c r="H57" s="2" t="s">
        <v>403</v>
      </c>
      <c r="I57" s="2" t="s">
        <v>403</v>
      </c>
      <c r="J57" s="2" t="s">
        <v>403</v>
      </c>
      <c r="K57" s="2" t="s">
        <v>403</v>
      </c>
      <c r="L57" s="2" t="s">
        <v>403</v>
      </c>
      <c r="M57" s="2" t="s">
        <v>407</v>
      </c>
      <c r="N57" s="2" t="s">
        <v>403</v>
      </c>
      <c r="O57" s="2" t="s">
        <v>403</v>
      </c>
      <c r="P57" s="2" t="s">
        <v>403</v>
      </c>
      <c r="Q57" s="2" t="s">
        <v>403</v>
      </c>
      <c r="R57" s="2" t="s">
        <v>403</v>
      </c>
      <c r="S57" s="2" t="s">
        <v>403</v>
      </c>
      <c r="T57" s="2" t="s">
        <v>403</v>
      </c>
      <c r="U57" s="2" t="s">
        <v>403</v>
      </c>
      <c r="V57" s="2" t="s">
        <v>403</v>
      </c>
      <c r="W57" s="2" t="s">
        <v>403</v>
      </c>
      <c r="X57" s="2" t="s">
        <v>403</v>
      </c>
      <c r="Y57" s="2" t="s">
        <v>403</v>
      </c>
      <c r="Z57" s="2" t="s">
        <v>403</v>
      </c>
      <c r="AA57" s="2" t="s">
        <v>403</v>
      </c>
      <c r="AB57" s="2" t="s">
        <v>403</v>
      </c>
      <c r="AC57" s="2" t="s">
        <v>403</v>
      </c>
      <c r="AD57" s="2" t="s">
        <v>403</v>
      </c>
      <c r="AE57" s="33"/>
      <c r="AF57" s="15" t="s">
        <v>403</v>
      </c>
      <c r="AG57" s="15" t="s">
        <v>403</v>
      </c>
      <c r="AH57" s="15" t="s">
        <v>403</v>
      </c>
      <c r="AI57" s="15" t="s">
        <v>403</v>
      </c>
      <c r="AJ57" s="15" t="s">
        <v>403</v>
      </c>
      <c r="AK57" s="15" t="s">
        <v>403</v>
      </c>
      <c r="AL57" s="22" t="s">
        <v>130</v>
      </c>
    </row>
    <row r="58" spans="1:38" ht="26.25" customHeight="1" thickBot="1" x14ac:dyDescent="0.3">
      <c r="A58" s="41" t="s">
        <v>53</v>
      </c>
      <c r="B58" s="41" t="s">
        <v>131</v>
      </c>
      <c r="C58" s="41" t="s">
        <v>132</v>
      </c>
      <c r="D58" s="42"/>
      <c r="E58" s="2" t="s">
        <v>407</v>
      </c>
      <c r="F58" s="2" t="s">
        <v>403</v>
      </c>
      <c r="G58" s="2" t="s">
        <v>407</v>
      </c>
      <c r="H58" s="2" t="s">
        <v>403</v>
      </c>
      <c r="I58" s="2" t="s">
        <v>403</v>
      </c>
      <c r="J58" s="2" t="s">
        <v>403</v>
      </c>
      <c r="K58" s="2" t="s">
        <v>403</v>
      </c>
      <c r="L58" s="2" t="s">
        <v>403</v>
      </c>
      <c r="M58" s="2" t="s">
        <v>407</v>
      </c>
      <c r="N58" s="2" t="s">
        <v>403</v>
      </c>
      <c r="O58" s="2" t="s">
        <v>403</v>
      </c>
      <c r="P58" s="2" t="s">
        <v>403</v>
      </c>
      <c r="Q58" s="2" t="s">
        <v>403</v>
      </c>
      <c r="R58" s="2" t="s">
        <v>403</v>
      </c>
      <c r="S58" s="2" t="s">
        <v>403</v>
      </c>
      <c r="T58" s="2" t="s">
        <v>403</v>
      </c>
      <c r="U58" s="2" t="s">
        <v>403</v>
      </c>
      <c r="V58" s="2" t="s">
        <v>403</v>
      </c>
      <c r="W58" s="2" t="s">
        <v>403</v>
      </c>
      <c r="X58" s="2" t="s">
        <v>403</v>
      </c>
      <c r="Y58" s="2" t="s">
        <v>403</v>
      </c>
      <c r="Z58" s="2" t="s">
        <v>403</v>
      </c>
      <c r="AA58" s="2" t="s">
        <v>403</v>
      </c>
      <c r="AB58" s="2" t="s">
        <v>403</v>
      </c>
      <c r="AC58" s="2" t="s">
        <v>403</v>
      </c>
      <c r="AD58" s="2" t="s">
        <v>403</v>
      </c>
      <c r="AE58" s="33"/>
      <c r="AF58" s="15" t="s">
        <v>403</v>
      </c>
      <c r="AG58" s="15" t="s">
        <v>403</v>
      </c>
      <c r="AH58" s="15" t="s">
        <v>403</v>
      </c>
      <c r="AI58" s="15" t="s">
        <v>403</v>
      </c>
      <c r="AJ58" s="15" t="s">
        <v>403</v>
      </c>
      <c r="AK58" s="15" t="s">
        <v>403</v>
      </c>
      <c r="AL58" s="22" t="s">
        <v>133</v>
      </c>
    </row>
    <row r="59" spans="1:38" ht="26.25" customHeight="1" thickBot="1" x14ac:dyDescent="0.3">
      <c r="A59" s="41" t="s">
        <v>53</v>
      </c>
      <c r="B59" s="47" t="s">
        <v>134</v>
      </c>
      <c r="C59" s="41" t="s">
        <v>377</v>
      </c>
      <c r="D59" s="42"/>
      <c r="E59" s="2" t="s">
        <v>407</v>
      </c>
      <c r="F59" s="2" t="s">
        <v>403</v>
      </c>
      <c r="G59" s="2" t="s">
        <v>407</v>
      </c>
      <c r="H59" s="2" t="s">
        <v>403</v>
      </c>
      <c r="I59" s="2" t="s">
        <v>403</v>
      </c>
      <c r="J59" s="2" t="s">
        <v>403</v>
      </c>
      <c r="K59" s="2" t="s">
        <v>403</v>
      </c>
      <c r="L59" s="2" t="s">
        <v>403</v>
      </c>
      <c r="M59" s="2" t="s">
        <v>407</v>
      </c>
      <c r="N59" s="2" t="s">
        <v>403</v>
      </c>
      <c r="O59" s="2" t="s">
        <v>403</v>
      </c>
      <c r="P59" s="2" t="s">
        <v>403</v>
      </c>
      <c r="Q59" s="2" t="s">
        <v>403</v>
      </c>
      <c r="R59" s="2" t="s">
        <v>403</v>
      </c>
      <c r="S59" s="2" t="s">
        <v>403</v>
      </c>
      <c r="T59" s="2" t="s">
        <v>403</v>
      </c>
      <c r="U59" s="2" t="s">
        <v>403</v>
      </c>
      <c r="V59" s="2" t="s">
        <v>403</v>
      </c>
      <c r="W59" s="2" t="s">
        <v>403</v>
      </c>
      <c r="X59" s="2" t="s">
        <v>403</v>
      </c>
      <c r="Y59" s="2" t="s">
        <v>403</v>
      </c>
      <c r="Z59" s="2" t="s">
        <v>403</v>
      </c>
      <c r="AA59" s="2" t="s">
        <v>403</v>
      </c>
      <c r="AB59" s="2" t="s">
        <v>403</v>
      </c>
      <c r="AC59" s="2" t="s">
        <v>403</v>
      </c>
      <c r="AD59" s="2" t="s">
        <v>403</v>
      </c>
      <c r="AE59" s="33"/>
      <c r="AF59" s="15" t="s">
        <v>403</v>
      </c>
      <c r="AG59" s="15" t="s">
        <v>403</v>
      </c>
      <c r="AH59" s="15" t="s">
        <v>403</v>
      </c>
      <c r="AI59" s="15" t="s">
        <v>403</v>
      </c>
      <c r="AJ59" s="15" t="s">
        <v>403</v>
      </c>
      <c r="AK59" s="15" t="s">
        <v>403</v>
      </c>
      <c r="AL59" s="22" t="s">
        <v>395</v>
      </c>
    </row>
    <row r="60" spans="1:38" ht="26.25" customHeight="1" thickBot="1" x14ac:dyDescent="0.3">
      <c r="A60" s="41" t="s">
        <v>53</v>
      </c>
      <c r="B60" s="47" t="s">
        <v>135</v>
      </c>
      <c r="C60" s="41" t="s">
        <v>136</v>
      </c>
      <c r="D60" s="69"/>
      <c r="E60" s="2" t="s">
        <v>405</v>
      </c>
      <c r="F60" s="2" t="s">
        <v>403</v>
      </c>
      <c r="G60" s="2" t="s">
        <v>405</v>
      </c>
      <c r="H60" s="2" t="s">
        <v>403</v>
      </c>
      <c r="I60" s="2" t="s">
        <v>403</v>
      </c>
      <c r="J60" s="2" t="s">
        <v>403</v>
      </c>
      <c r="K60" s="2" t="s">
        <v>403</v>
      </c>
      <c r="L60" s="2" t="s">
        <v>403</v>
      </c>
      <c r="M60" s="2" t="s">
        <v>405</v>
      </c>
      <c r="N60" s="2" t="s">
        <v>403</v>
      </c>
      <c r="O60" s="2" t="s">
        <v>403</v>
      </c>
      <c r="P60" s="2" t="s">
        <v>403</v>
      </c>
      <c r="Q60" s="2" t="s">
        <v>403</v>
      </c>
      <c r="R60" s="2" t="s">
        <v>403</v>
      </c>
      <c r="S60" s="2" t="s">
        <v>403</v>
      </c>
      <c r="T60" s="2" t="s">
        <v>403</v>
      </c>
      <c r="U60" s="2" t="s">
        <v>403</v>
      </c>
      <c r="V60" s="2" t="s">
        <v>403</v>
      </c>
      <c r="W60" s="2" t="s">
        <v>403</v>
      </c>
      <c r="X60" s="2" t="s">
        <v>403</v>
      </c>
      <c r="Y60" s="2" t="s">
        <v>403</v>
      </c>
      <c r="Z60" s="2" t="s">
        <v>403</v>
      </c>
      <c r="AA60" s="2" t="s">
        <v>403</v>
      </c>
      <c r="AB60" s="2" t="s">
        <v>403</v>
      </c>
      <c r="AC60" s="2" t="s">
        <v>403</v>
      </c>
      <c r="AD60" s="2" t="s">
        <v>403</v>
      </c>
      <c r="AE60" s="33"/>
      <c r="AF60" s="15" t="s">
        <v>403</v>
      </c>
      <c r="AG60" s="15" t="s">
        <v>403</v>
      </c>
      <c r="AH60" s="15" t="s">
        <v>403</v>
      </c>
      <c r="AI60" s="15" t="s">
        <v>403</v>
      </c>
      <c r="AJ60" s="15" t="s">
        <v>403</v>
      </c>
      <c r="AK60" s="15" t="s">
        <v>403</v>
      </c>
      <c r="AL60" s="22" t="s">
        <v>396</v>
      </c>
    </row>
    <row r="61" spans="1:38" ht="26.25" customHeight="1" thickBot="1" x14ac:dyDescent="0.3">
      <c r="A61" s="41" t="s">
        <v>53</v>
      </c>
      <c r="B61" s="47" t="s">
        <v>137</v>
      </c>
      <c r="C61" s="41" t="s">
        <v>138</v>
      </c>
      <c r="D61" s="42"/>
      <c r="E61" s="2" t="s">
        <v>405</v>
      </c>
      <c r="F61" s="2" t="s">
        <v>403</v>
      </c>
      <c r="G61" s="2" t="s">
        <v>405</v>
      </c>
      <c r="H61" s="2" t="s">
        <v>403</v>
      </c>
      <c r="I61" s="2" t="s">
        <v>403</v>
      </c>
      <c r="J61" s="2" t="s">
        <v>403</v>
      </c>
      <c r="K61" s="2" t="s">
        <v>403</v>
      </c>
      <c r="L61" s="2" t="s">
        <v>403</v>
      </c>
      <c r="M61" s="2" t="s">
        <v>405</v>
      </c>
      <c r="N61" s="2" t="s">
        <v>403</v>
      </c>
      <c r="O61" s="2" t="s">
        <v>403</v>
      </c>
      <c r="P61" s="2" t="s">
        <v>403</v>
      </c>
      <c r="Q61" s="2" t="s">
        <v>403</v>
      </c>
      <c r="R61" s="2" t="s">
        <v>403</v>
      </c>
      <c r="S61" s="2" t="s">
        <v>403</v>
      </c>
      <c r="T61" s="2" t="s">
        <v>403</v>
      </c>
      <c r="U61" s="2" t="s">
        <v>403</v>
      </c>
      <c r="V61" s="2" t="s">
        <v>403</v>
      </c>
      <c r="W61" s="2" t="s">
        <v>403</v>
      </c>
      <c r="X61" s="2" t="s">
        <v>403</v>
      </c>
      <c r="Y61" s="2" t="s">
        <v>403</v>
      </c>
      <c r="Z61" s="2" t="s">
        <v>403</v>
      </c>
      <c r="AA61" s="2" t="s">
        <v>403</v>
      </c>
      <c r="AB61" s="2" t="s">
        <v>403</v>
      </c>
      <c r="AC61" s="2" t="s">
        <v>403</v>
      </c>
      <c r="AD61" s="2" t="s">
        <v>403</v>
      </c>
      <c r="AE61" s="33"/>
      <c r="AF61" s="15" t="s">
        <v>403</v>
      </c>
      <c r="AG61" s="15" t="s">
        <v>403</v>
      </c>
      <c r="AH61" s="15" t="s">
        <v>403</v>
      </c>
      <c r="AI61" s="15" t="s">
        <v>403</v>
      </c>
      <c r="AJ61" s="15" t="s">
        <v>403</v>
      </c>
      <c r="AK61" s="15" t="s">
        <v>403</v>
      </c>
      <c r="AL61" s="22" t="s">
        <v>397</v>
      </c>
    </row>
    <row r="62" spans="1:38" ht="26.25" customHeight="1" thickBot="1" x14ac:dyDescent="0.3">
      <c r="A62" s="41" t="s">
        <v>53</v>
      </c>
      <c r="B62" s="47" t="s">
        <v>139</v>
      </c>
      <c r="C62" s="41" t="s">
        <v>140</v>
      </c>
      <c r="D62" s="42"/>
      <c r="E62" s="2" t="s">
        <v>405</v>
      </c>
      <c r="F62" s="2" t="s">
        <v>403</v>
      </c>
      <c r="G62" s="2" t="s">
        <v>405</v>
      </c>
      <c r="H62" s="2" t="s">
        <v>403</v>
      </c>
      <c r="I62" s="2" t="s">
        <v>403</v>
      </c>
      <c r="J62" s="2" t="s">
        <v>403</v>
      </c>
      <c r="K62" s="2" t="s">
        <v>403</v>
      </c>
      <c r="L62" s="2" t="s">
        <v>403</v>
      </c>
      <c r="M62" s="2" t="s">
        <v>405</v>
      </c>
      <c r="N62" s="2" t="s">
        <v>403</v>
      </c>
      <c r="O62" s="2" t="s">
        <v>403</v>
      </c>
      <c r="P62" s="2" t="s">
        <v>403</v>
      </c>
      <c r="Q62" s="2" t="s">
        <v>403</v>
      </c>
      <c r="R62" s="2" t="s">
        <v>403</v>
      </c>
      <c r="S62" s="2" t="s">
        <v>403</v>
      </c>
      <c r="T62" s="2" t="s">
        <v>403</v>
      </c>
      <c r="U62" s="2" t="s">
        <v>403</v>
      </c>
      <c r="V62" s="2" t="s">
        <v>403</v>
      </c>
      <c r="W62" s="2" t="s">
        <v>403</v>
      </c>
      <c r="X62" s="2" t="s">
        <v>403</v>
      </c>
      <c r="Y62" s="2" t="s">
        <v>403</v>
      </c>
      <c r="Z62" s="2" t="s">
        <v>403</v>
      </c>
      <c r="AA62" s="2" t="s">
        <v>403</v>
      </c>
      <c r="AB62" s="2" t="s">
        <v>403</v>
      </c>
      <c r="AC62" s="2" t="s">
        <v>403</v>
      </c>
      <c r="AD62" s="2" t="s">
        <v>403</v>
      </c>
      <c r="AE62" s="33"/>
      <c r="AF62" s="15" t="s">
        <v>403</v>
      </c>
      <c r="AG62" s="15" t="s">
        <v>403</v>
      </c>
      <c r="AH62" s="15" t="s">
        <v>403</v>
      </c>
      <c r="AI62" s="15" t="s">
        <v>403</v>
      </c>
      <c r="AJ62" s="15" t="s">
        <v>403</v>
      </c>
      <c r="AK62" s="15" t="s">
        <v>403</v>
      </c>
      <c r="AL62" s="22" t="s">
        <v>398</v>
      </c>
    </row>
    <row r="63" spans="1:38" ht="26.25" customHeight="1" thickBot="1" x14ac:dyDescent="0.3">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15" t="s">
        <v>406</v>
      </c>
      <c r="AG63" s="15" t="s">
        <v>406</v>
      </c>
      <c r="AH63" s="15" t="s">
        <v>406</v>
      </c>
      <c r="AI63" s="15" t="s">
        <v>406</v>
      </c>
      <c r="AJ63" s="15" t="s">
        <v>406</v>
      </c>
      <c r="AK63" s="15" t="s">
        <v>406</v>
      </c>
      <c r="AL63" s="22" t="s">
        <v>387</v>
      </c>
    </row>
    <row r="64" spans="1:38" ht="26.25" customHeight="1" thickBot="1" x14ac:dyDescent="0.3">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15" t="s">
        <v>406</v>
      </c>
      <c r="AG64" s="15" t="s">
        <v>406</v>
      </c>
      <c r="AH64" s="15" t="s">
        <v>406</v>
      </c>
      <c r="AI64" s="15" t="s">
        <v>406</v>
      </c>
      <c r="AJ64" s="15" t="s">
        <v>406</v>
      </c>
      <c r="AK64" s="15" t="s">
        <v>406</v>
      </c>
      <c r="AL64" s="22" t="s">
        <v>145</v>
      </c>
    </row>
    <row r="65" spans="1:38" ht="26.25" customHeight="1" thickBot="1" x14ac:dyDescent="0.3">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15" t="s">
        <v>406</v>
      </c>
      <c r="AG65" s="15" t="s">
        <v>406</v>
      </c>
      <c r="AH65" s="15" t="s">
        <v>406</v>
      </c>
      <c r="AI65" s="15" t="s">
        <v>406</v>
      </c>
      <c r="AJ65" s="15" t="s">
        <v>406</v>
      </c>
      <c r="AK65" s="15" t="s">
        <v>406</v>
      </c>
      <c r="AL65" s="22" t="s">
        <v>148</v>
      </c>
    </row>
    <row r="66" spans="1:38" ht="26.25" customHeight="1" thickBot="1" x14ac:dyDescent="0.3">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15" t="s">
        <v>406</v>
      </c>
      <c r="AG66" s="15" t="s">
        <v>406</v>
      </c>
      <c r="AH66" s="15" t="s">
        <v>406</v>
      </c>
      <c r="AI66" s="15" t="s">
        <v>406</v>
      </c>
      <c r="AJ66" s="15" t="s">
        <v>406</v>
      </c>
      <c r="AK66" s="15" t="s">
        <v>406</v>
      </c>
      <c r="AL66" s="22" t="s">
        <v>151</v>
      </c>
    </row>
    <row r="67" spans="1:38" ht="26.25" customHeight="1" thickBot="1" x14ac:dyDescent="0.3">
      <c r="A67" s="41" t="s">
        <v>53</v>
      </c>
      <c r="B67" s="44" t="s">
        <v>152</v>
      </c>
      <c r="C67" s="41" t="s">
        <v>153</v>
      </c>
      <c r="D67" s="42"/>
      <c r="E67" s="2" t="s">
        <v>407</v>
      </c>
      <c r="F67" s="2" t="s">
        <v>403</v>
      </c>
      <c r="G67" s="2" t="s">
        <v>407</v>
      </c>
      <c r="H67" s="2" t="s">
        <v>403</v>
      </c>
      <c r="I67" s="2" t="s">
        <v>403</v>
      </c>
      <c r="J67" s="2" t="s">
        <v>403</v>
      </c>
      <c r="K67" s="2" t="s">
        <v>403</v>
      </c>
      <c r="L67" s="2" t="s">
        <v>403</v>
      </c>
      <c r="M67" s="2" t="s">
        <v>407</v>
      </c>
      <c r="N67" s="2" t="s">
        <v>403</v>
      </c>
      <c r="O67" s="2" t="s">
        <v>403</v>
      </c>
      <c r="P67" s="2" t="s">
        <v>403</v>
      </c>
      <c r="Q67" s="2" t="s">
        <v>403</v>
      </c>
      <c r="R67" s="2" t="s">
        <v>403</v>
      </c>
      <c r="S67" s="2" t="s">
        <v>403</v>
      </c>
      <c r="T67" s="2" t="s">
        <v>403</v>
      </c>
      <c r="U67" s="2" t="s">
        <v>403</v>
      </c>
      <c r="V67" s="2" t="s">
        <v>403</v>
      </c>
      <c r="W67" s="2" t="s">
        <v>403</v>
      </c>
      <c r="X67" s="2" t="s">
        <v>403</v>
      </c>
      <c r="Y67" s="2" t="s">
        <v>403</v>
      </c>
      <c r="Z67" s="2" t="s">
        <v>403</v>
      </c>
      <c r="AA67" s="2" t="s">
        <v>403</v>
      </c>
      <c r="AB67" s="2" t="s">
        <v>403</v>
      </c>
      <c r="AC67" s="2" t="s">
        <v>403</v>
      </c>
      <c r="AD67" s="2" t="s">
        <v>403</v>
      </c>
      <c r="AE67" s="33"/>
      <c r="AF67" s="15" t="s">
        <v>403</v>
      </c>
      <c r="AG67" s="15" t="s">
        <v>403</v>
      </c>
      <c r="AH67" s="15" t="s">
        <v>403</v>
      </c>
      <c r="AI67" s="15" t="s">
        <v>403</v>
      </c>
      <c r="AJ67" s="15" t="s">
        <v>403</v>
      </c>
      <c r="AK67" s="15" t="s">
        <v>403</v>
      </c>
      <c r="AL67" s="22" t="s">
        <v>154</v>
      </c>
    </row>
    <row r="68" spans="1:38" ht="26.25" customHeight="1" thickBot="1" x14ac:dyDescent="0.3">
      <c r="A68" s="41" t="s">
        <v>53</v>
      </c>
      <c r="B68" s="44" t="s">
        <v>155</v>
      </c>
      <c r="C68" s="41" t="s">
        <v>156</v>
      </c>
      <c r="D68" s="42"/>
      <c r="E68" s="2">
        <v>2.6531279999999998E-3</v>
      </c>
      <c r="F68" s="2" t="s">
        <v>403</v>
      </c>
      <c r="G68" s="2">
        <v>9.6905762424971398E-2</v>
      </c>
      <c r="H68" s="2" t="s">
        <v>403</v>
      </c>
      <c r="I68" s="2" t="s">
        <v>403</v>
      </c>
      <c r="J68" s="2" t="s">
        <v>403</v>
      </c>
      <c r="K68" s="2" t="s">
        <v>403</v>
      </c>
      <c r="L68" s="2" t="s">
        <v>403</v>
      </c>
      <c r="M68" s="2" t="s">
        <v>407</v>
      </c>
      <c r="N68" s="2" t="s">
        <v>403</v>
      </c>
      <c r="O68" s="2" t="s">
        <v>403</v>
      </c>
      <c r="P68" s="2" t="s">
        <v>403</v>
      </c>
      <c r="Q68" s="2" t="s">
        <v>403</v>
      </c>
      <c r="R68" s="2" t="s">
        <v>403</v>
      </c>
      <c r="S68" s="2" t="s">
        <v>403</v>
      </c>
      <c r="T68" s="2" t="s">
        <v>403</v>
      </c>
      <c r="U68" s="2" t="s">
        <v>403</v>
      </c>
      <c r="V68" s="2" t="s">
        <v>403</v>
      </c>
      <c r="W68" s="2" t="s">
        <v>403</v>
      </c>
      <c r="X68" s="2" t="s">
        <v>403</v>
      </c>
      <c r="Y68" s="2" t="s">
        <v>403</v>
      </c>
      <c r="Z68" s="2" t="s">
        <v>403</v>
      </c>
      <c r="AA68" s="2" t="s">
        <v>403</v>
      </c>
      <c r="AB68" s="2" t="s">
        <v>403</v>
      </c>
      <c r="AC68" s="2" t="s">
        <v>403</v>
      </c>
      <c r="AD68" s="2" t="s">
        <v>403</v>
      </c>
      <c r="AE68" s="33"/>
      <c r="AF68" s="15" t="s">
        <v>403</v>
      </c>
      <c r="AG68" s="15" t="s">
        <v>403</v>
      </c>
      <c r="AH68" s="15" t="s">
        <v>403</v>
      </c>
      <c r="AI68" s="15" t="s">
        <v>403</v>
      </c>
      <c r="AJ68" s="15" t="s">
        <v>403</v>
      </c>
      <c r="AK68" s="15" t="s">
        <v>403</v>
      </c>
      <c r="AL68" s="22" t="s">
        <v>157</v>
      </c>
    </row>
    <row r="69" spans="1:38" ht="26.25" customHeight="1" thickBot="1" x14ac:dyDescent="0.3">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15" t="s">
        <v>406</v>
      </c>
      <c r="AG69" s="15" t="s">
        <v>406</v>
      </c>
      <c r="AH69" s="15" t="s">
        <v>406</v>
      </c>
      <c r="AI69" s="15" t="s">
        <v>406</v>
      </c>
      <c r="AJ69" s="15" t="s">
        <v>406</v>
      </c>
      <c r="AK69" s="15" t="s">
        <v>406</v>
      </c>
      <c r="AL69" s="22" t="s">
        <v>160</v>
      </c>
    </row>
    <row r="70" spans="1:38" ht="26.25" customHeight="1" thickBot="1" x14ac:dyDescent="0.3">
      <c r="A70" s="41" t="s">
        <v>53</v>
      </c>
      <c r="B70" s="41" t="s">
        <v>161</v>
      </c>
      <c r="C70" s="41" t="s">
        <v>361</v>
      </c>
      <c r="D70" s="46"/>
      <c r="E70" s="2" t="s">
        <v>407</v>
      </c>
      <c r="F70" s="2" t="s">
        <v>403</v>
      </c>
      <c r="G70" s="2">
        <v>0.39854146800000001</v>
      </c>
      <c r="H70" s="2" t="s">
        <v>403</v>
      </c>
      <c r="I70" s="2" t="s">
        <v>403</v>
      </c>
      <c r="J70" s="2" t="s">
        <v>403</v>
      </c>
      <c r="K70" s="2" t="s">
        <v>403</v>
      </c>
      <c r="L70" s="2" t="s">
        <v>403</v>
      </c>
      <c r="M70" s="2">
        <v>1.10148E-2</v>
      </c>
      <c r="N70" s="2" t="s">
        <v>403</v>
      </c>
      <c r="O70" s="2" t="s">
        <v>403</v>
      </c>
      <c r="P70" s="2" t="s">
        <v>403</v>
      </c>
      <c r="Q70" s="2" t="s">
        <v>403</v>
      </c>
      <c r="R70" s="2" t="s">
        <v>403</v>
      </c>
      <c r="S70" s="2" t="s">
        <v>403</v>
      </c>
      <c r="T70" s="2" t="s">
        <v>403</v>
      </c>
      <c r="U70" s="2" t="s">
        <v>403</v>
      </c>
      <c r="V70" s="2" t="s">
        <v>403</v>
      </c>
      <c r="W70" s="2" t="s">
        <v>403</v>
      </c>
      <c r="X70" s="2" t="s">
        <v>403</v>
      </c>
      <c r="Y70" s="2" t="s">
        <v>403</v>
      </c>
      <c r="Z70" s="2" t="s">
        <v>403</v>
      </c>
      <c r="AA70" s="2" t="s">
        <v>403</v>
      </c>
      <c r="AB70" s="2" t="s">
        <v>403</v>
      </c>
      <c r="AC70" s="2" t="s">
        <v>403</v>
      </c>
      <c r="AD70" s="2" t="s">
        <v>403</v>
      </c>
      <c r="AE70" s="33"/>
      <c r="AF70" s="15" t="s">
        <v>403</v>
      </c>
      <c r="AG70" s="15" t="s">
        <v>403</v>
      </c>
      <c r="AH70" s="15" t="s">
        <v>403</v>
      </c>
      <c r="AI70" s="15" t="s">
        <v>403</v>
      </c>
      <c r="AJ70" s="15" t="s">
        <v>403</v>
      </c>
      <c r="AK70" s="15" t="s">
        <v>403</v>
      </c>
      <c r="AL70" s="22" t="s">
        <v>387</v>
      </c>
    </row>
    <row r="71" spans="1:38" ht="26.25" customHeight="1" thickBot="1" x14ac:dyDescent="0.3">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15" t="s">
        <v>406</v>
      </c>
      <c r="AG71" s="15" t="s">
        <v>406</v>
      </c>
      <c r="AH71" s="15" t="s">
        <v>406</v>
      </c>
      <c r="AI71" s="15" t="s">
        <v>406</v>
      </c>
      <c r="AJ71" s="15" t="s">
        <v>406</v>
      </c>
      <c r="AK71" s="15" t="s">
        <v>406</v>
      </c>
      <c r="AL71" s="22" t="s">
        <v>387</v>
      </c>
    </row>
    <row r="72" spans="1:38" ht="26.25" customHeight="1" thickBot="1" x14ac:dyDescent="0.3">
      <c r="A72" s="41" t="s">
        <v>53</v>
      </c>
      <c r="B72" s="41" t="s">
        <v>164</v>
      </c>
      <c r="C72" s="41" t="s">
        <v>165</v>
      </c>
      <c r="D72" s="42"/>
      <c r="E72" s="2">
        <v>0.11627686000000001</v>
      </c>
      <c r="F72" s="2" t="s">
        <v>403</v>
      </c>
      <c r="G72" s="2">
        <v>0.10797137000000001</v>
      </c>
      <c r="H72" s="2" t="s">
        <v>403</v>
      </c>
      <c r="I72" s="2" t="s">
        <v>403</v>
      </c>
      <c r="J72" s="2" t="s">
        <v>403</v>
      </c>
      <c r="K72" s="2" t="s">
        <v>403</v>
      </c>
      <c r="L72" s="2" t="s">
        <v>403</v>
      </c>
      <c r="M72" s="2">
        <v>3.2391411000000003</v>
      </c>
      <c r="N72" s="2" t="s">
        <v>403</v>
      </c>
      <c r="O72" s="2" t="s">
        <v>403</v>
      </c>
      <c r="P72" s="2" t="s">
        <v>403</v>
      </c>
      <c r="Q72" s="2" t="s">
        <v>403</v>
      </c>
      <c r="R72" s="2" t="s">
        <v>403</v>
      </c>
      <c r="S72" s="2" t="s">
        <v>403</v>
      </c>
      <c r="T72" s="2" t="s">
        <v>403</v>
      </c>
      <c r="U72" s="2" t="s">
        <v>403</v>
      </c>
      <c r="V72" s="2" t="s">
        <v>403</v>
      </c>
      <c r="W72" s="2" t="s">
        <v>403</v>
      </c>
      <c r="X72" s="2" t="s">
        <v>403</v>
      </c>
      <c r="Y72" s="2" t="s">
        <v>403</v>
      </c>
      <c r="Z72" s="2" t="s">
        <v>403</v>
      </c>
      <c r="AA72" s="2" t="s">
        <v>403</v>
      </c>
      <c r="AB72" s="2" t="s">
        <v>403</v>
      </c>
      <c r="AC72" s="2" t="s">
        <v>403</v>
      </c>
      <c r="AD72" s="2" t="s">
        <v>403</v>
      </c>
      <c r="AE72" s="33"/>
      <c r="AF72" s="15" t="s">
        <v>403</v>
      </c>
      <c r="AG72" s="15" t="s">
        <v>403</v>
      </c>
      <c r="AH72" s="15" t="s">
        <v>403</v>
      </c>
      <c r="AI72" s="15" t="s">
        <v>403</v>
      </c>
      <c r="AJ72" s="15" t="s">
        <v>403</v>
      </c>
      <c r="AK72" s="15" t="s">
        <v>403</v>
      </c>
      <c r="AL72" s="22" t="s">
        <v>166</v>
      </c>
    </row>
    <row r="73" spans="1:38" ht="26.25" customHeight="1" thickBot="1" x14ac:dyDescent="0.3">
      <c r="A73" s="41" t="s">
        <v>53</v>
      </c>
      <c r="B73" s="41" t="s">
        <v>167</v>
      </c>
      <c r="C73" s="41" t="s">
        <v>168</v>
      </c>
      <c r="D73" s="42"/>
      <c r="E73" s="2" t="s">
        <v>407</v>
      </c>
      <c r="F73" s="2" t="s">
        <v>403</v>
      </c>
      <c r="G73" s="2" t="s">
        <v>407</v>
      </c>
      <c r="H73" s="2" t="s">
        <v>403</v>
      </c>
      <c r="I73" s="2" t="s">
        <v>403</v>
      </c>
      <c r="J73" s="2" t="s">
        <v>403</v>
      </c>
      <c r="K73" s="2" t="s">
        <v>403</v>
      </c>
      <c r="L73" s="2" t="s">
        <v>403</v>
      </c>
      <c r="M73" s="2" t="s">
        <v>407</v>
      </c>
      <c r="N73" s="2" t="s">
        <v>403</v>
      </c>
      <c r="O73" s="2" t="s">
        <v>403</v>
      </c>
      <c r="P73" s="2" t="s">
        <v>403</v>
      </c>
      <c r="Q73" s="2" t="s">
        <v>403</v>
      </c>
      <c r="R73" s="2" t="s">
        <v>403</v>
      </c>
      <c r="S73" s="2" t="s">
        <v>403</v>
      </c>
      <c r="T73" s="2" t="s">
        <v>403</v>
      </c>
      <c r="U73" s="2" t="s">
        <v>403</v>
      </c>
      <c r="V73" s="2" t="s">
        <v>403</v>
      </c>
      <c r="W73" s="2" t="s">
        <v>403</v>
      </c>
      <c r="X73" s="2" t="s">
        <v>403</v>
      </c>
      <c r="Y73" s="2" t="s">
        <v>403</v>
      </c>
      <c r="Z73" s="2" t="s">
        <v>403</v>
      </c>
      <c r="AA73" s="2" t="s">
        <v>403</v>
      </c>
      <c r="AB73" s="2" t="s">
        <v>403</v>
      </c>
      <c r="AC73" s="2" t="s">
        <v>403</v>
      </c>
      <c r="AD73" s="2" t="s">
        <v>403</v>
      </c>
      <c r="AE73" s="33"/>
      <c r="AF73" s="15" t="s">
        <v>403</v>
      </c>
      <c r="AG73" s="15" t="s">
        <v>403</v>
      </c>
      <c r="AH73" s="15" t="s">
        <v>403</v>
      </c>
      <c r="AI73" s="15" t="s">
        <v>403</v>
      </c>
      <c r="AJ73" s="15" t="s">
        <v>403</v>
      </c>
      <c r="AK73" s="15" t="s">
        <v>403</v>
      </c>
      <c r="AL73" s="22" t="s">
        <v>169</v>
      </c>
    </row>
    <row r="74" spans="1:38" ht="26.25" customHeight="1" thickBot="1" x14ac:dyDescent="0.3">
      <c r="A74" s="41" t="s">
        <v>53</v>
      </c>
      <c r="B74" s="41" t="s">
        <v>170</v>
      </c>
      <c r="C74" s="41" t="s">
        <v>171</v>
      </c>
      <c r="D74" s="42"/>
      <c r="E74" s="2">
        <v>4.4400000000000002E-2</v>
      </c>
      <c r="F74" s="2" t="s">
        <v>403</v>
      </c>
      <c r="G74" s="2">
        <v>0.222</v>
      </c>
      <c r="H74" s="2" t="s">
        <v>403</v>
      </c>
      <c r="I74" s="2" t="s">
        <v>403</v>
      </c>
      <c r="J74" s="2" t="s">
        <v>403</v>
      </c>
      <c r="K74" s="2" t="s">
        <v>403</v>
      </c>
      <c r="L74" s="2" t="s">
        <v>403</v>
      </c>
      <c r="M74" s="2">
        <v>5.3280000000000003</v>
      </c>
      <c r="N74" s="2" t="s">
        <v>403</v>
      </c>
      <c r="O74" s="2" t="s">
        <v>403</v>
      </c>
      <c r="P74" s="2" t="s">
        <v>403</v>
      </c>
      <c r="Q74" s="2" t="s">
        <v>403</v>
      </c>
      <c r="R74" s="2" t="s">
        <v>403</v>
      </c>
      <c r="S74" s="2" t="s">
        <v>403</v>
      </c>
      <c r="T74" s="2" t="s">
        <v>403</v>
      </c>
      <c r="U74" s="2" t="s">
        <v>403</v>
      </c>
      <c r="V74" s="2" t="s">
        <v>403</v>
      </c>
      <c r="W74" s="2" t="s">
        <v>403</v>
      </c>
      <c r="X74" s="2" t="s">
        <v>403</v>
      </c>
      <c r="Y74" s="2" t="s">
        <v>403</v>
      </c>
      <c r="Z74" s="2" t="s">
        <v>403</v>
      </c>
      <c r="AA74" s="2" t="s">
        <v>403</v>
      </c>
      <c r="AB74" s="2" t="s">
        <v>403</v>
      </c>
      <c r="AC74" s="2" t="s">
        <v>403</v>
      </c>
      <c r="AD74" s="2" t="s">
        <v>403</v>
      </c>
      <c r="AE74" s="33"/>
      <c r="AF74" s="15" t="s">
        <v>403</v>
      </c>
      <c r="AG74" s="15" t="s">
        <v>403</v>
      </c>
      <c r="AH74" s="15" t="s">
        <v>403</v>
      </c>
      <c r="AI74" s="15" t="s">
        <v>403</v>
      </c>
      <c r="AJ74" s="15" t="s">
        <v>403</v>
      </c>
      <c r="AK74" s="15" t="s">
        <v>403</v>
      </c>
      <c r="AL74" s="22" t="s">
        <v>172</v>
      </c>
    </row>
    <row r="75" spans="1:38" ht="26.25" customHeight="1" thickBot="1" x14ac:dyDescent="0.3">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15" t="s">
        <v>406</v>
      </c>
      <c r="AG75" s="15" t="s">
        <v>406</v>
      </c>
      <c r="AH75" s="15" t="s">
        <v>406</v>
      </c>
      <c r="AI75" s="15" t="s">
        <v>406</v>
      </c>
      <c r="AJ75" s="15" t="s">
        <v>406</v>
      </c>
      <c r="AK75" s="15" t="s">
        <v>406</v>
      </c>
      <c r="AL75" s="22" t="s">
        <v>175</v>
      </c>
    </row>
    <row r="76" spans="1:38" ht="26.25" customHeight="1" thickBot="1" x14ac:dyDescent="0.3">
      <c r="A76" s="41" t="s">
        <v>53</v>
      </c>
      <c r="B76" s="41" t="s">
        <v>176</v>
      </c>
      <c r="C76" s="41" t="s">
        <v>177</v>
      </c>
      <c r="D76" s="42"/>
      <c r="E76" s="2" t="s">
        <v>407</v>
      </c>
      <c r="F76" s="2" t="s">
        <v>403</v>
      </c>
      <c r="G76" s="2">
        <v>9.4213900000000003E-2</v>
      </c>
      <c r="H76" s="2" t="s">
        <v>403</v>
      </c>
      <c r="I76" s="2" t="s">
        <v>403</v>
      </c>
      <c r="J76" s="2" t="s">
        <v>403</v>
      </c>
      <c r="K76" s="2" t="s">
        <v>403</v>
      </c>
      <c r="L76" s="2" t="s">
        <v>403</v>
      </c>
      <c r="M76" s="2" t="s">
        <v>407</v>
      </c>
      <c r="N76" s="2" t="s">
        <v>403</v>
      </c>
      <c r="O76" s="2" t="s">
        <v>403</v>
      </c>
      <c r="P76" s="2" t="s">
        <v>403</v>
      </c>
      <c r="Q76" s="2" t="s">
        <v>403</v>
      </c>
      <c r="R76" s="2" t="s">
        <v>403</v>
      </c>
      <c r="S76" s="2" t="s">
        <v>403</v>
      </c>
      <c r="T76" s="2" t="s">
        <v>403</v>
      </c>
      <c r="U76" s="2" t="s">
        <v>403</v>
      </c>
      <c r="V76" s="2" t="s">
        <v>403</v>
      </c>
      <c r="W76" s="2" t="s">
        <v>403</v>
      </c>
      <c r="X76" s="2" t="s">
        <v>403</v>
      </c>
      <c r="Y76" s="2" t="s">
        <v>403</v>
      </c>
      <c r="Z76" s="2" t="s">
        <v>403</v>
      </c>
      <c r="AA76" s="2" t="s">
        <v>403</v>
      </c>
      <c r="AB76" s="2" t="s">
        <v>403</v>
      </c>
      <c r="AC76" s="2" t="s">
        <v>403</v>
      </c>
      <c r="AD76" s="2" t="s">
        <v>403</v>
      </c>
      <c r="AE76" s="33"/>
      <c r="AF76" s="15" t="s">
        <v>403</v>
      </c>
      <c r="AG76" s="15" t="s">
        <v>403</v>
      </c>
      <c r="AH76" s="15" t="s">
        <v>403</v>
      </c>
      <c r="AI76" s="15" t="s">
        <v>403</v>
      </c>
      <c r="AJ76" s="15" t="s">
        <v>403</v>
      </c>
      <c r="AK76" s="15" t="s">
        <v>403</v>
      </c>
      <c r="AL76" s="22" t="s">
        <v>178</v>
      </c>
    </row>
    <row r="77" spans="1:38" ht="26.25" customHeight="1" thickBot="1" x14ac:dyDescent="0.3">
      <c r="A77" s="41" t="s">
        <v>53</v>
      </c>
      <c r="B77" s="41" t="s">
        <v>179</v>
      </c>
      <c r="C77" s="41" t="s">
        <v>180</v>
      </c>
      <c r="D77" s="42"/>
      <c r="E77" s="2" t="s">
        <v>407</v>
      </c>
      <c r="F77" s="2" t="s">
        <v>403</v>
      </c>
      <c r="G77" s="2">
        <v>5.2056000000000003E-3</v>
      </c>
      <c r="H77" s="2" t="s">
        <v>403</v>
      </c>
      <c r="I77" s="2" t="s">
        <v>403</v>
      </c>
      <c r="J77" s="2" t="s">
        <v>403</v>
      </c>
      <c r="K77" s="2" t="s">
        <v>403</v>
      </c>
      <c r="L77" s="2" t="s">
        <v>403</v>
      </c>
      <c r="M77" s="2" t="s">
        <v>407</v>
      </c>
      <c r="N77" s="2" t="s">
        <v>403</v>
      </c>
      <c r="O77" s="2" t="s">
        <v>403</v>
      </c>
      <c r="P77" s="2" t="s">
        <v>403</v>
      </c>
      <c r="Q77" s="2" t="s">
        <v>403</v>
      </c>
      <c r="R77" s="2" t="s">
        <v>403</v>
      </c>
      <c r="S77" s="2" t="s">
        <v>403</v>
      </c>
      <c r="T77" s="2" t="s">
        <v>403</v>
      </c>
      <c r="U77" s="2" t="s">
        <v>403</v>
      </c>
      <c r="V77" s="2" t="s">
        <v>403</v>
      </c>
      <c r="W77" s="2" t="s">
        <v>403</v>
      </c>
      <c r="X77" s="2" t="s">
        <v>403</v>
      </c>
      <c r="Y77" s="2" t="s">
        <v>403</v>
      </c>
      <c r="Z77" s="2" t="s">
        <v>403</v>
      </c>
      <c r="AA77" s="2" t="s">
        <v>403</v>
      </c>
      <c r="AB77" s="2" t="s">
        <v>403</v>
      </c>
      <c r="AC77" s="2" t="s">
        <v>403</v>
      </c>
      <c r="AD77" s="2" t="s">
        <v>403</v>
      </c>
      <c r="AE77" s="33"/>
      <c r="AF77" s="15" t="s">
        <v>403</v>
      </c>
      <c r="AG77" s="15" t="s">
        <v>403</v>
      </c>
      <c r="AH77" s="15" t="s">
        <v>403</v>
      </c>
      <c r="AI77" s="15" t="s">
        <v>403</v>
      </c>
      <c r="AJ77" s="15" t="s">
        <v>403</v>
      </c>
      <c r="AK77" s="15" t="s">
        <v>403</v>
      </c>
      <c r="AL77" s="22" t="s">
        <v>181</v>
      </c>
    </row>
    <row r="78" spans="1:38" ht="26.25" customHeight="1" thickBot="1" x14ac:dyDescent="0.3">
      <c r="A78" s="41" t="s">
        <v>53</v>
      </c>
      <c r="B78" s="41" t="s">
        <v>182</v>
      </c>
      <c r="C78" s="41" t="s">
        <v>183</v>
      </c>
      <c r="D78" s="42"/>
      <c r="E78" s="2" t="s">
        <v>407</v>
      </c>
      <c r="F78" s="2" t="s">
        <v>403</v>
      </c>
      <c r="G78" s="2">
        <v>6.0918000000000005E-3</v>
      </c>
      <c r="H78" s="2" t="s">
        <v>403</v>
      </c>
      <c r="I78" s="2" t="s">
        <v>403</v>
      </c>
      <c r="J78" s="2" t="s">
        <v>403</v>
      </c>
      <c r="K78" s="2" t="s">
        <v>403</v>
      </c>
      <c r="L78" s="2" t="s">
        <v>403</v>
      </c>
      <c r="M78" s="2" t="s">
        <v>407</v>
      </c>
      <c r="N78" s="2" t="s">
        <v>403</v>
      </c>
      <c r="O78" s="2" t="s">
        <v>403</v>
      </c>
      <c r="P78" s="2" t="s">
        <v>403</v>
      </c>
      <c r="Q78" s="2" t="s">
        <v>403</v>
      </c>
      <c r="R78" s="2" t="s">
        <v>403</v>
      </c>
      <c r="S78" s="2" t="s">
        <v>403</v>
      </c>
      <c r="T78" s="2" t="s">
        <v>403</v>
      </c>
      <c r="U78" s="2" t="s">
        <v>403</v>
      </c>
      <c r="V78" s="2" t="s">
        <v>403</v>
      </c>
      <c r="W78" s="2" t="s">
        <v>403</v>
      </c>
      <c r="X78" s="2" t="s">
        <v>403</v>
      </c>
      <c r="Y78" s="2" t="s">
        <v>403</v>
      </c>
      <c r="Z78" s="2" t="s">
        <v>403</v>
      </c>
      <c r="AA78" s="2" t="s">
        <v>403</v>
      </c>
      <c r="AB78" s="2" t="s">
        <v>403</v>
      </c>
      <c r="AC78" s="2" t="s">
        <v>403</v>
      </c>
      <c r="AD78" s="2" t="s">
        <v>403</v>
      </c>
      <c r="AE78" s="33"/>
      <c r="AF78" s="15" t="s">
        <v>403</v>
      </c>
      <c r="AG78" s="15" t="s">
        <v>403</v>
      </c>
      <c r="AH78" s="15" t="s">
        <v>403</v>
      </c>
      <c r="AI78" s="15" t="s">
        <v>403</v>
      </c>
      <c r="AJ78" s="15" t="s">
        <v>403</v>
      </c>
      <c r="AK78" s="15" t="s">
        <v>403</v>
      </c>
      <c r="AL78" s="22" t="s">
        <v>184</v>
      </c>
    </row>
    <row r="79" spans="1:38" ht="26.25" customHeight="1" thickBot="1" x14ac:dyDescent="0.3">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15" t="s">
        <v>406</v>
      </c>
      <c r="AG79" s="15" t="s">
        <v>406</v>
      </c>
      <c r="AH79" s="15" t="s">
        <v>406</v>
      </c>
      <c r="AI79" s="15" t="s">
        <v>406</v>
      </c>
      <c r="AJ79" s="15" t="s">
        <v>406</v>
      </c>
      <c r="AK79" s="15" t="s">
        <v>406</v>
      </c>
      <c r="AL79" s="22" t="s">
        <v>187</v>
      </c>
    </row>
    <row r="80" spans="1:38" ht="26.25" customHeight="1" thickBot="1" x14ac:dyDescent="0.3">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15" t="s">
        <v>406</v>
      </c>
      <c r="AG80" s="15" t="s">
        <v>406</v>
      </c>
      <c r="AH80" s="15" t="s">
        <v>406</v>
      </c>
      <c r="AI80" s="15" t="s">
        <v>406</v>
      </c>
      <c r="AJ80" s="15" t="s">
        <v>406</v>
      </c>
      <c r="AK80" s="15" t="s">
        <v>406</v>
      </c>
      <c r="AL80" s="22" t="s">
        <v>387</v>
      </c>
    </row>
    <row r="81" spans="1:38" ht="26.25" customHeight="1" thickBot="1" x14ac:dyDescent="0.3">
      <c r="A81" s="41" t="s">
        <v>53</v>
      </c>
      <c r="B81" s="44" t="s">
        <v>190</v>
      </c>
      <c r="C81" s="44" t="s">
        <v>191</v>
      </c>
      <c r="D81" s="42"/>
      <c r="E81" s="2" t="s">
        <v>404</v>
      </c>
      <c r="F81" s="2" t="s">
        <v>403</v>
      </c>
      <c r="G81" s="2" t="s">
        <v>404</v>
      </c>
      <c r="H81" s="2" t="s">
        <v>403</v>
      </c>
      <c r="I81" s="2" t="s">
        <v>403</v>
      </c>
      <c r="J81" s="2" t="s">
        <v>403</v>
      </c>
      <c r="K81" s="2" t="s">
        <v>403</v>
      </c>
      <c r="L81" s="2" t="s">
        <v>403</v>
      </c>
      <c r="M81" s="2" t="s">
        <v>404</v>
      </c>
      <c r="N81" s="2" t="s">
        <v>403</v>
      </c>
      <c r="O81" s="2" t="s">
        <v>403</v>
      </c>
      <c r="P81" s="2" t="s">
        <v>403</v>
      </c>
      <c r="Q81" s="2" t="s">
        <v>403</v>
      </c>
      <c r="R81" s="2" t="s">
        <v>403</v>
      </c>
      <c r="S81" s="2" t="s">
        <v>403</v>
      </c>
      <c r="T81" s="2" t="s">
        <v>403</v>
      </c>
      <c r="U81" s="2" t="s">
        <v>403</v>
      </c>
      <c r="V81" s="2" t="s">
        <v>403</v>
      </c>
      <c r="W81" s="2" t="s">
        <v>403</v>
      </c>
      <c r="X81" s="2" t="s">
        <v>403</v>
      </c>
      <c r="Y81" s="2" t="s">
        <v>403</v>
      </c>
      <c r="Z81" s="2" t="s">
        <v>403</v>
      </c>
      <c r="AA81" s="2" t="s">
        <v>403</v>
      </c>
      <c r="AB81" s="2" t="s">
        <v>403</v>
      </c>
      <c r="AC81" s="2" t="s">
        <v>403</v>
      </c>
      <c r="AD81" s="2" t="s">
        <v>403</v>
      </c>
      <c r="AE81" s="33"/>
      <c r="AF81" s="15" t="s">
        <v>403</v>
      </c>
      <c r="AG81" s="15" t="s">
        <v>403</v>
      </c>
      <c r="AH81" s="15" t="s">
        <v>403</v>
      </c>
      <c r="AI81" s="15" t="s">
        <v>403</v>
      </c>
      <c r="AJ81" s="15" t="s">
        <v>403</v>
      </c>
      <c r="AK81" s="15" t="s">
        <v>403</v>
      </c>
      <c r="AL81" s="22" t="s">
        <v>192</v>
      </c>
    </row>
    <row r="82" spans="1:38" ht="26.25" customHeight="1" thickBot="1" x14ac:dyDescent="0.3">
      <c r="A82" s="41" t="s">
        <v>193</v>
      </c>
      <c r="B82" s="44" t="s">
        <v>194</v>
      </c>
      <c r="C82" s="45" t="s">
        <v>195</v>
      </c>
      <c r="D82" s="42"/>
      <c r="E82" s="2" t="s">
        <v>405</v>
      </c>
      <c r="F82" s="2" t="s">
        <v>403</v>
      </c>
      <c r="G82" s="2" t="s">
        <v>405</v>
      </c>
      <c r="H82" s="2" t="s">
        <v>403</v>
      </c>
      <c r="I82" s="2" t="s">
        <v>403</v>
      </c>
      <c r="J82" s="2" t="s">
        <v>403</v>
      </c>
      <c r="K82" s="2" t="s">
        <v>403</v>
      </c>
      <c r="L82" s="2" t="s">
        <v>403</v>
      </c>
      <c r="M82" s="2" t="s">
        <v>405</v>
      </c>
      <c r="N82" s="2" t="s">
        <v>403</v>
      </c>
      <c r="O82" s="2" t="s">
        <v>403</v>
      </c>
      <c r="P82" s="2" t="s">
        <v>403</v>
      </c>
      <c r="Q82" s="2" t="s">
        <v>403</v>
      </c>
      <c r="R82" s="2" t="s">
        <v>403</v>
      </c>
      <c r="S82" s="2" t="s">
        <v>403</v>
      </c>
      <c r="T82" s="2" t="s">
        <v>403</v>
      </c>
      <c r="U82" s="2" t="s">
        <v>403</v>
      </c>
      <c r="V82" s="2" t="s">
        <v>403</v>
      </c>
      <c r="W82" s="2" t="s">
        <v>403</v>
      </c>
      <c r="X82" s="2" t="s">
        <v>403</v>
      </c>
      <c r="Y82" s="2" t="s">
        <v>403</v>
      </c>
      <c r="Z82" s="2" t="s">
        <v>403</v>
      </c>
      <c r="AA82" s="2" t="s">
        <v>403</v>
      </c>
      <c r="AB82" s="2" t="s">
        <v>403</v>
      </c>
      <c r="AC82" s="2" t="s">
        <v>403</v>
      </c>
      <c r="AD82" s="2" t="s">
        <v>403</v>
      </c>
      <c r="AE82" s="33"/>
      <c r="AF82" s="15" t="s">
        <v>403</v>
      </c>
      <c r="AG82" s="15" t="s">
        <v>403</v>
      </c>
      <c r="AH82" s="15" t="s">
        <v>403</v>
      </c>
      <c r="AI82" s="15" t="s">
        <v>403</v>
      </c>
      <c r="AJ82" s="15" t="s">
        <v>403</v>
      </c>
      <c r="AK82" s="15" t="s">
        <v>403</v>
      </c>
      <c r="AL82" s="22" t="s">
        <v>410</v>
      </c>
    </row>
    <row r="83" spans="1:38" ht="26.25" customHeight="1" thickBot="1" x14ac:dyDescent="0.3">
      <c r="A83" s="41" t="s">
        <v>53</v>
      </c>
      <c r="B83" s="47" t="s">
        <v>196</v>
      </c>
      <c r="C83" s="87" t="s">
        <v>197</v>
      </c>
      <c r="D83" s="42"/>
      <c r="E83" s="2" t="s">
        <v>407</v>
      </c>
      <c r="F83" s="2" t="s">
        <v>403</v>
      </c>
      <c r="G83" s="2" t="s">
        <v>407</v>
      </c>
      <c r="H83" s="2" t="s">
        <v>403</v>
      </c>
      <c r="I83" s="2" t="s">
        <v>403</v>
      </c>
      <c r="J83" s="2" t="s">
        <v>403</v>
      </c>
      <c r="K83" s="2" t="s">
        <v>403</v>
      </c>
      <c r="L83" s="2" t="s">
        <v>403</v>
      </c>
      <c r="M83" s="2" t="s">
        <v>407</v>
      </c>
      <c r="N83" s="2" t="s">
        <v>403</v>
      </c>
      <c r="O83" s="2" t="s">
        <v>403</v>
      </c>
      <c r="P83" s="2" t="s">
        <v>403</v>
      </c>
      <c r="Q83" s="2" t="s">
        <v>403</v>
      </c>
      <c r="R83" s="2" t="s">
        <v>403</v>
      </c>
      <c r="S83" s="2" t="s">
        <v>403</v>
      </c>
      <c r="T83" s="2" t="s">
        <v>403</v>
      </c>
      <c r="U83" s="2" t="s">
        <v>403</v>
      </c>
      <c r="V83" s="2" t="s">
        <v>403</v>
      </c>
      <c r="W83" s="2" t="s">
        <v>403</v>
      </c>
      <c r="X83" s="2" t="s">
        <v>403</v>
      </c>
      <c r="Y83" s="2" t="s">
        <v>403</v>
      </c>
      <c r="Z83" s="2" t="s">
        <v>403</v>
      </c>
      <c r="AA83" s="2" t="s">
        <v>403</v>
      </c>
      <c r="AB83" s="2" t="s">
        <v>403</v>
      </c>
      <c r="AC83" s="2" t="s">
        <v>403</v>
      </c>
      <c r="AD83" s="2" t="s">
        <v>403</v>
      </c>
      <c r="AE83" s="33"/>
      <c r="AF83" s="15" t="s">
        <v>403</v>
      </c>
      <c r="AG83" s="15" t="s">
        <v>403</v>
      </c>
      <c r="AH83" s="15" t="s">
        <v>403</v>
      </c>
      <c r="AI83" s="15" t="s">
        <v>403</v>
      </c>
      <c r="AJ83" s="15" t="s">
        <v>403</v>
      </c>
      <c r="AK83" s="15" t="s">
        <v>403</v>
      </c>
      <c r="AL83" s="22" t="s">
        <v>411</v>
      </c>
    </row>
    <row r="84" spans="1:38" ht="26.25" customHeight="1" thickBot="1" x14ac:dyDescent="0.3">
      <c r="A84" s="41" t="s">
        <v>53</v>
      </c>
      <c r="B84" s="47" t="s">
        <v>198</v>
      </c>
      <c r="C84" s="87" t="s">
        <v>199</v>
      </c>
      <c r="D84" s="42"/>
      <c r="E84" s="2" t="s">
        <v>407</v>
      </c>
      <c r="F84" s="2" t="s">
        <v>403</v>
      </c>
      <c r="G84" s="2" t="s">
        <v>405</v>
      </c>
      <c r="H84" s="2" t="s">
        <v>403</v>
      </c>
      <c r="I84" s="2" t="s">
        <v>403</v>
      </c>
      <c r="J84" s="2" t="s">
        <v>403</v>
      </c>
      <c r="K84" s="2" t="s">
        <v>403</v>
      </c>
      <c r="L84" s="2" t="s">
        <v>403</v>
      </c>
      <c r="M84" s="2">
        <v>2.3508700000000001E-4</v>
      </c>
      <c r="N84" s="2" t="s">
        <v>403</v>
      </c>
      <c r="O84" s="2" t="s">
        <v>403</v>
      </c>
      <c r="P84" s="2" t="s">
        <v>403</v>
      </c>
      <c r="Q84" s="2" t="s">
        <v>403</v>
      </c>
      <c r="R84" s="2" t="s">
        <v>403</v>
      </c>
      <c r="S84" s="2" t="s">
        <v>403</v>
      </c>
      <c r="T84" s="2" t="s">
        <v>403</v>
      </c>
      <c r="U84" s="2" t="s">
        <v>403</v>
      </c>
      <c r="V84" s="2" t="s">
        <v>403</v>
      </c>
      <c r="W84" s="2" t="s">
        <v>403</v>
      </c>
      <c r="X84" s="2" t="s">
        <v>403</v>
      </c>
      <c r="Y84" s="2" t="s">
        <v>403</v>
      </c>
      <c r="Z84" s="2" t="s">
        <v>403</v>
      </c>
      <c r="AA84" s="2" t="s">
        <v>403</v>
      </c>
      <c r="AB84" s="2" t="s">
        <v>403</v>
      </c>
      <c r="AC84" s="2" t="s">
        <v>403</v>
      </c>
      <c r="AD84" s="2" t="s">
        <v>403</v>
      </c>
      <c r="AE84" s="33"/>
      <c r="AF84" s="15" t="s">
        <v>403</v>
      </c>
      <c r="AG84" s="15" t="s">
        <v>403</v>
      </c>
      <c r="AH84" s="15" t="s">
        <v>403</v>
      </c>
      <c r="AI84" s="15" t="s">
        <v>403</v>
      </c>
      <c r="AJ84" s="15" t="s">
        <v>403</v>
      </c>
      <c r="AK84" s="15" t="s">
        <v>403</v>
      </c>
      <c r="AL84" s="22" t="s">
        <v>412</v>
      </c>
    </row>
    <row r="85" spans="1:38" ht="26.25" customHeight="1" thickBot="1" x14ac:dyDescent="0.3">
      <c r="A85" s="41" t="s">
        <v>193</v>
      </c>
      <c r="B85" s="44" t="s">
        <v>200</v>
      </c>
      <c r="C85" s="87" t="s">
        <v>378</v>
      </c>
      <c r="D85" s="42"/>
      <c r="E85" s="2" t="s">
        <v>405</v>
      </c>
      <c r="F85" s="2" t="s">
        <v>403</v>
      </c>
      <c r="G85" s="2" t="s">
        <v>405</v>
      </c>
      <c r="H85" s="2" t="s">
        <v>403</v>
      </c>
      <c r="I85" s="2" t="s">
        <v>403</v>
      </c>
      <c r="J85" s="2" t="s">
        <v>403</v>
      </c>
      <c r="K85" s="2" t="s">
        <v>403</v>
      </c>
      <c r="L85" s="2" t="s">
        <v>403</v>
      </c>
      <c r="M85" s="2" t="s">
        <v>405</v>
      </c>
      <c r="N85" s="2" t="s">
        <v>403</v>
      </c>
      <c r="O85" s="2" t="s">
        <v>403</v>
      </c>
      <c r="P85" s="2" t="s">
        <v>403</v>
      </c>
      <c r="Q85" s="2" t="s">
        <v>403</v>
      </c>
      <c r="R85" s="2" t="s">
        <v>403</v>
      </c>
      <c r="S85" s="2" t="s">
        <v>403</v>
      </c>
      <c r="T85" s="2" t="s">
        <v>403</v>
      </c>
      <c r="U85" s="2" t="s">
        <v>403</v>
      </c>
      <c r="V85" s="2" t="s">
        <v>403</v>
      </c>
      <c r="W85" s="2" t="s">
        <v>403</v>
      </c>
      <c r="X85" s="2" t="s">
        <v>403</v>
      </c>
      <c r="Y85" s="2" t="s">
        <v>403</v>
      </c>
      <c r="Z85" s="2" t="s">
        <v>403</v>
      </c>
      <c r="AA85" s="2" t="s">
        <v>403</v>
      </c>
      <c r="AB85" s="2" t="s">
        <v>403</v>
      </c>
      <c r="AC85" s="2" t="s">
        <v>403</v>
      </c>
      <c r="AD85" s="2" t="s">
        <v>403</v>
      </c>
      <c r="AE85" s="33"/>
      <c r="AF85" s="15" t="s">
        <v>403</v>
      </c>
      <c r="AG85" s="15" t="s">
        <v>403</v>
      </c>
      <c r="AH85" s="15" t="s">
        <v>403</v>
      </c>
      <c r="AI85" s="15" t="s">
        <v>403</v>
      </c>
      <c r="AJ85" s="15" t="s">
        <v>403</v>
      </c>
      <c r="AK85" s="15" t="s">
        <v>403</v>
      </c>
      <c r="AL85" s="22" t="s">
        <v>414</v>
      </c>
    </row>
    <row r="86" spans="1:38" ht="26.25" customHeight="1" thickBot="1" x14ac:dyDescent="0.3">
      <c r="A86" s="41" t="s">
        <v>193</v>
      </c>
      <c r="B86" s="44" t="s">
        <v>201</v>
      </c>
      <c r="C86" s="45" t="s">
        <v>202</v>
      </c>
      <c r="D86" s="42"/>
      <c r="E86" s="2" t="s">
        <v>405</v>
      </c>
      <c r="F86" s="2" t="s">
        <v>403</v>
      </c>
      <c r="G86" s="2" t="s">
        <v>405</v>
      </c>
      <c r="H86" s="2" t="s">
        <v>403</v>
      </c>
      <c r="I86" s="2" t="s">
        <v>403</v>
      </c>
      <c r="J86" s="2" t="s">
        <v>403</v>
      </c>
      <c r="K86" s="2" t="s">
        <v>403</v>
      </c>
      <c r="L86" s="2" t="s">
        <v>403</v>
      </c>
      <c r="M86" s="2" t="s">
        <v>405</v>
      </c>
      <c r="N86" s="2" t="s">
        <v>403</v>
      </c>
      <c r="O86" s="2" t="s">
        <v>403</v>
      </c>
      <c r="P86" s="2" t="s">
        <v>403</v>
      </c>
      <c r="Q86" s="2" t="s">
        <v>403</v>
      </c>
      <c r="R86" s="2" t="s">
        <v>403</v>
      </c>
      <c r="S86" s="2" t="s">
        <v>403</v>
      </c>
      <c r="T86" s="2" t="s">
        <v>403</v>
      </c>
      <c r="U86" s="2" t="s">
        <v>403</v>
      </c>
      <c r="V86" s="2" t="s">
        <v>403</v>
      </c>
      <c r="W86" s="2" t="s">
        <v>403</v>
      </c>
      <c r="X86" s="2" t="s">
        <v>403</v>
      </c>
      <c r="Y86" s="2" t="s">
        <v>403</v>
      </c>
      <c r="Z86" s="2" t="s">
        <v>403</v>
      </c>
      <c r="AA86" s="2" t="s">
        <v>403</v>
      </c>
      <c r="AB86" s="2" t="s">
        <v>403</v>
      </c>
      <c r="AC86" s="2" t="s">
        <v>403</v>
      </c>
      <c r="AD86" s="2" t="s">
        <v>403</v>
      </c>
      <c r="AE86" s="33"/>
      <c r="AF86" s="15" t="s">
        <v>403</v>
      </c>
      <c r="AG86" s="15" t="s">
        <v>403</v>
      </c>
      <c r="AH86" s="15" t="s">
        <v>403</v>
      </c>
      <c r="AI86" s="15" t="s">
        <v>403</v>
      </c>
      <c r="AJ86" s="15" t="s">
        <v>403</v>
      </c>
      <c r="AK86" s="15" t="s">
        <v>403</v>
      </c>
      <c r="AL86" s="22" t="s">
        <v>415</v>
      </c>
    </row>
    <row r="87" spans="1:38" ht="26.25" customHeight="1" thickBot="1" x14ac:dyDescent="0.3">
      <c r="A87" s="41" t="s">
        <v>193</v>
      </c>
      <c r="B87" s="44" t="s">
        <v>203</v>
      </c>
      <c r="C87" s="45" t="s">
        <v>204</v>
      </c>
      <c r="D87" s="42"/>
      <c r="E87" s="2" t="s">
        <v>405</v>
      </c>
      <c r="F87" s="2" t="s">
        <v>403</v>
      </c>
      <c r="G87" s="2" t="s">
        <v>405</v>
      </c>
      <c r="H87" s="2" t="s">
        <v>403</v>
      </c>
      <c r="I87" s="2" t="s">
        <v>403</v>
      </c>
      <c r="J87" s="2" t="s">
        <v>403</v>
      </c>
      <c r="K87" s="2" t="s">
        <v>403</v>
      </c>
      <c r="L87" s="2" t="s">
        <v>403</v>
      </c>
      <c r="M87" s="2" t="s">
        <v>405</v>
      </c>
      <c r="N87" s="2" t="s">
        <v>403</v>
      </c>
      <c r="O87" s="2" t="s">
        <v>403</v>
      </c>
      <c r="P87" s="2" t="s">
        <v>403</v>
      </c>
      <c r="Q87" s="2" t="s">
        <v>403</v>
      </c>
      <c r="R87" s="2" t="s">
        <v>403</v>
      </c>
      <c r="S87" s="2" t="s">
        <v>403</v>
      </c>
      <c r="T87" s="2" t="s">
        <v>403</v>
      </c>
      <c r="U87" s="2" t="s">
        <v>403</v>
      </c>
      <c r="V87" s="2" t="s">
        <v>403</v>
      </c>
      <c r="W87" s="2" t="s">
        <v>403</v>
      </c>
      <c r="X87" s="2" t="s">
        <v>403</v>
      </c>
      <c r="Y87" s="2" t="s">
        <v>403</v>
      </c>
      <c r="Z87" s="2" t="s">
        <v>403</v>
      </c>
      <c r="AA87" s="2" t="s">
        <v>403</v>
      </c>
      <c r="AB87" s="2" t="s">
        <v>403</v>
      </c>
      <c r="AC87" s="2" t="s">
        <v>403</v>
      </c>
      <c r="AD87" s="2" t="s">
        <v>403</v>
      </c>
      <c r="AE87" s="33"/>
      <c r="AF87" s="15" t="s">
        <v>403</v>
      </c>
      <c r="AG87" s="15" t="s">
        <v>403</v>
      </c>
      <c r="AH87" s="15" t="s">
        <v>403</v>
      </c>
      <c r="AI87" s="15" t="s">
        <v>403</v>
      </c>
      <c r="AJ87" s="15" t="s">
        <v>403</v>
      </c>
      <c r="AK87" s="15" t="s">
        <v>403</v>
      </c>
      <c r="AL87" s="22" t="s">
        <v>415</v>
      </c>
    </row>
    <row r="88" spans="1:38" ht="26.25" customHeight="1" thickBot="1" x14ac:dyDescent="0.3">
      <c r="A88" s="41" t="s">
        <v>193</v>
      </c>
      <c r="B88" s="44" t="s">
        <v>205</v>
      </c>
      <c r="C88" s="45" t="s">
        <v>206</v>
      </c>
      <c r="D88" s="42"/>
      <c r="E88" s="2" t="s">
        <v>407</v>
      </c>
      <c r="F88" s="2" t="s">
        <v>403</v>
      </c>
      <c r="G88" s="2" t="s">
        <v>407</v>
      </c>
      <c r="H88" s="2" t="s">
        <v>403</v>
      </c>
      <c r="I88" s="2" t="s">
        <v>403</v>
      </c>
      <c r="J88" s="2" t="s">
        <v>403</v>
      </c>
      <c r="K88" s="2" t="s">
        <v>403</v>
      </c>
      <c r="L88" s="2" t="s">
        <v>403</v>
      </c>
      <c r="M88" s="2" t="s">
        <v>407</v>
      </c>
      <c r="N88" s="2" t="s">
        <v>403</v>
      </c>
      <c r="O88" s="2" t="s">
        <v>403</v>
      </c>
      <c r="P88" s="2" t="s">
        <v>403</v>
      </c>
      <c r="Q88" s="2" t="s">
        <v>403</v>
      </c>
      <c r="R88" s="2" t="s">
        <v>403</v>
      </c>
      <c r="S88" s="2" t="s">
        <v>403</v>
      </c>
      <c r="T88" s="2" t="s">
        <v>403</v>
      </c>
      <c r="U88" s="2" t="s">
        <v>403</v>
      </c>
      <c r="V88" s="2" t="s">
        <v>403</v>
      </c>
      <c r="W88" s="2" t="s">
        <v>403</v>
      </c>
      <c r="X88" s="2" t="s">
        <v>403</v>
      </c>
      <c r="Y88" s="2" t="s">
        <v>403</v>
      </c>
      <c r="Z88" s="2" t="s">
        <v>403</v>
      </c>
      <c r="AA88" s="2" t="s">
        <v>403</v>
      </c>
      <c r="AB88" s="2" t="s">
        <v>403</v>
      </c>
      <c r="AC88" s="2" t="s">
        <v>403</v>
      </c>
      <c r="AD88" s="2" t="s">
        <v>403</v>
      </c>
      <c r="AE88" s="33"/>
      <c r="AF88" s="15" t="s">
        <v>403</v>
      </c>
      <c r="AG88" s="15" t="s">
        <v>403</v>
      </c>
      <c r="AH88" s="15" t="s">
        <v>403</v>
      </c>
      <c r="AI88" s="15" t="s">
        <v>403</v>
      </c>
      <c r="AJ88" s="15" t="s">
        <v>403</v>
      </c>
      <c r="AK88" s="15" t="s">
        <v>403</v>
      </c>
      <c r="AL88" s="22" t="s">
        <v>387</v>
      </c>
    </row>
    <row r="89" spans="1:38" ht="26.25" customHeight="1" thickBot="1" x14ac:dyDescent="0.3">
      <c r="A89" s="41" t="s">
        <v>193</v>
      </c>
      <c r="B89" s="44" t="s">
        <v>207</v>
      </c>
      <c r="C89" s="45" t="s">
        <v>208</v>
      </c>
      <c r="D89" s="42"/>
      <c r="E89" s="2" t="s">
        <v>405</v>
      </c>
      <c r="F89" s="2" t="s">
        <v>403</v>
      </c>
      <c r="G89" s="2" t="s">
        <v>405</v>
      </c>
      <c r="H89" s="2" t="s">
        <v>403</v>
      </c>
      <c r="I89" s="2" t="s">
        <v>403</v>
      </c>
      <c r="J89" s="2" t="s">
        <v>403</v>
      </c>
      <c r="K89" s="2" t="s">
        <v>403</v>
      </c>
      <c r="L89" s="2" t="s">
        <v>403</v>
      </c>
      <c r="M89" s="2" t="s">
        <v>405</v>
      </c>
      <c r="N89" s="2" t="s">
        <v>403</v>
      </c>
      <c r="O89" s="2" t="s">
        <v>403</v>
      </c>
      <c r="P89" s="2" t="s">
        <v>403</v>
      </c>
      <c r="Q89" s="2" t="s">
        <v>403</v>
      </c>
      <c r="R89" s="2" t="s">
        <v>403</v>
      </c>
      <c r="S89" s="2" t="s">
        <v>403</v>
      </c>
      <c r="T89" s="2" t="s">
        <v>403</v>
      </c>
      <c r="U89" s="2" t="s">
        <v>403</v>
      </c>
      <c r="V89" s="2" t="s">
        <v>403</v>
      </c>
      <c r="W89" s="2" t="s">
        <v>403</v>
      </c>
      <c r="X89" s="2" t="s">
        <v>403</v>
      </c>
      <c r="Y89" s="2" t="s">
        <v>403</v>
      </c>
      <c r="Z89" s="2" t="s">
        <v>403</v>
      </c>
      <c r="AA89" s="2" t="s">
        <v>403</v>
      </c>
      <c r="AB89" s="2" t="s">
        <v>403</v>
      </c>
      <c r="AC89" s="2" t="s">
        <v>403</v>
      </c>
      <c r="AD89" s="2"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2" t="s">
        <v>407</v>
      </c>
      <c r="F90" s="2" t="s">
        <v>403</v>
      </c>
      <c r="G90" s="2" t="s">
        <v>407</v>
      </c>
      <c r="H90" s="2" t="s">
        <v>403</v>
      </c>
      <c r="I90" s="2" t="s">
        <v>403</v>
      </c>
      <c r="J90" s="2" t="s">
        <v>403</v>
      </c>
      <c r="K90" s="2" t="s">
        <v>403</v>
      </c>
      <c r="L90" s="2" t="s">
        <v>403</v>
      </c>
      <c r="M90" s="2" t="s">
        <v>407</v>
      </c>
      <c r="N90" s="2" t="s">
        <v>403</v>
      </c>
      <c r="O90" s="2" t="s">
        <v>403</v>
      </c>
      <c r="P90" s="2" t="s">
        <v>403</v>
      </c>
      <c r="Q90" s="2" t="s">
        <v>403</v>
      </c>
      <c r="R90" s="2" t="s">
        <v>403</v>
      </c>
      <c r="S90" s="2" t="s">
        <v>403</v>
      </c>
      <c r="T90" s="2" t="s">
        <v>403</v>
      </c>
      <c r="U90" s="2" t="s">
        <v>403</v>
      </c>
      <c r="V90" s="2" t="s">
        <v>403</v>
      </c>
      <c r="W90" s="2" t="s">
        <v>403</v>
      </c>
      <c r="X90" s="2" t="s">
        <v>403</v>
      </c>
      <c r="Y90" s="2" t="s">
        <v>403</v>
      </c>
      <c r="Z90" s="2" t="s">
        <v>403</v>
      </c>
      <c r="AA90" s="2" t="s">
        <v>403</v>
      </c>
      <c r="AB90" s="2" t="s">
        <v>403</v>
      </c>
      <c r="AC90" s="2" t="s">
        <v>403</v>
      </c>
      <c r="AD90" s="2" t="s">
        <v>403</v>
      </c>
      <c r="AE90" s="33"/>
      <c r="AF90" s="15" t="s">
        <v>403</v>
      </c>
      <c r="AG90" s="15" t="s">
        <v>403</v>
      </c>
      <c r="AH90" s="15" t="s">
        <v>403</v>
      </c>
      <c r="AI90" s="15" t="s">
        <v>403</v>
      </c>
      <c r="AJ90" s="15" t="s">
        <v>403</v>
      </c>
      <c r="AK90" s="15" t="s">
        <v>403</v>
      </c>
      <c r="AL90" s="22" t="s">
        <v>387</v>
      </c>
    </row>
    <row r="91" spans="1:38" ht="26.25" customHeight="1" thickBot="1" x14ac:dyDescent="0.3">
      <c r="A91" s="41" t="s">
        <v>193</v>
      </c>
      <c r="B91" s="44" t="s">
        <v>379</v>
      </c>
      <c r="C91" s="44" t="s">
        <v>211</v>
      </c>
      <c r="D91" s="42"/>
      <c r="E91" s="2">
        <v>6.8149999999999999E-3</v>
      </c>
      <c r="F91" s="2" t="s">
        <v>403</v>
      </c>
      <c r="G91" s="2">
        <v>7.5500000000000003E-4</v>
      </c>
      <c r="H91" s="2" t="s">
        <v>403</v>
      </c>
      <c r="I91" s="2" t="s">
        <v>403</v>
      </c>
      <c r="J91" s="2" t="s">
        <v>403</v>
      </c>
      <c r="K91" s="2" t="s">
        <v>403</v>
      </c>
      <c r="L91" s="2" t="s">
        <v>403</v>
      </c>
      <c r="M91" s="2">
        <v>0.2084125</v>
      </c>
      <c r="N91" s="2" t="s">
        <v>403</v>
      </c>
      <c r="O91" s="2" t="s">
        <v>403</v>
      </c>
      <c r="P91" s="2" t="s">
        <v>403</v>
      </c>
      <c r="Q91" s="2" t="s">
        <v>403</v>
      </c>
      <c r="R91" s="2" t="s">
        <v>403</v>
      </c>
      <c r="S91" s="2" t="s">
        <v>403</v>
      </c>
      <c r="T91" s="2" t="s">
        <v>403</v>
      </c>
      <c r="U91" s="2" t="s">
        <v>403</v>
      </c>
      <c r="V91" s="2" t="s">
        <v>403</v>
      </c>
      <c r="W91" s="2" t="s">
        <v>403</v>
      </c>
      <c r="X91" s="2" t="s">
        <v>403</v>
      </c>
      <c r="Y91" s="2" t="s">
        <v>403</v>
      </c>
      <c r="Z91" s="2" t="s">
        <v>403</v>
      </c>
      <c r="AA91" s="2" t="s">
        <v>403</v>
      </c>
      <c r="AB91" s="2" t="s">
        <v>403</v>
      </c>
      <c r="AC91" s="2" t="s">
        <v>403</v>
      </c>
      <c r="AD91" s="2" t="s">
        <v>403</v>
      </c>
      <c r="AE91" s="33"/>
      <c r="AF91" s="15" t="s">
        <v>403</v>
      </c>
      <c r="AG91" s="15" t="s">
        <v>403</v>
      </c>
      <c r="AH91" s="15" t="s">
        <v>403</v>
      </c>
      <c r="AI91" s="15" t="s">
        <v>403</v>
      </c>
      <c r="AJ91" s="15" t="s">
        <v>403</v>
      </c>
      <c r="AK91" s="15" t="s">
        <v>403</v>
      </c>
      <c r="AL91" s="22" t="s">
        <v>387</v>
      </c>
    </row>
    <row r="92" spans="1:38" ht="26.25" customHeight="1" thickBot="1" x14ac:dyDescent="0.3">
      <c r="A92" s="41" t="s">
        <v>53</v>
      </c>
      <c r="B92" s="41" t="s">
        <v>212</v>
      </c>
      <c r="C92" s="41" t="s">
        <v>213</v>
      </c>
      <c r="D92" s="46"/>
      <c r="E92" s="2">
        <v>0.154889</v>
      </c>
      <c r="F92" s="2" t="s">
        <v>403</v>
      </c>
      <c r="G92" s="2">
        <v>0.309778</v>
      </c>
      <c r="H92" s="2" t="s">
        <v>403</v>
      </c>
      <c r="I92" s="2" t="s">
        <v>403</v>
      </c>
      <c r="J92" s="2" t="s">
        <v>403</v>
      </c>
      <c r="K92" s="2" t="s">
        <v>403</v>
      </c>
      <c r="L92" s="2" t="s">
        <v>403</v>
      </c>
      <c r="M92" s="2">
        <v>0.85188949999999997</v>
      </c>
      <c r="N92" s="2" t="s">
        <v>403</v>
      </c>
      <c r="O92" s="2" t="s">
        <v>403</v>
      </c>
      <c r="P92" s="2" t="s">
        <v>403</v>
      </c>
      <c r="Q92" s="2" t="s">
        <v>403</v>
      </c>
      <c r="R92" s="2" t="s">
        <v>403</v>
      </c>
      <c r="S92" s="2" t="s">
        <v>403</v>
      </c>
      <c r="T92" s="2" t="s">
        <v>403</v>
      </c>
      <c r="U92" s="2" t="s">
        <v>403</v>
      </c>
      <c r="V92" s="2" t="s">
        <v>403</v>
      </c>
      <c r="W92" s="2" t="s">
        <v>403</v>
      </c>
      <c r="X92" s="2" t="s">
        <v>403</v>
      </c>
      <c r="Y92" s="2" t="s">
        <v>403</v>
      </c>
      <c r="Z92" s="2" t="s">
        <v>403</v>
      </c>
      <c r="AA92" s="2" t="s">
        <v>403</v>
      </c>
      <c r="AB92" s="2" t="s">
        <v>403</v>
      </c>
      <c r="AC92" s="2" t="s">
        <v>403</v>
      </c>
      <c r="AD92" s="2" t="s">
        <v>403</v>
      </c>
      <c r="AE92" s="33"/>
      <c r="AF92" s="15" t="s">
        <v>403</v>
      </c>
      <c r="AG92" s="15" t="s">
        <v>403</v>
      </c>
      <c r="AH92" s="15" t="s">
        <v>403</v>
      </c>
      <c r="AI92" s="15" t="s">
        <v>403</v>
      </c>
      <c r="AJ92" s="15" t="s">
        <v>403</v>
      </c>
      <c r="AK92" s="15" t="s">
        <v>403</v>
      </c>
      <c r="AL92" s="22" t="s">
        <v>416</v>
      </c>
    </row>
    <row r="93" spans="1:38" ht="26.25" customHeight="1" thickBot="1" x14ac:dyDescent="0.3">
      <c r="A93" s="41" t="s">
        <v>53</v>
      </c>
      <c r="B93" s="44" t="s">
        <v>214</v>
      </c>
      <c r="C93" s="41" t="s">
        <v>380</v>
      </c>
      <c r="D93" s="46"/>
      <c r="E93" s="2" t="s">
        <v>407</v>
      </c>
      <c r="F93" s="2" t="s">
        <v>403</v>
      </c>
      <c r="G93" s="2" t="s">
        <v>407</v>
      </c>
      <c r="H93" s="2" t="s">
        <v>403</v>
      </c>
      <c r="I93" s="2" t="s">
        <v>403</v>
      </c>
      <c r="J93" s="2" t="s">
        <v>403</v>
      </c>
      <c r="K93" s="2" t="s">
        <v>403</v>
      </c>
      <c r="L93" s="2" t="s">
        <v>403</v>
      </c>
      <c r="M93" s="2" t="s">
        <v>407</v>
      </c>
      <c r="N93" s="2" t="s">
        <v>403</v>
      </c>
      <c r="O93" s="2" t="s">
        <v>403</v>
      </c>
      <c r="P93" s="2" t="s">
        <v>403</v>
      </c>
      <c r="Q93" s="2" t="s">
        <v>403</v>
      </c>
      <c r="R93" s="2" t="s">
        <v>403</v>
      </c>
      <c r="S93" s="2" t="s">
        <v>403</v>
      </c>
      <c r="T93" s="2" t="s">
        <v>403</v>
      </c>
      <c r="U93" s="2" t="s">
        <v>403</v>
      </c>
      <c r="V93" s="2" t="s">
        <v>403</v>
      </c>
      <c r="W93" s="2" t="s">
        <v>403</v>
      </c>
      <c r="X93" s="2" t="s">
        <v>403</v>
      </c>
      <c r="Y93" s="2" t="s">
        <v>403</v>
      </c>
      <c r="Z93" s="2" t="s">
        <v>403</v>
      </c>
      <c r="AA93" s="2" t="s">
        <v>403</v>
      </c>
      <c r="AB93" s="2" t="s">
        <v>403</v>
      </c>
      <c r="AC93" s="2" t="s">
        <v>403</v>
      </c>
      <c r="AD93" s="2" t="s">
        <v>403</v>
      </c>
      <c r="AE93" s="33"/>
      <c r="AF93" s="15" t="s">
        <v>403</v>
      </c>
      <c r="AG93" s="15" t="s">
        <v>403</v>
      </c>
      <c r="AH93" s="15" t="s">
        <v>403</v>
      </c>
      <c r="AI93" s="15" t="s">
        <v>403</v>
      </c>
      <c r="AJ93" s="15" t="s">
        <v>403</v>
      </c>
      <c r="AK93" s="15" t="s">
        <v>403</v>
      </c>
      <c r="AL93" s="22" t="s">
        <v>417</v>
      </c>
    </row>
    <row r="94" spans="1:38" ht="26.25" customHeight="1" thickBot="1" x14ac:dyDescent="0.3">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15" t="s">
        <v>406</v>
      </c>
      <c r="AG94" s="15" t="s">
        <v>406</v>
      </c>
      <c r="AH94" s="15" t="s">
        <v>406</v>
      </c>
      <c r="AI94" s="15" t="s">
        <v>406</v>
      </c>
      <c r="AJ94" s="15" t="s">
        <v>406</v>
      </c>
      <c r="AK94" s="15" t="s">
        <v>406</v>
      </c>
      <c r="AL94" s="22" t="s">
        <v>387</v>
      </c>
    </row>
    <row r="95" spans="1:38" ht="26.25" customHeight="1" thickBot="1" x14ac:dyDescent="0.3">
      <c r="A95" s="41" t="s">
        <v>53</v>
      </c>
      <c r="B95" s="49" t="s">
        <v>216</v>
      </c>
      <c r="C95" s="41" t="s">
        <v>217</v>
      </c>
      <c r="D95" s="46"/>
      <c r="E95" s="2" t="s">
        <v>407</v>
      </c>
      <c r="F95" s="2" t="s">
        <v>403</v>
      </c>
      <c r="G95" s="2" t="s">
        <v>407</v>
      </c>
      <c r="H95" s="2" t="s">
        <v>403</v>
      </c>
      <c r="I95" s="2" t="s">
        <v>403</v>
      </c>
      <c r="J95" s="2" t="s">
        <v>403</v>
      </c>
      <c r="K95" s="2" t="s">
        <v>403</v>
      </c>
      <c r="L95" s="2" t="s">
        <v>403</v>
      </c>
      <c r="M95" s="2" t="s">
        <v>407</v>
      </c>
      <c r="N95" s="2" t="s">
        <v>403</v>
      </c>
      <c r="O95" s="2" t="s">
        <v>403</v>
      </c>
      <c r="P95" s="2" t="s">
        <v>403</v>
      </c>
      <c r="Q95" s="2" t="s">
        <v>403</v>
      </c>
      <c r="R95" s="2" t="s">
        <v>403</v>
      </c>
      <c r="S95" s="2" t="s">
        <v>403</v>
      </c>
      <c r="T95" s="2" t="s">
        <v>403</v>
      </c>
      <c r="U95" s="2" t="s">
        <v>403</v>
      </c>
      <c r="V95" s="2" t="s">
        <v>403</v>
      </c>
      <c r="W95" s="2" t="s">
        <v>403</v>
      </c>
      <c r="X95" s="2" t="s">
        <v>403</v>
      </c>
      <c r="Y95" s="2" t="s">
        <v>403</v>
      </c>
      <c r="Z95" s="2" t="s">
        <v>403</v>
      </c>
      <c r="AA95" s="2" t="s">
        <v>403</v>
      </c>
      <c r="AB95" s="2" t="s">
        <v>403</v>
      </c>
      <c r="AC95" s="2" t="s">
        <v>403</v>
      </c>
      <c r="AD95" s="2" t="s">
        <v>403</v>
      </c>
      <c r="AE95" s="33"/>
      <c r="AF95" s="15" t="s">
        <v>403</v>
      </c>
      <c r="AG95" s="15" t="s">
        <v>403</v>
      </c>
      <c r="AH95" s="15" t="s">
        <v>403</v>
      </c>
      <c r="AI95" s="15" t="s">
        <v>403</v>
      </c>
      <c r="AJ95" s="15" t="s">
        <v>403</v>
      </c>
      <c r="AK95" s="15" t="s">
        <v>403</v>
      </c>
      <c r="AL95" s="22" t="s">
        <v>387</v>
      </c>
    </row>
    <row r="96" spans="1:38" ht="26.25" customHeight="1" thickBot="1" x14ac:dyDescent="0.3">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15" t="s">
        <v>406</v>
      </c>
      <c r="AG96" s="15" t="s">
        <v>406</v>
      </c>
      <c r="AH96" s="15" t="s">
        <v>406</v>
      </c>
      <c r="AI96" s="15" t="s">
        <v>406</v>
      </c>
      <c r="AJ96" s="15" t="s">
        <v>406</v>
      </c>
      <c r="AK96" s="15" t="s">
        <v>406</v>
      </c>
      <c r="AL96" s="22" t="s">
        <v>387</v>
      </c>
    </row>
    <row r="97" spans="1:38" ht="26.25" customHeight="1" thickBot="1" x14ac:dyDescent="0.3">
      <c r="A97" s="41" t="s">
        <v>53</v>
      </c>
      <c r="B97" s="44" t="s">
        <v>220</v>
      </c>
      <c r="C97" s="41" t="s">
        <v>221</v>
      </c>
      <c r="D97" s="50"/>
      <c r="E97" s="2" t="s">
        <v>405</v>
      </c>
      <c r="F97" s="2" t="s">
        <v>403</v>
      </c>
      <c r="G97" s="2" t="s">
        <v>405</v>
      </c>
      <c r="H97" s="2" t="s">
        <v>403</v>
      </c>
      <c r="I97" s="2" t="s">
        <v>403</v>
      </c>
      <c r="J97" s="2" t="s">
        <v>403</v>
      </c>
      <c r="K97" s="2" t="s">
        <v>403</v>
      </c>
      <c r="L97" s="2" t="s">
        <v>403</v>
      </c>
      <c r="M97" s="2" t="s">
        <v>405</v>
      </c>
      <c r="N97" s="2" t="s">
        <v>403</v>
      </c>
      <c r="O97" s="2" t="s">
        <v>403</v>
      </c>
      <c r="P97" s="2" t="s">
        <v>403</v>
      </c>
      <c r="Q97" s="2" t="s">
        <v>403</v>
      </c>
      <c r="R97" s="2" t="s">
        <v>403</v>
      </c>
      <c r="S97" s="2" t="s">
        <v>403</v>
      </c>
      <c r="T97" s="2" t="s">
        <v>403</v>
      </c>
      <c r="U97" s="2" t="s">
        <v>403</v>
      </c>
      <c r="V97" s="2" t="s">
        <v>403</v>
      </c>
      <c r="W97" s="2" t="s">
        <v>403</v>
      </c>
      <c r="X97" s="2" t="s">
        <v>403</v>
      </c>
      <c r="Y97" s="2" t="s">
        <v>403</v>
      </c>
      <c r="Z97" s="2" t="s">
        <v>403</v>
      </c>
      <c r="AA97" s="2" t="s">
        <v>403</v>
      </c>
      <c r="AB97" s="2" t="s">
        <v>403</v>
      </c>
      <c r="AC97" s="2" t="s">
        <v>403</v>
      </c>
      <c r="AD97" s="2" t="s">
        <v>403</v>
      </c>
      <c r="AE97" s="33"/>
      <c r="AF97" s="15" t="s">
        <v>403</v>
      </c>
      <c r="AG97" s="15" t="s">
        <v>403</v>
      </c>
      <c r="AH97" s="15" t="s">
        <v>403</v>
      </c>
      <c r="AI97" s="15" t="s">
        <v>403</v>
      </c>
      <c r="AJ97" s="15" t="s">
        <v>403</v>
      </c>
      <c r="AK97" s="15" t="s">
        <v>403</v>
      </c>
      <c r="AL97" s="22" t="s">
        <v>387</v>
      </c>
    </row>
    <row r="98" spans="1:38" ht="26.25" customHeight="1" thickBot="1" x14ac:dyDescent="0.3">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15" t="s">
        <v>406</v>
      </c>
      <c r="AG98" s="15" t="s">
        <v>406</v>
      </c>
      <c r="AH98" s="15" t="s">
        <v>406</v>
      </c>
      <c r="AI98" s="15" t="s">
        <v>406</v>
      </c>
      <c r="AJ98" s="15" t="s">
        <v>406</v>
      </c>
      <c r="AK98" s="15" t="s">
        <v>406</v>
      </c>
      <c r="AL98" s="22" t="s">
        <v>387</v>
      </c>
    </row>
    <row r="99" spans="1:38" ht="26.25" customHeight="1" thickBot="1" x14ac:dyDescent="0.3">
      <c r="A99" s="41" t="s">
        <v>224</v>
      </c>
      <c r="B99" s="41" t="s">
        <v>225</v>
      </c>
      <c r="C99" s="41" t="s">
        <v>382</v>
      </c>
      <c r="D99" s="50"/>
      <c r="E99" s="2">
        <v>1.7633037472698575E-2</v>
      </c>
      <c r="F99" s="2" t="s">
        <v>403</v>
      </c>
      <c r="G99" s="2" t="s">
        <v>405</v>
      </c>
      <c r="H99" s="2" t="s">
        <v>403</v>
      </c>
      <c r="I99" s="2" t="s">
        <v>403</v>
      </c>
      <c r="J99" s="2" t="s">
        <v>403</v>
      </c>
      <c r="K99" s="2" t="s">
        <v>403</v>
      </c>
      <c r="L99" s="2" t="s">
        <v>403</v>
      </c>
      <c r="M99" s="2" t="s">
        <v>405</v>
      </c>
      <c r="N99" s="2" t="s">
        <v>403</v>
      </c>
      <c r="O99" s="2" t="s">
        <v>403</v>
      </c>
      <c r="P99" s="2" t="s">
        <v>403</v>
      </c>
      <c r="Q99" s="2" t="s">
        <v>403</v>
      </c>
      <c r="R99" s="2" t="s">
        <v>403</v>
      </c>
      <c r="S99" s="2" t="s">
        <v>403</v>
      </c>
      <c r="T99" s="2" t="s">
        <v>403</v>
      </c>
      <c r="U99" s="2" t="s">
        <v>403</v>
      </c>
      <c r="V99" s="2" t="s">
        <v>403</v>
      </c>
      <c r="W99" s="2" t="s">
        <v>403</v>
      </c>
      <c r="X99" s="2" t="s">
        <v>403</v>
      </c>
      <c r="Y99" s="2" t="s">
        <v>403</v>
      </c>
      <c r="Z99" s="2" t="s">
        <v>403</v>
      </c>
      <c r="AA99" s="2" t="s">
        <v>403</v>
      </c>
      <c r="AB99" s="2" t="s">
        <v>403</v>
      </c>
      <c r="AC99" s="2" t="s">
        <v>403</v>
      </c>
      <c r="AD99" s="2" t="s">
        <v>403</v>
      </c>
      <c r="AE99" s="33"/>
      <c r="AF99" s="15" t="s">
        <v>403</v>
      </c>
      <c r="AG99" s="15" t="s">
        <v>403</v>
      </c>
      <c r="AH99" s="15" t="s">
        <v>403</v>
      </c>
      <c r="AI99" s="15" t="s">
        <v>403</v>
      </c>
      <c r="AJ99" s="15" t="s">
        <v>403</v>
      </c>
      <c r="AK99" s="15" t="s">
        <v>403</v>
      </c>
      <c r="AL99" s="22" t="s">
        <v>226</v>
      </c>
    </row>
    <row r="100" spans="1:38" ht="26.25" customHeight="1" thickBot="1" x14ac:dyDescent="0.3">
      <c r="A100" s="41" t="s">
        <v>224</v>
      </c>
      <c r="B100" s="41" t="s">
        <v>227</v>
      </c>
      <c r="C100" s="41" t="s">
        <v>383</v>
      </c>
      <c r="D100" s="50"/>
      <c r="E100" s="2">
        <v>2.5158635972111303E-2</v>
      </c>
      <c r="F100" s="2" t="s">
        <v>403</v>
      </c>
      <c r="G100" s="2" t="s">
        <v>405</v>
      </c>
      <c r="H100" s="2" t="s">
        <v>403</v>
      </c>
      <c r="I100" s="2" t="s">
        <v>403</v>
      </c>
      <c r="J100" s="2" t="s">
        <v>403</v>
      </c>
      <c r="K100" s="2" t="s">
        <v>403</v>
      </c>
      <c r="L100" s="2" t="s">
        <v>403</v>
      </c>
      <c r="M100" s="2" t="s">
        <v>405</v>
      </c>
      <c r="N100" s="2" t="s">
        <v>403</v>
      </c>
      <c r="O100" s="2" t="s">
        <v>403</v>
      </c>
      <c r="P100" s="2" t="s">
        <v>403</v>
      </c>
      <c r="Q100" s="2" t="s">
        <v>403</v>
      </c>
      <c r="R100" s="2" t="s">
        <v>403</v>
      </c>
      <c r="S100" s="2" t="s">
        <v>403</v>
      </c>
      <c r="T100" s="2" t="s">
        <v>403</v>
      </c>
      <c r="U100" s="2" t="s">
        <v>403</v>
      </c>
      <c r="V100" s="2" t="s">
        <v>403</v>
      </c>
      <c r="W100" s="2" t="s">
        <v>403</v>
      </c>
      <c r="X100" s="2" t="s">
        <v>403</v>
      </c>
      <c r="Y100" s="2" t="s">
        <v>403</v>
      </c>
      <c r="Z100" s="2" t="s">
        <v>403</v>
      </c>
      <c r="AA100" s="2" t="s">
        <v>403</v>
      </c>
      <c r="AB100" s="2" t="s">
        <v>403</v>
      </c>
      <c r="AC100" s="2" t="s">
        <v>403</v>
      </c>
      <c r="AD100" s="2" t="s">
        <v>403</v>
      </c>
      <c r="AE100" s="33"/>
      <c r="AF100" s="15" t="s">
        <v>403</v>
      </c>
      <c r="AG100" s="15" t="s">
        <v>403</v>
      </c>
      <c r="AH100" s="15" t="s">
        <v>403</v>
      </c>
      <c r="AI100" s="15" t="s">
        <v>403</v>
      </c>
      <c r="AJ100" s="15" t="s">
        <v>403</v>
      </c>
      <c r="AK100" s="15" t="s">
        <v>403</v>
      </c>
      <c r="AL100" s="22" t="s">
        <v>226</v>
      </c>
    </row>
    <row r="101" spans="1:38" ht="26.25" customHeight="1" thickBot="1" x14ac:dyDescent="0.3">
      <c r="A101" s="41" t="s">
        <v>224</v>
      </c>
      <c r="B101" s="41" t="s">
        <v>228</v>
      </c>
      <c r="C101" s="41" t="s">
        <v>229</v>
      </c>
      <c r="D101" s="50"/>
      <c r="E101" s="2">
        <v>1.0169545356234018E-3</v>
      </c>
      <c r="F101" s="2" t="s">
        <v>403</v>
      </c>
      <c r="G101" s="2" t="s">
        <v>405</v>
      </c>
      <c r="H101" s="2" t="s">
        <v>403</v>
      </c>
      <c r="I101" s="2" t="s">
        <v>403</v>
      </c>
      <c r="J101" s="2" t="s">
        <v>403</v>
      </c>
      <c r="K101" s="2" t="s">
        <v>403</v>
      </c>
      <c r="L101" s="2" t="s">
        <v>403</v>
      </c>
      <c r="M101" s="2" t="s">
        <v>405</v>
      </c>
      <c r="N101" s="2" t="s">
        <v>403</v>
      </c>
      <c r="O101" s="2" t="s">
        <v>403</v>
      </c>
      <c r="P101" s="2" t="s">
        <v>403</v>
      </c>
      <c r="Q101" s="2" t="s">
        <v>403</v>
      </c>
      <c r="R101" s="2" t="s">
        <v>403</v>
      </c>
      <c r="S101" s="2" t="s">
        <v>403</v>
      </c>
      <c r="T101" s="2" t="s">
        <v>403</v>
      </c>
      <c r="U101" s="2" t="s">
        <v>403</v>
      </c>
      <c r="V101" s="2" t="s">
        <v>403</v>
      </c>
      <c r="W101" s="2" t="s">
        <v>403</v>
      </c>
      <c r="X101" s="2" t="s">
        <v>403</v>
      </c>
      <c r="Y101" s="2" t="s">
        <v>403</v>
      </c>
      <c r="Z101" s="2" t="s">
        <v>403</v>
      </c>
      <c r="AA101" s="2" t="s">
        <v>403</v>
      </c>
      <c r="AB101" s="2" t="s">
        <v>403</v>
      </c>
      <c r="AC101" s="2" t="s">
        <v>403</v>
      </c>
      <c r="AD101" s="2" t="s">
        <v>403</v>
      </c>
      <c r="AE101" s="33"/>
      <c r="AF101" s="15" t="s">
        <v>403</v>
      </c>
      <c r="AG101" s="15" t="s">
        <v>403</v>
      </c>
      <c r="AH101" s="15" t="s">
        <v>403</v>
      </c>
      <c r="AI101" s="15" t="s">
        <v>403</v>
      </c>
      <c r="AJ101" s="15" t="s">
        <v>403</v>
      </c>
      <c r="AK101" s="15" t="s">
        <v>403</v>
      </c>
      <c r="AL101" s="22" t="s">
        <v>226</v>
      </c>
    </row>
    <row r="102" spans="1:38" ht="26.25" customHeight="1" thickBot="1" x14ac:dyDescent="0.3">
      <c r="A102" s="41" t="s">
        <v>224</v>
      </c>
      <c r="B102" s="41" t="s">
        <v>230</v>
      </c>
      <c r="C102" s="41" t="s">
        <v>362</v>
      </c>
      <c r="D102" s="50"/>
      <c r="E102" s="2">
        <v>5.2789347651095206E-2</v>
      </c>
      <c r="F102" s="2" t="s">
        <v>403</v>
      </c>
      <c r="G102" s="2" t="s">
        <v>405</v>
      </c>
      <c r="H102" s="2" t="s">
        <v>403</v>
      </c>
      <c r="I102" s="2" t="s">
        <v>403</v>
      </c>
      <c r="J102" s="2" t="s">
        <v>403</v>
      </c>
      <c r="K102" s="2" t="s">
        <v>403</v>
      </c>
      <c r="L102" s="2" t="s">
        <v>403</v>
      </c>
      <c r="M102" s="2" t="s">
        <v>405</v>
      </c>
      <c r="N102" s="2" t="s">
        <v>403</v>
      </c>
      <c r="O102" s="2" t="s">
        <v>403</v>
      </c>
      <c r="P102" s="2" t="s">
        <v>403</v>
      </c>
      <c r="Q102" s="2" t="s">
        <v>403</v>
      </c>
      <c r="R102" s="2" t="s">
        <v>403</v>
      </c>
      <c r="S102" s="2" t="s">
        <v>403</v>
      </c>
      <c r="T102" s="2" t="s">
        <v>403</v>
      </c>
      <c r="U102" s="2" t="s">
        <v>403</v>
      </c>
      <c r="V102" s="2" t="s">
        <v>403</v>
      </c>
      <c r="W102" s="2" t="s">
        <v>403</v>
      </c>
      <c r="X102" s="2" t="s">
        <v>403</v>
      </c>
      <c r="Y102" s="2" t="s">
        <v>403</v>
      </c>
      <c r="Z102" s="2" t="s">
        <v>403</v>
      </c>
      <c r="AA102" s="2" t="s">
        <v>403</v>
      </c>
      <c r="AB102" s="2" t="s">
        <v>403</v>
      </c>
      <c r="AC102" s="2" t="s">
        <v>403</v>
      </c>
      <c r="AD102" s="2" t="s">
        <v>403</v>
      </c>
      <c r="AE102" s="33"/>
      <c r="AF102" s="15" t="s">
        <v>403</v>
      </c>
      <c r="AG102" s="15" t="s">
        <v>403</v>
      </c>
      <c r="AH102" s="15" t="s">
        <v>403</v>
      </c>
      <c r="AI102" s="15" t="s">
        <v>403</v>
      </c>
      <c r="AJ102" s="15" t="s">
        <v>403</v>
      </c>
      <c r="AK102" s="15" t="s">
        <v>403</v>
      </c>
      <c r="AL102" s="22" t="s">
        <v>226</v>
      </c>
    </row>
    <row r="103" spans="1:38" ht="26.25" customHeight="1" thickBot="1" x14ac:dyDescent="0.3">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15" t="s">
        <v>406</v>
      </c>
      <c r="AG103" s="15" t="s">
        <v>406</v>
      </c>
      <c r="AH103" s="15" t="s">
        <v>406</v>
      </c>
      <c r="AI103" s="15" t="s">
        <v>406</v>
      </c>
      <c r="AJ103" s="15" t="s">
        <v>406</v>
      </c>
      <c r="AK103" s="15" t="s">
        <v>406</v>
      </c>
      <c r="AL103" s="22" t="s">
        <v>226</v>
      </c>
    </row>
    <row r="104" spans="1:38" ht="26.25" customHeight="1" thickBot="1" x14ac:dyDescent="0.3">
      <c r="A104" s="41" t="s">
        <v>224</v>
      </c>
      <c r="B104" s="41" t="s">
        <v>233</v>
      </c>
      <c r="C104" s="41" t="s">
        <v>234</v>
      </c>
      <c r="D104" s="50"/>
      <c r="E104" s="2">
        <v>7.7087295107632059E-4</v>
      </c>
      <c r="F104" s="2" t="s">
        <v>403</v>
      </c>
      <c r="G104" s="2" t="s">
        <v>405</v>
      </c>
      <c r="H104" s="2" t="s">
        <v>403</v>
      </c>
      <c r="I104" s="2" t="s">
        <v>403</v>
      </c>
      <c r="J104" s="2" t="s">
        <v>403</v>
      </c>
      <c r="K104" s="2" t="s">
        <v>403</v>
      </c>
      <c r="L104" s="2" t="s">
        <v>403</v>
      </c>
      <c r="M104" s="2" t="s">
        <v>405</v>
      </c>
      <c r="N104" s="2" t="s">
        <v>403</v>
      </c>
      <c r="O104" s="2" t="s">
        <v>403</v>
      </c>
      <c r="P104" s="2" t="s">
        <v>403</v>
      </c>
      <c r="Q104" s="2" t="s">
        <v>403</v>
      </c>
      <c r="R104" s="2" t="s">
        <v>403</v>
      </c>
      <c r="S104" s="2" t="s">
        <v>403</v>
      </c>
      <c r="T104" s="2" t="s">
        <v>403</v>
      </c>
      <c r="U104" s="2" t="s">
        <v>403</v>
      </c>
      <c r="V104" s="2" t="s">
        <v>403</v>
      </c>
      <c r="W104" s="2" t="s">
        <v>403</v>
      </c>
      <c r="X104" s="2" t="s">
        <v>403</v>
      </c>
      <c r="Y104" s="2" t="s">
        <v>403</v>
      </c>
      <c r="Z104" s="2" t="s">
        <v>403</v>
      </c>
      <c r="AA104" s="2" t="s">
        <v>403</v>
      </c>
      <c r="AB104" s="2" t="s">
        <v>403</v>
      </c>
      <c r="AC104" s="2" t="s">
        <v>403</v>
      </c>
      <c r="AD104" s="2" t="s">
        <v>403</v>
      </c>
      <c r="AE104" s="33"/>
      <c r="AF104" s="15" t="s">
        <v>403</v>
      </c>
      <c r="AG104" s="15" t="s">
        <v>403</v>
      </c>
      <c r="AH104" s="15" t="s">
        <v>403</v>
      </c>
      <c r="AI104" s="15" t="s">
        <v>403</v>
      </c>
      <c r="AJ104" s="15" t="s">
        <v>403</v>
      </c>
      <c r="AK104" s="15" t="s">
        <v>403</v>
      </c>
      <c r="AL104" s="22" t="s">
        <v>226</v>
      </c>
    </row>
    <row r="105" spans="1:38" ht="26.25" customHeight="1" thickBot="1" x14ac:dyDescent="0.3">
      <c r="A105" s="41" t="s">
        <v>224</v>
      </c>
      <c r="B105" s="41" t="s">
        <v>235</v>
      </c>
      <c r="C105" s="41" t="s">
        <v>236</v>
      </c>
      <c r="D105" s="50"/>
      <c r="E105" s="2">
        <v>4.4002067362818023E-3</v>
      </c>
      <c r="F105" s="2" t="s">
        <v>403</v>
      </c>
      <c r="G105" s="2" t="s">
        <v>405</v>
      </c>
      <c r="H105" s="2" t="s">
        <v>403</v>
      </c>
      <c r="I105" s="2" t="s">
        <v>403</v>
      </c>
      <c r="J105" s="2" t="s">
        <v>403</v>
      </c>
      <c r="K105" s="2" t="s">
        <v>403</v>
      </c>
      <c r="L105" s="2" t="s">
        <v>403</v>
      </c>
      <c r="M105" s="2" t="s">
        <v>405</v>
      </c>
      <c r="N105" s="2" t="s">
        <v>403</v>
      </c>
      <c r="O105" s="2" t="s">
        <v>403</v>
      </c>
      <c r="P105" s="2" t="s">
        <v>403</v>
      </c>
      <c r="Q105" s="2" t="s">
        <v>403</v>
      </c>
      <c r="R105" s="2" t="s">
        <v>403</v>
      </c>
      <c r="S105" s="2" t="s">
        <v>403</v>
      </c>
      <c r="T105" s="2" t="s">
        <v>403</v>
      </c>
      <c r="U105" s="2" t="s">
        <v>403</v>
      </c>
      <c r="V105" s="2" t="s">
        <v>403</v>
      </c>
      <c r="W105" s="2" t="s">
        <v>403</v>
      </c>
      <c r="X105" s="2" t="s">
        <v>403</v>
      </c>
      <c r="Y105" s="2" t="s">
        <v>403</v>
      </c>
      <c r="Z105" s="2" t="s">
        <v>403</v>
      </c>
      <c r="AA105" s="2" t="s">
        <v>403</v>
      </c>
      <c r="AB105" s="2" t="s">
        <v>403</v>
      </c>
      <c r="AC105" s="2" t="s">
        <v>403</v>
      </c>
      <c r="AD105" s="2" t="s">
        <v>403</v>
      </c>
      <c r="AE105" s="33"/>
      <c r="AF105" s="15" t="s">
        <v>403</v>
      </c>
      <c r="AG105" s="15" t="s">
        <v>403</v>
      </c>
      <c r="AH105" s="15" t="s">
        <v>403</v>
      </c>
      <c r="AI105" s="15" t="s">
        <v>403</v>
      </c>
      <c r="AJ105" s="15" t="s">
        <v>403</v>
      </c>
      <c r="AK105" s="15" t="s">
        <v>403</v>
      </c>
      <c r="AL105" s="22" t="s">
        <v>226</v>
      </c>
    </row>
    <row r="106" spans="1:38" ht="26.25" customHeight="1" thickBot="1" x14ac:dyDescent="0.3">
      <c r="A106" s="41" t="s">
        <v>224</v>
      </c>
      <c r="B106" s="41" t="s">
        <v>237</v>
      </c>
      <c r="C106" s="41" t="s">
        <v>238</v>
      </c>
      <c r="D106" s="50"/>
      <c r="E106" s="2" t="s">
        <v>407</v>
      </c>
      <c r="F106" s="2" t="s">
        <v>403</v>
      </c>
      <c r="G106" s="2" t="s">
        <v>405</v>
      </c>
      <c r="H106" s="2" t="s">
        <v>403</v>
      </c>
      <c r="I106" s="2" t="s">
        <v>403</v>
      </c>
      <c r="J106" s="2" t="s">
        <v>403</v>
      </c>
      <c r="K106" s="2" t="s">
        <v>403</v>
      </c>
      <c r="L106" s="2" t="s">
        <v>403</v>
      </c>
      <c r="M106" s="2" t="s">
        <v>405</v>
      </c>
      <c r="N106" s="2" t="s">
        <v>403</v>
      </c>
      <c r="O106" s="2" t="s">
        <v>403</v>
      </c>
      <c r="P106" s="2" t="s">
        <v>403</v>
      </c>
      <c r="Q106" s="2" t="s">
        <v>403</v>
      </c>
      <c r="R106" s="2" t="s">
        <v>403</v>
      </c>
      <c r="S106" s="2" t="s">
        <v>403</v>
      </c>
      <c r="T106" s="2" t="s">
        <v>403</v>
      </c>
      <c r="U106" s="2" t="s">
        <v>403</v>
      </c>
      <c r="V106" s="2" t="s">
        <v>403</v>
      </c>
      <c r="W106" s="2" t="s">
        <v>403</v>
      </c>
      <c r="X106" s="2" t="s">
        <v>403</v>
      </c>
      <c r="Y106" s="2" t="s">
        <v>403</v>
      </c>
      <c r="Z106" s="2" t="s">
        <v>403</v>
      </c>
      <c r="AA106" s="2" t="s">
        <v>403</v>
      </c>
      <c r="AB106" s="2" t="s">
        <v>403</v>
      </c>
      <c r="AC106" s="2" t="s">
        <v>403</v>
      </c>
      <c r="AD106" s="2" t="s">
        <v>403</v>
      </c>
      <c r="AE106" s="33"/>
      <c r="AF106" s="15" t="s">
        <v>403</v>
      </c>
      <c r="AG106" s="15" t="s">
        <v>403</v>
      </c>
      <c r="AH106" s="15" t="s">
        <v>403</v>
      </c>
      <c r="AI106" s="15" t="s">
        <v>403</v>
      </c>
      <c r="AJ106" s="15" t="s">
        <v>403</v>
      </c>
      <c r="AK106" s="15" t="s">
        <v>403</v>
      </c>
      <c r="AL106" s="22" t="s">
        <v>226</v>
      </c>
    </row>
    <row r="107" spans="1:38" ht="26.25" customHeight="1" thickBot="1" x14ac:dyDescent="0.3">
      <c r="A107" s="41" t="s">
        <v>224</v>
      </c>
      <c r="B107" s="41" t="s">
        <v>239</v>
      </c>
      <c r="C107" s="41" t="s">
        <v>355</v>
      </c>
      <c r="D107" s="50"/>
      <c r="E107" s="2">
        <v>2.1473425851418745E-2</v>
      </c>
      <c r="F107" s="2" t="s">
        <v>403</v>
      </c>
      <c r="G107" s="2" t="s">
        <v>405</v>
      </c>
      <c r="H107" s="2" t="s">
        <v>403</v>
      </c>
      <c r="I107" s="2" t="s">
        <v>403</v>
      </c>
      <c r="J107" s="2" t="s">
        <v>403</v>
      </c>
      <c r="K107" s="2" t="s">
        <v>403</v>
      </c>
      <c r="L107" s="2" t="s">
        <v>403</v>
      </c>
      <c r="M107" s="2" t="s">
        <v>405</v>
      </c>
      <c r="N107" s="2" t="s">
        <v>403</v>
      </c>
      <c r="O107" s="2" t="s">
        <v>403</v>
      </c>
      <c r="P107" s="2" t="s">
        <v>403</v>
      </c>
      <c r="Q107" s="2" t="s">
        <v>403</v>
      </c>
      <c r="R107" s="2" t="s">
        <v>403</v>
      </c>
      <c r="S107" s="2" t="s">
        <v>403</v>
      </c>
      <c r="T107" s="2" t="s">
        <v>403</v>
      </c>
      <c r="U107" s="2" t="s">
        <v>403</v>
      </c>
      <c r="V107" s="2" t="s">
        <v>403</v>
      </c>
      <c r="W107" s="2" t="s">
        <v>403</v>
      </c>
      <c r="X107" s="2" t="s">
        <v>403</v>
      </c>
      <c r="Y107" s="2" t="s">
        <v>403</v>
      </c>
      <c r="Z107" s="2" t="s">
        <v>403</v>
      </c>
      <c r="AA107" s="2" t="s">
        <v>403</v>
      </c>
      <c r="AB107" s="2" t="s">
        <v>403</v>
      </c>
      <c r="AC107" s="2" t="s">
        <v>403</v>
      </c>
      <c r="AD107" s="2" t="s">
        <v>403</v>
      </c>
      <c r="AE107" s="33"/>
      <c r="AF107" s="15" t="s">
        <v>403</v>
      </c>
      <c r="AG107" s="15" t="s">
        <v>403</v>
      </c>
      <c r="AH107" s="15" t="s">
        <v>403</v>
      </c>
      <c r="AI107" s="15" t="s">
        <v>403</v>
      </c>
      <c r="AJ107" s="15" t="s">
        <v>403</v>
      </c>
      <c r="AK107" s="15" t="s">
        <v>403</v>
      </c>
      <c r="AL107" s="22" t="s">
        <v>226</v>
      </c>
    </row>
    <row r="108" spans="1:38" ht="26.25" customHeight="1" thickBot="1" x14ac:dyDescent="0.3">
      <c r="A108" s="41" t="s">
        <v>224</v>
      </c>
      <c r="B108" s="41" t="s">
        <v>240</v>
      </c>
      <c r="C108" s="41" t="s">
        <v>356</v>
      </c>
      <c r="D108" s="50"/>
      <c r="E108" s="2">
        <v>5.3442532850400008E-2</v>
      </c>
      <c r="F108" s="2" t="s">
        <v>403</v>
      </c>
      <c r="G108" s="2" t="s">
        <v>405</v>
      </c>
      <c r="H108" s="2" t="s">
        <v>403</v>
      </c>
      <c r="I108" s="2" t="s">
        <v>403</v>
      </c>
      <c r="J108" s="2" t="s">
        <v>403</v>
      </c>
      <c r="K108" s="2" t="s">
        <v>403</v>
      </c>
      <c r="L108" s="2" t="s">
        <v>403</v>
      </c>
      <c r="M108" s="2" t="s">
        <v>405</v>
      </c>
      <c r="N108" s="2" t="s">
        <v>403</v>
      </c>
      <c r="O108" s="2" t="s">
        <v>403</v>
      </c>
      <c r="P108" s="2" t="s">
        <v>403</v>
      </c>
      <c r="Q108" s="2" t="s">
        <v>403</v>
      </c>
      <c r="R108" s="2" t="s">
        <v>403</v>
      </c>
      <c r="S108" s="2" t="s">
        <v>403</v>
      </c>
      <c r="T108" s="2" t="s">
        <v>403</v>
      </c>
      <c r="U108" s="2" t="s">
        <v>403</v>
      </c>
      <c r="V108" s="2" t="s">
        <v>403</v>
      </c>
      <c r="W108" s="2" t="s">
        <v>403</v>
      </c>
      <c r="X108" s="2" t="s">
        <v>403</v>
      </c>
      <c r="Y108" s="2" t="s">
        <v>403</v>
      </c>
      <c r="Z108" s="2" t="s">
        <v>403</v>
      </c>
      <c r="AA108" s="2" t="s">
        <v>403</v>
      </c>
      <c r="AB108" s="2" t="s">
        <v>403</v>
      </c>
      <c r="AC108" s="2" t="s">
        <v>403</v>
      </c>
      <c r="AD108" s="2" t="s">
        <v>403</v>
      </c>
      <c r="AE108" s="33"/>
      <c r="AF108" s="15" t="s">
        <v>403</v>
      </c>
      <c r="AG108" s="15" t="s">
        <v>403</v>
      </c>
      <c r="AH108" s="15" t="s">
        <v>403</v>
      </c>
      <c r="AI108" s="15" t="s">
        <v>403</v>
      </c>
      <c r="AJ108" s="15" t="s">
        <v>403</v>
      </c>
      <c r="AK108" s="15" t="s">
        <v>403</v>
      </c>
      <c r="AL108" s="22" t="s">
        <v>226</v>
      </c>
    </row>
    <row r="109" spans="1:38" ht="26.25" customHeight="1" thickBot="1" x14ac:dyDescent="0.3">
      <c r="A109" s="41" t="s">
        <v>224</v>
      </c>
      <c r="B109" s="41" t="s">
        <v>241</v>
      </c>
      <c r="C109" s="41" t="s">
        <v>357</v>
      </c>
      <c r="D109" s="50"/>
      <c r="E109" s="2" t="s">
        <v>404</v>
      </c>
      <c r="F109" s="2" t="s">
        <v>403</v>
      </c>
      <c r="G109" s="2" t="s">
        <v>405</v>
      </c>
      <c r="H109" s="2" t="s">
        <v>403</v>
      </c>
      <c r="I109" s="2" t="s">
        <v>403</v>
      </c>
      <c r="J109" s="2" t="s">
        <v>403</v>
      </c>
      <c r="K109" s="2" t="s">
        <v>403</v>
      </c>
      <c r="L109" s="2" t="s">
        <v>403</v>
      </c>
      <c r="M109" s="2" t="s">
        <v>405</v>
      </c>
      <c r="N109" s="2" t="s">
        <v>403</v>
      </c>
      <c r="O109" s="2" t="s">
        <v>403</v>
      </c>
      <c r="P109" s="2" t="s">
        <v>403</v>
      </c>
      <c r="Q109" s="2" t="s">
        <v>403</v>
      </c>
      <c r="R109" s="2" t="s">
        <v>403</v>
      </c>
      <c r="S109" s="2" t="s">
        <v>403</v>
      </c>
      <c r="T109" s="2" t="s">
        <v>403</v>
      </c>
      <c r="U109" s="2" t="s">
        <v>403</v>
      </c>
      <c r="V109" s="2" t="s">
        <v>403</v>
      </c>
      <c r="W109" s="2" t="s">
        <v>403</v>
      </c>
      <c r="X109" s="2" t="s">
        <v>403</v>
      </c>
      <c r="Y109" s="2" t="s">
        <v>403</v>
      </c>
      <c r="Z109" s="2" t="s">
        <v>403</v>
      </c>
      <c r="AA109" s="2" t="s">
        <v>403</v>
      </c>
      <c r="AB109" s="2" t="s">
        <v>403</v>
      </c>
      <c r="AC109" s="2" t="s">
        <v>403</v>
      </c>
      <c r="AD109" s="2" t="s">
        <v>403</v>
      </c>
      <c r="AE109" s="33"/>
      <c r="AF109" s="15" t="s">
        <v>403</v>
      </c>
      <c r="AG109" s="15" t="s">
        <v>403</v>
      </c>
      <c r="AH109" s="15" t="s">
        <v>403</v>
      </c>
      <c r="AI109" s="15" t="s">
        <v>403</v>
      </c>
      <c r="AJ109" s="15" t="s">
        <v>403</v>
      </c>
      <c r="AK109" s="15" t="s">
        <v>403</v>
      </c>
      <c r="AL109" s="22" t="s">
        <v>226</v>
      </c>
    </row>
    <row r="110" spans="1:38" ht="26.25" customHeight="1" thickBot="1" x14ac:dyDescent="0.3">
      <c r="A110" s="41" t="s">
        <v>224</v>
      </c>
      <c r="B110" s="41" t="s">
        <v>242</v>
      </c>
      <c r="C110" s="41" t="s">
        <v>358</v>
      </c>
      <c r="D110" s="50"/>
      <c r="E110" s="2" t="s">
        <v>404</v>
      </c>
      <c r="F110" s="2" t="s">
        <v>403</v>
      </c>
      <c r="G110" s="2" t="s">
        <v>405</v>
      </c>
      <c r="H110" s="2" t="s">
        <v>403</v>
      </c>
      <c r="I110" s="2" t="s">
        <v>403</v>
      </c>
      <c r="J110" s="2" t="s">
        <v>403</v>
      </c>
      <c r="K110" s="2" t="s">
        <v>403</v>
      </c>
      <c r="L110" s="2" t="s">
        <v>403</v>
      </c>
      <c r="M110" s="2" t="s">
        <v>405</v>
      </c>
      <c r="N110" s="2" t="s">
        <v>403</v>
      </c>
      <c r="O110" s="2" t="s">
        <v>403</v>
      </c>
      <c r="P110" s="2" t="s">
        <v>403</v>
      </c>
      <c r="Q110" s="2" t="s">
        <v>403</v>
      </c>
      <c r="R110" s="2" t="s">
        <v>403</v>
      </c>
      <c r="S110" s="2" t="s">
        <v>403</v>
      </c>
      <c r="T110" s="2" t="s">
        <v>403</v>
      </c>
      <c r="U110" s="2" t="s">
        <v>403</v>
      </c>
      <c r="V110" s="2" t="s">
        <v>403</v>
      </c>
      <c r="W110" s="2" t="s">
        <v>403</v>
      </c>
      <c r="X110" s="2" t="s">
        <v>403</v>
      </c>
      <c r="Y110" s="2" t="s">
        <v>403</v>
      </c>
      <c r="Z110" s="2" t="s">
        <v>403</v>
      </c>
      <c r="AA110" s="2" t="s">
        <v>403</v>
      </c>
      <c r="AB110" s="2" t="s">
        <v>403</v>
      </c>
      <c r="AC110" s="2" t="s">
        <v>403</v>
      </c>
      <c r="AD110" s="2" t="s">
        <v>403</v>
      </c>
      <c r="AE110" s="33"/>
      <c r="AF110" s="15" t="s">
        <v>403</v>
      </c>
      <c r="AG110" s="15" t="s">
        <v>403</v>
      </c>
      <c r="AH110" s="15" t="s">
        <v>403</v>
      </c>
      <c r="AI110" s="15" t="s">
        <v>403</v>
      </c>
      <c r="AJ110" s="15" t="s">
        <v>403</v>
      </c>
      <c r="AK110" s="15" t="s">
        <v>403</v>
      </c>
      <c r="AL110" s="22" t="s">
        <v>226</v>
      </c>
    </row>
    <row r="111" spans="1:38" ht="26.25" customHeight="1" thickBot="1" x14ac:dyDescent="0.3">
      <c r="A111" s="41" t="s">
        <v>224</v>
      </c>
      <c r="B111" s="41" t="s">
        <v>243</v>
      </c>
      <c r="C111" s="41" t="s">
        <v>352</v>
      </c>
      <c r="D111" s="50"/>
      <c r="E111" s="2">
        <v>3.1927579785714288E-3</v>
      </c>
      <c r="F111" s="2" t="s">
        <v>403</v>
      </c>
      <c r="G111" s="2" t="s">
        <v>405</v>
      </c>
      <c r="H111" s="2" t="s">
        <v>403</v>
      </c>
      <c r="I111" s="2" t="s">
        <v>403</v>
      </c>
      <c r="J111" s="2" t="s">
        <v>403</v>
      </c>
      <c r="K111" s="2" t="s">
        <v>403</v>
      </c>
      <c r="L111" s="2" t="s">
        <v>403</v>
      </c>
      <c r="M111" s="2" t="s">
        <v>405</v>
      </c>
      <c r="N111" s="2" t="s">
        <v>403</v>
      </c>
      <c r="O111" s="2" t="s">
        <v>403</v>
      </c>
      <c r="P111" s="2" t="s">
        <v>403</v>
      </c>
      <c r="Q111" s="2" t="s">
        <v>403</v>
      </c>
      <c r="R111" s="2" t="s">
        <v>403</v>
      </c>
      <c r="S111" s="2" t="s">
        <v>403</v>
      </c>
      <c r="T111" s="2" t="s">
        <v>403</v>
      </c>
      <c r="U111" s="2" t="s">
        <v>403</v>
      </c>
      <c r="V111" s="2" t="s">
        <v>403</v>
      </c>
      <c r="W111" s="2" t="s">
        <v>403</v>
      </c>
      <c r="X111" s="2" t="s">
        <v>403</v>
      </c>
      <c r="Y111" s="2" t="s">
        <v>403</v>
      </c>
      <c r="Z111" s="2" t="s">
        <v>403</v>
      </c>
      <c r="AA111" s="2" t="s">
        <v>403</v>
      </c>
      <c r="AB111" s="2" t="s">
        <v>403</v>
      </c>
      <c r="AC111" s="2" t="s">
        <v>403</v>
      </c>
      <c r="AD111" s="2" t="s">
        <v>403</v>
      </c>
      <c r="AE111" s="33"/>
      <c r="AF111" s="15" t="s">
        <v>403</v>
      </c>
      <c r="AG111" s="15" t="s">
        <v>403</v>
      </c>
      <c r="AH111" s="15" t="s">
        <v>403</v>
      </c>
      <c r="AI111" s="15" t="s">
        <v>403</v>
      </c>
      <c r="AJ111" s="15" t="s">
        <v>403</v>
      </c>
      <c r="AK111" s="15" t="s">
        <v>403</v>
      </c>
      <c r="AL111" s="22" t="s">
        <v>226</v>
      </c>
    </row>
    <row r="112" spans="1:38" ht="26.25" customHeight="1" thickBot="1" x14ac:dyDescent="0.3">
      <c r="A112" s="41" t="s">
        <v>244</v>
      </c>
      <c r="B112" s="41" t="s">
        <v>245</v>
      </c>
      <c r="C112" s="41" t="s">
        <v>246</v>
      </c>
      <c r="D112" s="42"/>
      <c r="E112" s="2">
        <v>1.11528</v>
      </c>
      <c r="F112" s="2" t="s">
        <v>403</v>
      </c>
      <c r="G112" s="2" t="s">
        <v>405</v>
      </c>
      <c r="H112" s="2" t="s">
        <v>403</v>
      </c>
      <c r="I112" s="2" t="s">
        <v>403</v>
      </c>
      <c r="J112" s="2" t="s">
        <v>403</v>
      </c>
      <c r="K112" s="2" t="s">
        <v>403</v>
      </c>
      <c r="L112" s="2" t="s">
        <v>403</v>
      </c>
      <c r="M112" s="2" t="s">
        <v>405</v>
      </c>
      <c r="N112" s="2" t="s">
        <v>403</v>
      </c>
      <c r="O112" s="2" t="s">
        <v>403</v>
      </c>
      <c r="P112" s="2" t="s">
        <v>403</v>
      </c>
      <c r="Q112" s="2" t="s">
        <v>403</v>
      </c>
      <c r="R112" s="2" t="s">
        <v>403</v>
      </c>
      <c r="S112" s="2" t="s">
        <v>403</v>
      </c>
      <c r="T112" s="2" t="s">
        <v>403</v>
      </c>
      <c r="U112" s="2" t="s">
        <v>403</v>
      </c>
      <c r="V112" s="2" t="s">
        <v>403</v>
      </c>
      <c r="W112" s="2" t="s">
        <v>403</v>
      </c>
      <c r="X112" s="2" t="s">
        <v>403</v>
      </c>
      <c r="Y112" s="2" t="s">
        <v>403</v>
      </c>
      <c r="Z112" s="2" t="s">
        <v>403</v>
      </c>
      <c r="AA112" s="2" t="s">
        <v>403</v>
      </c>
      <c r="AB112" s="2" t="s">
        <v>403</v>
      </c>
      <c r="AC112" s="2" t="s">
        <v>403</v>
      </c>
      <c r="AD112" s="2" t="s">
        <v>403</v>
      </c>
      <c r="AE112" s="33"/>
      <c r="AF112" s="15" t="s">
        <v>403</v>
      </c>
      <c r="AG112" s="15" t="s">
        <v>403</v>
      </c>
      <c r="AH112" s="15" t="s">
        <v>403</v>
      </c>
      <c r="AI112" s="15" t="s">
        <v>403</v>
      </c>
      <c r="AJ112" s="15" t="s">
        <v>403</v>
      </c>
      <c r="AK112" s="15" t="s">
        <v>403</v>
      </c>
      <c r="AL112" s="22" t="s">
        <v>393</v>
      </c>
    </row>
    <row r="113" spans="1:38" ht="26.25" customHeight="1" thickBot="1" x14ac:dyDescent="0.3">
      <c r="A113" s="41" t="s">
        <v>244</v>
      </c>
      <c r="B113" s="51" t="s">
        <v>247</v>
      </c>
      <c r="C113" s="51" t="s">
        <v>248</v>
      </c>
      <c r="D113" s="42"/>
      <c r="E113" s="2">
        <v>1.2178454553954936</v>
      </c>
      <c r="F113" s="2" t="s">
        <v>403</v>
      </c>
      <c r="G113" s="2" t="s">
        <v>405</v>
      </c>
      <c r="H113" s="2" t="s">
        <v>403</v>
      </c>
      <c r="I113" s="2" t="s">
        <v>403</v>
      </c>
      <c r="J113" s="2" t="s">
        <v>403</v>
      </c>
      <c r="K113" s="2" t="s">
        <v>403</v>
      </c>
      <c r="L113" s="2" t="s">
        <v>403</v>
      </c>
      <c r="M113" s="2" t="s">
        <v>405</v>
      </c>
      <c r="N113" s="2" t="s">
        <v>403</v>
      </c>
      <c r="O113" s="2" t="s">
        <v>403</v>
      </c>
      <c r="P113" s="2" t="s">
        <v>403</v>
      </c>
      <c r="Q113" s="2" t="s">
        <v>403</v>
      </c>
      <c r="R113" s="2" t="s">
        <v>403</v>
      </c>
      <c r="S113" s="2" t="s">
        <v>403</v>
      </c>
      <c r="T113" s="2" t="s">
        <v>403</v>
      </c>
      <c r="U113" s="2" t="s">
        <v>403</v>
      </c>
      <c r="V113" s="2" t="s">
        <v>403</v>
      </c>
      <c r="W113" s="2" t="s">
        <v>403</v>
      </c>
      <c r="X113" s="2" t="s">
        <v>403</v>
      </c>
      <c r="Y113" s="2" t="s">
        <v>403</v>
      </c>
      <c r="Z113" s="2" t="s">
        <v>403</v>
      </c>
      <c r="AA113" s="2" t="s">
        <v>403</v>
      </c>
      <c r="AB113" s="2" t="s">
        <v>403</v>
      </c>
      <c r="AC113" s="2" t="s">
        <v>403</v>
      </c>
      <c r="AD113" s="2" t="s">
        <v>403</v>
      </c>
      <c r="AE113" s="33"/>
      <c r="AF113" s="15" t="s">
        <v>403</v>
      </c>
      <c r="AG113" s="15" t="s">
        <v>403</v>
      </c>
      <c r="AH113" s="15" t="s">
        <v>403</v>
      </c>
      <c r="AI113" s="15" t="s">
        <v>403</v>
      </c>
      <c r="AJ113" s="15" t="s">
        <v>403</v>
      </c>
      <c r="AK113" s="15" t="s">
        <v>403</v>
      </c>
      <c r="AL113" s="22" t="s">
        <v>387</v>
      </c>
    </row>
    <row r="114" spans="1:38" ht="26.25" customHeight="1" thickBot="1" x14ac:dyDescent="0.3">
      <c r="A114" s="41" t="s">
        <v>244</v>
      </c>
      <c r="B114" s="51" t="s">
        <v>249</v>
      </c>
      <c r="C114" s="51" t="s">
        <v>363</v>
      </c>
      <c r="D114" s="42"/>
      <c r="E114" s="2">
        <v>3.1199999999999999E-3</v>
      </c>
      <c r="F114" s="2" t="s">
        <v>403</v>
      </c>
      <c r="G114" s="2" t="s">
        <v>405</v>
      </c>
      <c r="H114" s="2" t="s">
        <v>403</v>
      </c>
      <c r="I114" s="2" t="s">
        <v>403</v>
      </c>
      <c r="J114" s="2" t="s">
        <v>403</v>
      </c>
      <c r="K114" s="2" t="s">
        <v>403</v>
      </c>
      <c r="L114" s="2" t="s">
        <v>403</v>
      </c>
      <c r="M114" s="2" t="s">
        <v>405</v>
      </c>
      <c r="N114" s="2" t="s">
        <v>403</v>
      </c>
      <c r="O114" s="2" t="s">
        <v>403</v>
      </c>
      <c r="P114" s="2" t="s">
        <v>403</v>
      </c>
      <c r="Q114" s="2" t="s">
        <v>403</v>
      </c>
      <c r="R114" s="2" t="s">
        <v>403</v>
      </c>
      <c r="S114" s="2" t="s">
        <v>403</v>
      </c>
      <c r="T114" s="2" t="s">
        <v>403</v>
      </c>
      <c r="U114" s="2" t="s">
        <v>403</v>
      </c>
      <c r="V114" s="2" t="s">
        <v>403</v>
      </c>
      <c r="W114" s="2" t="s">
        <v>403</v>
      </c>
      <c r="X114" s="2" t="s">
        <v>403</v>
      </c>
      <c r="Y114" s="2" t="s">
        <v>403</v>
      </c>
      <c r="Z114" s="2" t="s">
        <v>403</v>
      </c>
      <c r="AA114" s="2" t="s">
        <v>403</v>
      </c>
      <c r="AB114" s="2" t="s">
        <v>403</v>
      </c>
      <c r="AC114" s="2" t="s">
        <v>403</v>
      </c>
      <c r="AD114" s="2" t="s">
        <v>403</v>
      </c>
      <c r="AE114" s="33"/>
      <c r="AF114" s="15" t="s">
        <v>403</v>
      </c>
      <c r="AG114" s="15" t="s">
        <v>403</v>
      </c>
      <c r="AH114" s="15" t="s">
        <v>403</v>
      </c>
      <c r="AI114" s="15" t="s">
        <v>403</v>
      </c>
      <c r="AJ114" s="15" t="s">
        <v>403</v>
      </c>
      <c r="AK114" s="15" t="s">
        <v>403</v>
      </c>
      <c r="AL114" s="22" t="s">
        <v>387</v>
      </c>
    </row>
    <row r="115" spans="1:38" ht="26.25" customHeight="1" thickBot="1" x14ac:dyDescent="0.3">
      <c r="A115" s="41" t="s">
        <v>244</v>
      </c>
      <c r="B115" s="51" t="s">
        <v>250</v>
      </c>
      <c r="C115" s="51" t="s">
        <v>251</v>
      </c>
      <c r="D115" s="42"/>
      <c r="E115" s="2">
        <v>2.1024751999999996E-3</v>
      </c>
      <c r="F115" s="2" t="s">
        <v>403</v>
      </c>
      <c r="G115" s="2" t="s">
        <v>405</v>
      </c>
      <c r="H115" s="2" t="s">
        <v>403</v>
      </c>
      <c r="I115" s="2" t="s">
        <v>403</v>
      </c>
      <c r="J115" s="2" t="s">
        <v>403</v>
      </c>
      <c r="K115" s="2" t="s">
        <v>403</v>
      </c>
      <c r="L115" s="2" t="s">
        <v>403</v>
      </c>
      <c r="M115" s="2" t="s">
        <v>405</v>
      </c>
      <c r="N115" s="2" t="s">
        <v>403</v>
      </c>
      <c r="O115" s="2" t="s">
        <v>403</v>
      </c>
      <c r="P115" s="2" t="s">
        <v>403</v>
      </c>
      <c r="Q115" s="2" t="s">
        <v>403</v>
      </c>
      <c r="R115" s="2" t="s">
        <v>403</v>
      </c>
      <c r="S115" s="2" t="s">
        <v>403</v>
      </c>
      <c r="T115" s="2" t="s">
        <v>403</v>
      </c>
      <c r="U115" s="2" t="s">
        <v>403</v>
      </c>
      <c r="V115" s="2" t="s">
        <v>403</v>
      </c>
      <c r="W115" s="2" t="s">
        <v>403</v>
      </c>
      <c r="X115" s="2" t="s">
        <v>403</v>
      </c>
      <c r="Y115" s="2" t="s">
        <v>403</v>
      </c>
      <c r="Z115" s="2" t="s">
        <v>403</v>
      </c>
      <c r="AA115" s="2" t="s">
        <v>403</v>
      </c>
      <c r="AB115" s="2" t="s">
        <v>403</v>
      </c>
      <c r="AC115" s="2" t="s">
        <v>403</v>
      </c>
      <c r="AD115" s="2" t="s">
        <v>403</v>
      </c>
      <c r="AE115" s="33"/>
      <c r="AF115" s="15" t="s">
        <v>403</v>
      </c>
      <c r="AG115" s="15" t="s">
        <v>403</v>
      </c>
      <c r="AH115" s="15" t="s">
        <v>403</v>
      </c>
      <c r="AI115" s="15" t="s">
        <v>403</v>
      </c>
      <c r="AJ115" s="15" t="s">
        <v>403</v>
      </c>
      <c r="AK115" s="15" t="s">
        <v>403</v>
      </c>
      <c r="AL115" s="22" t="s">
        <v>387</v>
      </c>
    </row>
    <row r="116" spans="1:38" ht="26.25" customHeight="1" thickBot="1" x14ac:dyDescent="0.3">
      <c r="A116" s="41" t="s">
        <v>244</v>
      </c>
      <c r="B116" s="41" t="s">
        <v>252</v>
      </c>
      <c r="C116" s="44" t="s">
        <v>384</v>
      </c>
      <c r="D116" s="42"/>
      <c r="E116" s="2">
        <v>9.5010372881696614E-2</v>
      </c>
      <c r="F116" s="2" t="s">
        <v>403</v>
      </c>
      <c r="G116" s="2" t="s">
        <v>405</v>
      </c>
      <c r="H116" s="2" t="s">
        <v>403</v>
      </c>
      <c r="I116" s="2" t="s">
        <v>403</v>
      </c>
      <c r="J116" s="2" t="s">
        <v>403</v>
      </c>
      <c r="K116" s="2" t="s">
        <v>403</v>
      </c>
      <c r="L116" s="2" t="s">
        <v>403</v>
      </c>
      <c r="M116" s="2" t="s">
        <v>405</v>
      </c>
      <c r="N116" s="2" t="s">
        <v>403</v>
      </c>
      <c r="O116" s="2" t="s">
        <v>403</v>
      </c>
      <c r="P116" s="2" t="s">
        <v>403</v>
      </c>
      <c r="Q116" s="2" t="s">
        <v>403</v>
      </c>
      <c r="R116" s="2" t="s">
        <v>403</v>
      </c>
      <c r="S116" s="2" t="s">
        <v>403</v>
      </c>
      <c r="T116" s="2" t="s">
        <v>403</v>
      </c>
      <c r="U116" s="2" t="s">
        <v>403</v>
      </c>
      <c r="V116" s="2" t="s">
        <v>403</v>
      </c>
      <c r="W116" s="2" t="s">
        <v>403</v>
      </c>
      <c r="X116" s="2" t="s">
        <v>403</v>
      </c>
      <c r="Y116" s="2" t="s">
        <v>403</v>
      </c>
      <c r="Z116" s="2" t="s">
        <v>403</v>
      </c>
      <c r="AA116" s="2" t="s">
        <v>403</v>
      </c>
      <c r="AB116" s="2" t="s">
        <v>403</v>
      </c>
      <c r="AC116" s="2" t="s">
        <v>403</v>
      </c>
      <c r="AD116" s="2" t="s">
        <v>403</v>
      </c>
      <c r="AE116" s="33"/>
      <c r="AF116" s="15" t="s">
        <v>403</v>
      </c>
      <c r="AG116" s="15" t="s">
        <v>403</v>
      </c>
      <c r="AH116" s="15" t="s">
        <v>403</v>
      </c>
      <c r="AI116" s="15" t="s">
        <v>403</v>
      </c>
      <c r="AJ116" s="15" t="s">
        <v>403</v>
      </c>
      <c r="AK116" s="15" t="s">
        <v>403</v>
      </c>
      <c r="AL116" s="22" t="s">
        <v>387</v>
      </c>
    </row>
    <row r="117" spans="1:38" ht="26.25" customHeight="1" thickBot="1" x14ac:dyDescent="0.3">
      <c r="A117" s="41" t="s">
        <v>244</v>
      </c>
      <c r="B117" s="41" t="s">
        <v>253</v>
      </c>
      <c r="C117" s="44" t="s">
        <v>254</v>
      </c>
      <c r="D117" s="42"/>
      <c r="E117" s="2" t="s">
        <v>407</v>
      </c>
      <c r="F117" s="2" t="s">
        <v>403</v>
      </c>
      <c r="G117" s="2" t="s">
        <v>405</v>
      </c>
      <c r="H117" s="2" t="s">
        <v>403</v>
      </c>
      <c r="I117" s="2" t="s">
        <v>403</v>
      </c>
      <c r="J117" s="2" t="s">
        <v>403</v>
      </c>
      <c r="K117" s="2" t="s">
        <v>403</v>
      </c>
      <c r="L117" s="2" t="s">
        <v>403</v>
      </c>
      <c r="M117" s="2" t="s">
        <v>405</v>
      </c>
      <c r="N117" s="2" t="s">
        <v>403</v>
      </c>
      <c r="O117" s="2" t="s">
        <v>403</v>
      </c>
      <c r="P117" s="2" t="s">
        <v>403</v>
      </c>
      <c r="Q117" s="2" t="s">
        <v>403</v>
      </c>
      <c r="R117" s="2" t="s">
        <v>403</v>
      </c>
      <c r="S117" s="2" t="s">
        <v>403</v>
      </c>
      <c r="T117" s="2" t="s">
        <v>403</v>
      </c>
      <c r="U117" s="2" t="s">
        <v>403</v>
      </c>
      <c r="V117" s="2" t="s">
        <v>403</v>
      </c>
      <c r="W117" s="2" t="s">
        <v>403</v>
      </c>
      <c r="X117" s="2" t="s">
        <v>403</v>
      </c>
      <c r="Y117" s="2" t="s">
        <v>403</v>
      </c>
      <c r="Z117" s="2" t="s">
        <v>403</v>
      </c>
      <c r="AA117" s="2" t="s">
        <v>403</v>
      </c>
      <c r="AB117" s="2" t="s">
        <v>403</v>
      </c>
      <c r="AC117" s="2" t="s">
        <v>403</v>
      </c>
      <c r="AD117" s="2" t="s">
        <v>403</v>
      </c>
      <c r="AE117" s="33"/>
      <c r="AF117" s="15" t="s">
        <v>403</v>
      </c>
      <c r="AG117" s="15" t="s">
        <v>403</v>
      </c>
      <c r="AH117" s="15" t="s">
        <v>403</v>
      </c>
      <c r="AI117" s="15" t="s">
        <v>403</v>
      </c>
      <c r="AJ117" s="15" t="s">
        <v>403</v>
      </c>
      <c r="AK117" s="15" t="s">
        <v>403</v>
      </c>
      <c r="AL117" s="22" t="s">
        <v>387</v>
      </c>
    </row>
    <row r="118" spans="1:38" ht="26.25" customHeight="1" thickBot="1" x14ac:dyDescent="0.3">
      <c r="A118" s="41" t="s">
        <v>244</v>
      </c>
      <c r="B118" s="41" t="s">
        <v>255</v>
      </c>
      <c r="C118" s="44" t="s">
        <v>385</v>
      </c>
      <c r="D118" s="42"/>
      <c r="E118" s="2" t="s">
        <v>407</v>
      </c>
      <c r="F118" s="2" t="s">
        <v>403</v>
      </c>
      <c r="G118" s="2" t="s">
        <v>405</v>
      </c>
      <c r="H118" s="2" t="s">
        <v>403</v>
      </c>
      <c r="I118" s="2" t="s">
        <v>403</v>
      </c>
      <c r="J118" s="2" t="s">
        <v>403</v>
      </c>
      <c r="K118" s="2" t="s">
        <v>403</v>
      </c>
      <c r="L118" s="2" t="s">
        <v>403</v>
      </c>
      <c r="M118" s="2" t="s">
        <v>405</v>
      </c>
      <c r="N118" s="2" t="s">
        <v>403</v>
      </c>
      <c r="O118" s="2" t="s">
        <v>403</v>
      </c>
      <c r="P118" s="2" t="s">
        <v>403</v>
      </c>
      <c r="Q118" s="2" t="s">
        <v>403</v>
      </c>
      <c r="R118" s="2" t="s">
        <v>403</v>
      </c>
      <c r="S118" s="2" t="s">
        <v>403</v>
      </c>
      <c r="T118" s="2" t="s">
        <v>403</v>
      </c>
      <c r="U118" s="2" t="s">
        <v>403</v>
      </c>
      <c r="V118" s="2" t="s">
        <v>403</v>
      </c>
      <c r="W118" s="2" t="s">
        <v>403</v>
      </c>
      <c r="X118" s="2" t="s">
        <v>403</v>
      </c>
      <c r="Y118" s="2" t="s">
        <v>403</v>
      </c>
      <c r="Z118" s="2" t="s">
        <v>403</v>
      </c>
      <c r="AA118" s="2" t="s">
        <v>403</v>
      </c>
      <c r="AB118" s="2" t="s">
        <v>403</v>
      </c>
      <c r="AC118" s="2" t="s">
        <v>403</v>
      </c>
      <c r="AD118" s="2" t="s">
        <v>403</v>
      </c>
      <c r="AE118" s="33"/>
      <c r="AF118" s="15" t="s">
        <v>403</v>
      </c>
      <c r="AG118" s="15" t="s">
        <v>403</v>
      </c>
      <c r="AH118" s="15" t="s">
        <v>403</v>
      </c>
      <c r="AI118" s="15" t="s">
        <v>403</v>
      </c>
      <c r="AJ118" s="15" t="s">
        <v>403</v>
      </c>
      <c r="AK118" s="15" t="s">
        <v>403</v>
      </c>
      <c r="AL118" s="22" t="s">
        <v>387</v>
      </c>
    </row>
    <row r="119" spans="1:38" ht="26.25" customHeight="1" thickBot="1" x14ac:dyDescent="0.3">
      <c r="A119" s="41" t="s">
        <v>244</v>
      </c>
      <c r="B119" s="41" t="s">
        <v>256</v>
      </c>
      <c r="C119" s="41" t="s">
        <v>257</v>
      </c>
      <c r="D119" s="42"/>
      <c r="E119" s="2" t="s">
        <v>405</v>
      </c>
      <c r="F119" s="2" t="s">
        <v>403</v>
      </c>
      <c r="G119" s="2" t="s">
        <v>405</v>
      </c>
      <c r="H119" s="2" t="s">
        <v>403</v>
      </c>
      <c r="I119" s="2" t="s">
        <v>403</v>
      </c>
      <c r="J119" s="2" t="s">
        <v>403</v>
      </c>
      <c r="K119" s="2" t="s">
        <v>403</v>
      </c>
      <c r="L119" s="2" t="s">
        <v>403</v>
      </c>
      <c r="M119" s="2" t="s">
        <v>405</v>
      </c>
      <c r="N119" s="2" t="s">
        <v>403</v>
      </c>
      <c r="O119" s="2" t="s">
        <v>403</v>
      </c>
      <c r="P119" s="2" t="s">
        <v>403</v>
      </c>
      <c r="Q119" s="2" t="s">
        <v>403</v>
      </c>
      <c r="R119" s="2" t="s">
        <v>403</v>
      </c>
      <c r="S119" s="2" t="s">
        <v>403</v>
      </c>
      <c r="T119" s="2" t="s">
        <v>403</v>
      </c>
      <c r="U119" s="2" t="s">
        <v>403</v>
      </c>
      <c r="V119" s="2" t="s">
        <v>403</v>
      </c>
      <c r="W119" s="2" t="s">
        <v>403</v>
      </c>
      <c r="X119" s="2" t="s">
        <v>403</v>
      </c>
      <c r="Y119" s="2" t="s">
        <v>403</v>
      </c>
      <c r="Z119" s="2" t="s">
        <v>403</v>
      </c>
      <c r="AA119" s="2" t="s">
        <v>403</v>
      </c>
      <c r="AB119" s="2" t="s">
        <v>403</v>
      </c>
      <c r="AC119" s="2" t="s">
        <v>403</v>
      </c>
      <c r="AD119" s="2" t="s">
        <v>403</v>
      </c>
      <c r="AE119" s="33"/>
      <c r="AF119" s="15" t="s">
        <v>403</v>
      </c>
      <c r="AG119" s="15" t="s">
        <v>403</v>
      </c>
      <c r="AH119" s="15" t="s">
        <v>403</v>
      </c>
      <c r="AI119" s="15" t="s">
        <v>403</v>
      </c>
      <c r="AJ119" s="15" t="s">
        <v>403</v>
      </c>
      <c r="AK119" s="15" t="s">
        <v>403</v>
      </c>
      <c r="AL119" s="22" t="s">
        <v>387</v>
      </c>
    </row>
    <row r="120" spans="1:38" ht="26.25" customHeight="1" thickBot="1" x14ac:dyDescent="0.3">
      <c r="A120" s="41" t="s">
        <v>244</v>
      </c>
      <c r="B120" s="41" t="s">
        <v>258</v>
      </c>
      <c r="C120" s="41" t="s">
        <v>259</v>
      </c>
      <c r="D120" s="42"/>
      <c r="E120" s="2" t="s">
        <v>405</v>
      </c>
      <c r="F120" s="2" t="s">
        <v>403</v>
      </c>
      <c r="G120" s="2" t="s">
        <v>405</v>
      </c>
      <c r="H120" s="2" t="s">
        <v>403</v>
      </c>
      <c r="I120" s="2" t="s">
        <v>403</v>
      </c>
      <c r="J120" s="2" t="s">
        <v>403</v>
      </c>
      <c r="K120" s="2" t="s">
        <v>403</v>
      </c>
      <c r="L120" s="2" t="s">
        <v>403</v>
      </c>
      <c r="M120" s="2" t="s">
        <v>405</v>
      </c>
      <c r="N120" s="2" t="s">
        <v>403</v>
      </c>
      <c r="O120" s="2" t="s">
        <v>403</v>
      </c>
      <c r="P120" s="2" t="s">
        <v>403</v>
      </c>
      <c r="Q120" s="2" t="s">
        <v>403</v>
      </c>
      <c r="R120" s="2" t="s">
        <v>403</v>
      </c>
      <c r="S120" s="2" t="s">
        <v>403</v>
      </c>
      <c r="T120" s="2" t="s">
        <v>403</v>
      </c>
      <c r="U120" s="2" t="s">
        <v>403</v>
      </c>
      <c r="V120" s="2" t="s">
        <v>403</v>
      </c>
      <c r="W120" s="2" t="s">
        <v>403</v>
      </c>
      <c r="X120" s="2" t="s">
        <v>403</v>
      </c>
      <c r="Y120" s="2" t="s">
        <v>403</v>
      </c>
      <c r="Z120" s="2" t="s">
        <v>403</v>
      </c>
      <c r="AA120" s="2" t="s">
        <v>403</v>
      </c>
      <c r="AB120" s="2" t="s">
        <v>403</v>
      </c>
      <c r="AC120" s="2" t="s">
        <v>403</v>
      </c>
      <c r="AD120" s="2" t="s">
        <v>403</v>
      </c>
      <c r="AE120" s="33"/>
      <c r="AF120" s="15" t="s">
        <v>403</v>
      </c>
      <c r="AG120" s="15" t="s">
        <v>403</v>
      </c>
      <c r="AH120" s="15" t="s">
        <v>403</v>
      </c>
      <c r="AI120" s="15" t="s">
        <v>403</v>
      </c>
      <c r="AJ120" s="15" t="s">
        <v>403</v>
      </c>
      <c r="AK120" s="15" t="s">
        <v>403</v>
      </c>
      <c r="AL120" s="22" t="s">
        <v>387</v>
      </c>
    </row>
    <row r="121" spans="1:38" ht="26.25" customHeight="1" thickBot="1" x14ac:dyDescent="0.3">
      <c r="A121" s="41" t="s">
        <v>244</v>
      </c>
      <c r="B121" s="41" t="s">
        <v>260</v>
      </c>
      <c r="C121" s="44" t="s">
        <v>261</v>
      </c>
      <c r="D121" s="43"/>
      <c r="E121" s="2" t="s">
        <v>405</v>
      </c>
      <c r="F121" s="2" t="s">
        <v>403</v>
      </c>
      <c r="G121" s="2" t="s">
        <v>405</v>
      </c>
      <c r="H121" s="2" t="s">
        <v>403</v>
      </c>
      <c r="I121" s="2" t="s">
        <v>403</v>
      </c>
      <c r="J121" s="2" t="s">
        <v>403</v>
      </c>
      <c r="K121" s="2" t="s">
        <v>403</v>
      </c>
      <c r="L121" s="2" t="s">
        <v>403</v>
      </c>
      <c r="M121" s="2" t="s">
        <v>405</v>
      </c>
      <c r="N121" s="2" t="s">
        <v>403</v>
      </c>
      <c r="O121" s="2" t="s">
        <v>403</v>
      </c>
      <c r="P121" s="2" t="s">
        <v>403</v>
      </c>
      <c r="Q121" s="2" t="s">
        <v>403</v>
      </c>
      <c r="R121" s="2" t="s">
        <v>403</v>
      </c>
      <c r="S121" s="2" t="s">
        <v>403</v>
      </c>
      <c r="T121" s="2" t="s">
        <v>403</v>
      </c>
      <c r="U121" s="2" t="s">
        <v>403</v>
      </c>
      <c r="V121" s="2" t="s">
        <v>403</v>
      </c>
      <c r="W121" s="2" t="s">
        <v>403</v>
      </c>
      <c r="X121" s="2" t="s">
        <v>403</v>
      </c>
      <c r="Y121" s="2" t="s">
        <v>403</v>
      </c>
      <c r="Z121" s="2" t="s">
        <v>403</v>
      </c>
      <c r="AA121" s="2" t="s">
        <v>403</v>
      </c>
      <c r="AB121" s="2" t="s">
        <v>403</v>
      </c>
      <c r="AC121" s="2" t="s">
        <v>403</v>
      </c>
      <c r="AD121" s="2" t="s">
        <v>403</v>
      </c>
      <c r="AE121" s="33"/>
      <c r="AF121" s="15" t="s">
        <v>403</v>
      </c>
      <c r="AG121" s="15" t="s">
        <v>403</v>
      </c>
      <c r="AH121" s="15" t="s">
        <v>403</v>
      </c>
      <c r="AI121" s="15" t="s">
        <v>403</v>
      </c>
      <c r="AJ121" s="15" t="s">
        <v>403</v>
      </c>
      <c r="AK121" s="15" t="s">
        <v>403</v>
      </c>
      <c r="AL121" s="22" t="s">
        <v>387</v>
      </c>
    </row>
    <row r="122" spans="1:38" ht="26.25" customHeight="1" thickBot="1" x14ac:dyDescent="0.3">
      <c r="A122" s="41" t="s">
        <v>244</v>
      </c>
      <c r="B122" s="51" t="s">
        <v>263</v>
      </c>
      <c r="C122" s="51" t="s">
        <v>264</v>
      </c>
      <c r="D122" s="42"/>
      <c r="E122" s="2" t="s">
        <v>405</v>
      </c>
      <c r="F122" s="2" t="s">
        <v>403</v>
      </c>
      <c r="G122" s="2" t="s">
        <v>405</v>
      </c>
      <c r="H122" s="2" t="s">
        <v>403</v>
      </c>
      <c r="I122" s="2" t="s">
        <v>403</v>
      </c>
      <c r="J122" s="2" t="s">
        <v>403</v>
      </c>
      <c r="K122" s="2" t="s">
        <v>403</v>
      </c>
      <c r="L122" s="2" t="s">
        <v>403</v>
      </c>
      <c r="M122" s="2" t="s">
        <v>405</v>
      </c>
      <c r="N122" s="2" t="s">
        <v>403</v>
      </c>
      <c r="O122" s="2" t="s">
        <v>403</v>
      </c>
      <c r="P122" s="2" t="s">
        <v>403</v>
      </c>
      <c r="Q122" s="2" t="s">
        <v>403</v>
      </c>
      <c r="R122" s="2" t="s">
        <v>403</v>
      </c>
      <c r="S122" s="2" t="s">
        <v>403</v>
      </c>
      <c r="T122" s="2" t="s">
        <v>403</v>
      </c>
      <c r="U122" s="2" t="s">
        <v>403</v>
      </c>
      <c r="V122" s="2" t="s">
        <v>403</v>
      </c>
      <c r="W122" s="2" t="s">
        <v>403</v>
      </c>
      <c r="X122" s="2" t="s">
        <v>403</v>
      </c>
      <c r="Y122" s="2" t="s">
        <v>403</v>
      </c>
      <c r="Z122" s="2" t="s">
        <v>403</v>
      </c>
      <c r="AA122" s="2" t="s">
        <v>403</v>
      </c>
      <c r="AB122" s="2" t="s">
        <v>403</v>
      </c>
      <c r="AC122" s="2" t="s">
        <v>403</v>
      </c>
      <c r="AD122" s="2" t="s">
        <v>403</v>
      </c>
      <c r="AE122" s="33"/>
      <c r="AF122" s="15" t="s">
        <v>403</v>
      </c>
      <c r="AG122" s="15" t="s">
        <v>403</v>
      </c>
      <c r="AH122" s="15" t="s">
        <v>403</v>
      </c>
      <c r="AI122" s="15" t="s">
        <v>403</v>
      </c>
      <c r="AJ122" s="15" t="s">
        <v>403</v>
      </c>
      <c r="AK122" s="15" t="s">
        <v>403</v>
      </c>
      <c r="AL122" s="22" t="s">
        <v>387</v>
      </c>
    </row>
    <row r="123" spans="1:38" ht="26.25" customHeight="1" thickBot="1" x14ac:dyDescent="0.3">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15" t="s">
        <v>406</v>
      </c>
      <c r="AG123" s="15" t="s">
        <v>406</v>
      </c>
      <c r="AH123" s="15" t="s">
        <v>406</v>
      </c>
      <c r="AI123" s="15" t="s">
        <v>406</v>
      </c>
      <c r="AJ123" s="15" t="s">
        <v>406</v>
      </c>
      <c r="AK123" s="15" t="s">
        <v>406</v>
      </c>
      <c r="AL123" s="22" t="s">
        <v>392</v>
      </c>
    </row>
    <row r="124" spans="1:38" ht="26.25" customHeight="1" thickBot="1" x14ac:dyDescent="0.3">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15" t="s">
        <v>406</v>
      </c>
      <c r="AG124" s="15" t="s">
        <v>406</v>
      </c>
      <c r="AH124" s="15" t="s">
        <v>406</v>
      </c>
      <c r="AI124" s="15" t="s">
        <v>406</v>
      </c>
      <c r="AJ124" s="15" t="s">
        <v>406</v>
      </c>
      <c r="AK124" s="15" t="s">
        <v>406</v>
      </c>
      <c r="AL124" s="22" t="s">
        <v>387</v>
      </c>
    </row>
    <row r="125" spans="1:38" ht="26.25" customHeight="1" thickBot="1" x14ac:dyDescent="0.3">
      <c r="A125" s="41" t="s">
        <v>269</v>
      </c>
      <c r="B125" s="41" t="s">
        <v>270</v>
      </c>
      <c r="C125" s="41" t="s">
        <v>271</v>
      </c>
      <c r="D125" s="42"/>
      <c r="E125" s="2" t="s">
        <v>405</v>
      </c>
      <c r="F125" s="2" t="s">
        <v>403</v>
      </c>
      <c r="G125" s="2" t="s">
        <v>405</v>
      </c>
      <c r="H125" s="2" t="s">
        <v>403</v>
      </c>
      <c r="I125" s="2" t="s">
        <v>403</v>
      </c>
      <c r="J125" s="2" t="s">
        <v>403</v>
      </c>
      <c r="K125" s="2" t="s">
        <v>403</v>
      </c>
      <c r="L125" s="2" t="s">
        <v>403</v>
      </c>
      <c r="M125" s="2" t="s">
        <v>405</v>
      </c>
      <c r="N125" s="2" t="s">
        <v>403</v>
      </c>
      <c r="O125" s="2" t="s">
        <v>403</v>
      </c>
      <c r="P125" s="2" t="s">
        <v>403</v>
      </c>
      <c r="Q125" s="2" t="s">
        <v>403</v>
      </c>
      <c r="R125" s="2" t="s">
        <v>403</v>
      </c>
      <c r="S125" s="2" t="s">
        <v>403</v>
      </c>
      <c r="T125" s="2" t="s">
        <v>403</v>
      </c>
      <c r="U125" s="2" t="s">
        <v>403</v>
      </c>
      <c r="V125" s="2" t="s">
        <v>403</v>
      </c>
      <c r="W125" s="2" t="s">
        <v>403</v>
      </c>
      <c r="X125" s="2" t="s">
        <v>403</v>
      </c>
      <c r="Y125" s="2" t="s">
        <v>403</v>
      </c>
      <c r="Z125" s="2" t="s">
        <v>403</v>
      </c>
      <c r="AA125" s="2" t="s">
        <v>403</v>
      </c>
      <c r="AB125" s="2" t="s">
        <v>403</v>
      </c>
      <c r="AC125" s="2" t="s">
        <v>403</v>
      </c>
      <c r="AD125" s="2" t="s">
        <v>403</v>
      </c>
      <c r="AE125" s="33"/>
      <c r="AF125" s="15" t="s">
        <v>403</v>
      </c>
      <c r="AG125" s="15" t="s">
        <v>403</v>
      </c>
      <c r="AH125" s="15" t="s">
        <v>403</v>
      </c>
      <c r="AI125" s="15" t="s">
        <v>403</v>
      </c>
      <c r="AJ125" s="15" t="s">
        <v>403</v>
      </c>
      <c r="AK125" s="15" t="s">
        <v>403</v>
      </c>
      <c r="AL125" s="22" t="s">
        <v>400</v>
      </c>
    </row>
    <row r="126" spans="1:38" ht="26.25" customHeight="1" thickBot="1" x14ac:dyDescent="0.3">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15" t="s">
        <v>406</v>
      </c>
      <c r="AL126" s="22" t="s">
        <v>399</v>
      </c>
    </row>
    <row r="127" spans="1:38" ht="26.25" customHeight="1" thickBot="1" x14ac:dyDescent="0.3">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15" t="s">
        <v>406</v>
      </c>
      <c r="AL127" s="22" t="s">
        <v>401</v>
      </c>
    </row>
    <row r="128" spans="1:38" ht="26.25" customHeight="1" thickBot="1" x14ac:dyDescent="0.3">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15" t="s">
        <v>406</v>
      </c>
      <c r="AL128" s="22" t="s">
        <v>281</v>
      </c>
    </row>
    <row r="129" spans="1:38" ht="26.25" customHeight="1" thickBot="1" x14ac:dyDescent="0.3">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15" t="s">
        <v>406</v>
      </c>
      <c r="AL129" s="22" t="s">
        <v>281</v>
      </c>
    </row>
    <row r="130" spans="1:38" ht="26.25" customHeight="1" thickBot="1" x14ac:dyDescent="0.3">
      <c r="A130" s="41" t="s">
        <v>269</v>
      </c>
      <c r="B130" s="44" t="s">
        <v>282</v>
      </c>
      <c r="C130" s="88" t="s">
        <v>283</v>
      </c>
      <c r="D130" s="42"/>
      <c r="E130" s="2" t="s">
        <v>407</v>
      </c>
      <c r="F130" s="2" t="s">
        <v>403</v>
      </c>
      <c r="G130" s="2" t="s">
        <v>407</v>
      </c>
      <c r="H130" s="2" t="s">
        <v>403</v>
      </c>
      <c r="I130" s="2" t="s">
        <v>403</v>
      </c>
      <c r="J130" s="2" t="s">
        <v>403</v>
      </c>
      <c r="K130" s="2" t="s">
        <v>403</v>
      </c>
      <c r="L130" s="2" t="s">
        <v>403</v>
      </c>
      <c r="M130" s="2" t="s">
        <v>407</v>
      </c>
      <c r="N130" s="2" t="s">
        <v>403</v>
      </c>
      <c r="O130" s="2" t="s">
        <v>403</v>
      </c>
      <c r="P130" s="2" t="s">
        <v>403</v>
      </c>
      <c r="Q130" s="2" t="s">
        <v>403</v>
      </c>
      <c r="R130" s="2" t="s">
        <v>403</v>
      </c>
      <c r="S130" s="2" t="s">
        <v>403</v>
      </c>
      <c r="T130" s="2" t="s">
        <v>403</v>
      </c>
      <c r="U130" s="2" t="s">
        <v>403</v>
      </c>
      <c r="V130" s="2" t="s">
        <v>403</v>
      </c>
      <c r="W130" s="2" t="s">
        <v>403</v>
      </c>
      <c r="X130" s="2" t="s">
        <v>403</v>
      </c>
      <c r="Y130" s="2" t="s">
        <v>403</v>
      </c>
      <c r="Z130" s="2" t="s">
        <v>403</v>
      </c>
      <c r="AA130" s="2" t="s">
        <v>403</v>
      </c>
      <c r="AB130" s="2" t="s">
        <v>403</v>
      </c>
      <c r="AC130" s="2" t="s">
        <v>403</v>
      </c>
      <c r="AD130" s="2" t="s">
        <v>403</v>
      </c>
      <c r="AE130" s="33"/>
      <c r="AF130" s="15" t="s">
        <v>403</v>
      </c>
      <c r="AG130" s="15" t="s">
        <v>403</v>
      </c>
      <c r="AH130" s="15" t="s">
        <v>403</v>
      </c>
      <c r="AI130" s="15" t="s">
        <v>403</v>
      </c>
      <c r="AJ130" s="15" t="s">
        <v>403</v>
      </c>
      <c r="AK130" s="15" t="s">
        <v>403</v>
      </c>
      <c r="AL130" s="22" t="s">
        <v>281</v>
      </c>
    </row>
    <row r="131" spans="1:38" ht="26.25" customHeight="1" thickBot="1" x14ac:dyDescent="0.3">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15" t="s">
        <v>406</v>
      </c>
      <c r="AG131" s="15" t="s">
        <v>406</v>
      </c>
      <c r="AH131" s="15" t="s">
        <v>406</v>
      </c>
      <c r="AI131" s="15" t="s">
        <v>406</v>
      </c>
      <c r="AJ131" s="15" t="s">
        <v>406</v>
      </c>
      <c r="AK131" s="15" t="s">
        <v>406</v>
      </c>
      <c r="AL131" s="22" t="s">
        <v>281</v>
      </c>
    </row>
    <row r="132" spans="1:38" ht="26.25" customHeight="1" thickBot="1" x14ac:dyDescent="0.3">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15" t="s">
        <v>406</v>
      </c>
      <c r="AG132" s="15" t="s">
        <v>406</v>
      </c>
      <c r="AH132" s="15" t="s">
        <v>406</v>
      </c>
      <c r="AI132" s="15" t="s">
        <v>406</v>
      </c>
      <c r="AJ132" s="15" t="s">
        <v>406</v>
      </c>
      <c r="AK132" s="15" t="s">
        <v>406</v>
      </c>
      <c r="AL132" s="22" t="s">
        <v>389</v>
      </c>
    </row>
    <row r="133" spans="1:38" ht="26.25" customHeight="1" thickBot="1" x14ac:dyDescent="0.3">
      <c r="A133" s="41" t="s">
        <v>269</v>
      </c>
      <c r="B133" s="44" t="s">
        <v>288</v>
      </c>
      <c r="C133" s="87" t="s">
        <v>289</v>
      </c>
      <c r="D133" s="42"/>
      <c r="E133" s="2" t="s">
        <v>406</v>
      </c>
      <c r="F133" s="2" t="s">
        <v>406</v>
      </c>
      <c r="G133" s="2" t="s">
        <v>406</v>
      </c>
      <c r="H133" s="2" t="s">
        <v>406</v>
      </c>
      <c r="I133" s="2" t="s">
        <v>406</v>
      </c>
      <c r="J133" s="2" t="s">
        <v>406</v>
      </c>
      <c r="K133" s="2" t="s">
        <v>406</v>
      </c>
      <c r="L133" s="2" t="s">
        <v>406</v>
      </c>
      <c r="M133" s="2" t="s">
        <v>406</v>
      </c>
      <c r="N133" s="2" t="s">
        <v>406</v>
      </c>
      <c r="O133" s="2" t="s">
        <v>406</v>
      </c>
      <c r="P133" s="2" t="s">
        <v>406</v>
      </c>
      <c r="Q133" s="2" t="s">
        <v>406</v>
      </c>
      <c r="R133" s="2" t="s">
        <v>406</v>
      </c>
      <c r="S133" s="2" t="s">
        <v>406</v>
      </c>
      <c r="T133" s="2" t="s">
        <v>406</v>
      </c>
      <c r="U133" s="2" t="s">
        <v>406</v>
      </c>
      <c r="V133" s="2" t="s">
        <v>406</v>
      </c>
      <c r="W133" s="2" t="s">
        <v>406</v>
      </c>
      <c r="X133" s="2" t="s">
        <v>406</v>
      </c>
      <c r="Y133" s="2" t="s">
        <v>406</v>
      </c>
      <c r="Z133" s="2" t="s">
        <v>406</v>
      </c>
      <c r="AA133" s="2" t="s">
        <v>406</v>
      </c>
      <c r="AB133" s="2" t="s">
        <v>406</v>
      </c>
      <c r="AC133" s="2" t="s">
        <v>406</v>
      </c>
      <c r="AD133" s="2" t="s">
        <v>406</v>
      </c>
      <c r="AE133" s="33"/>
      <c r="AF133" s="15" t="s">
        <v>406</v>
      </c>
      <c r="AG133" s="15" t="s">
        <v>406</v>
      </c>
      <c r="AH133" s="15" t="s">
        <v>406</v>
      </c>
      <c r="AI133" s="15" t="s">
        <v>406</v>
      </c>
      <c r="AJ133" s="15" t="s">
        <v>406</v>
      </c>
      <c r="AK133" s="15" t="s">
        <v>406</v>
      </c>
      <c r="AL133" s="22" t="s">
        <v>390</v>
      </c>
    </row>
    <row r="134" spans="1:38" ht="26.25" customHeight="1" thickBot="1" x14ac:dyDescent="0.3">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15" t="s">
        <v>406</v>
      </c>
      <c r="AG134" s="15" t="s">
        <v>406</v>
      </c>
      <c r="AH134" s="15" t="s">
        <v>406</v>
      </c>
      <c r="AI134" s="15" t="s">
        <v>406</v>
      </c>
      <c r="AJ134" s="15" t="s">
        <v>406</v>
      </c>
      <c r="AK134" s="15" t="s">
        <v>406</v>
      </c>
      <c r="AL134" s="22" t="s">
        <v>387</v>
      </c>
    </row>
    <row r="135" spans="1:38" ht="26.25" customHeight="1" thickBot="1" x14ac:dyDescent="0.3">
      <c r="A135" s="41" t="s">
        <v>269</v>
      </c>
      <c r="B135" s="41" t="s">
        <v>292</v>
      </c>
      <c r="C135" s="41" t="s">
        <v>293</v>
      </c>
      <c r="D135" s="42"/>
      <c r="E135" s="2" t="s">
        <v>407</v>
      </c>
      <c r="F135" s="2" t="s">
        <v>403</v>
      </c>
      <c r="G135" s="2" t="s">
        <v>407</v>
      </c>
      <c r="H135" s="2" t="s">
        <v>403</v>
      </c>
      <c r="I135" s="2" t="s">
        <v>403</v>
      </c>
      <c r="J135" s="2" t="s">
        <v>403</v>
      </c>
      <c r="K135" s="2" t="s">
        <v>403</v>
      </c>
      <c r="L135" s="2" t="s">
        <v>403</v>
      </c>
      <c r="M135" s="2" t="s">
        <v>407</v>
      </c>
      <c r="N135" s="2" t="s">
        <v>403</v>
      </c>
      <c r="O135" s="2" t="s">
        <v>403</v>
      </c>
      <c r="P135" s="2" t="s">
        <v>403</v>
      </c>
      <c r="Q135" s="2" t="s">
        <v>403</v>
      </c>
      <c r="R135" s="2" t="s">
        <v>403</v>
      </c>
      <c r="S135" s="2" t="s">
        <v>403</v>
      </c>
      <c r="T135" s="2" t="s">
        <v>403</v>
      </c>
      <c r="U135" s="2" t="s">
        <v>403</v>
      </c>
      <c r="V135" s="2" t="s">
        <v>403</v>
      </c>
      <c r="W135" s="2" t="s">
        <v>403</v>
      </c>
      <c r="X135" s="2" t="s">
        <v>403</v>
      </c>
      <c r="Y135" s="2" t="s">
        <v>403</v>
      </c>
      <c r="Z135" s="2" t="s">
        <v>403</v>
      </c>
      <c r="AA135" s="2" t="s">
        <v>403</v>
      </c>
      <c r="AB135" s="2" t="s">
        <v>403</v>
      </c>
      <c r="AC135" s="2" t="s">
        <v>403</v>
      </c>
      <c r="AD135" s="2" t="s">
        <v>403</v>
      </c>
      <c r="AE135" s="33"/>
      <c r="AF135" s="15" t="s">
        <v>403</v>
      </c>
      <c r="AG135" s="15" t="s">
        <v>403</v>
      </c>
      <c r="AH135" s="15" t="s">
        <v>403</v>
      </c>
      <c r="AI135" s="15" t="s">
        <v>403</v>
      </c>
      <c r="AJ135" s="15" t="s">
        <v>403</v>
      </c>
      <c r="AK135" s="15" t="s">
        <v>403</v>
      </c>
      <c r="AL135" s="22" t="s">
        <v>387</v>
      </c>
    </row>
    <row r="136" spans="1:38" ht="26.25" customHeight="1" thickBot="1" x14ac:dyDescent="0.3">
      <c r="A136" s="41" t="s">
        <v>269</v>
      </c>
      <c r="B136" s="41" t="s">
        <v>294</v>
      </c>
      <c r="C136" s="41" t="s">
        <v>295</v>
      </c>
      <c r="D136" s="42"/>
      <c r="E136" s="2" t="s">
        <v>405</v>
      </c>
      <c r="F136" s="2" t="s">
        <v>403</v>
      </c>
      <c r="G136" s="2" t="s">
        <v>405</v>
      </c>
      <c r="H136" s="2" t="s">
        <v>403</v>
      </c>
      <c r="I136" s="2" t="s">
        <v>403</v>
      </c>
      <c r="J136" s="2" t="s">
        <v>403</v>
      </c>
      <c r="K136" s="2" t="s">
        <v>403</v>
      </c>
      <c r="L136" s="2" t="s">
        <v>403</v>
      </c>
      <c r="M136" s="2" t="s">
        <v>405</v>
      </c>
      <c r="N136" s="2" t="s">
        <v>403</v>
      </c>
      <c r="O136" s="2" t="s">
        <v>403</v>
      </c>
      <c r="P136" s="2" t="s">
        <v>403</v>
      </c>
      <c r="Q136" s="2" t="s">
        <v>403</v>
      </c>
      <c r="R136" s="2" t="s">
        <v>403</v>
      </c>
      <c r="S136" s="2" t="s">
        <v>403</v>
      </c>
      <c r="T136" s="2" t="s">
        <v>403</v>
      </c>
      <c r="U136" s="2" t="s">
        <v>403</v>
      </c>
      <c r="V136" s="2" t="s">
        <v>403</v>
      </c>
      <c r="W136" s="2" t="s">
        <v>403</v>
      </c>
      <c r="X136" s="2" t="s">
        <v>403</v>
      </c>
      <c r="Y136" s="2" t="s">
        <v>403</v>
      </c>
      <c r="Z136" s="2" t="s">
        <v>403</v>
      </c>
      <c r="AA136" s="2" t="s">
        <v>403</v>
      </c>
      <c r="AB136" s="2" t="s">
        <v>403</v>
      </c>
      <c r="AC136" s="2" t="s">
        <v>403</v>
      </c>
      <c r="AD136" s="2" t="s">
        <v>403</v>
      </c>
      <c r="AE136" s="33"/>
      <c r="AF136" s="15" t="s">
        <v>403</v>
      </c>
      <c r="AG136" s="15" t="s">
        <v>403</v>
      </c>
      <c r="AH136" s="15" t="s">
        <v>403</v>
      </c>
      <c r="AI136" s="15" t="s">
        <v>403</v>
      </c>
      <c r="AJ136" s="15" t="s">
        <v>403</v>
      </c>
      <c r="AK136" s="15" t="s">
        <v>403</v>
      </c>
      <c r="AL136" s="22" t="s">
        <v>391</v>
      </c>
    </row>
    <row r="137" spans="1:38" ht="26.25" customHeight="1" thickBot="1" x14ac:dyDescent="0.3">
      <c r="A137" s="41" t="s">
        <v>269</v>
      </c>
      <c r="B137" s="41" t="s">
        <v>296</v>
      </c>
      <c r="C137" s="41" t="s">
        <v>297</v>
      </c>
      <c r="D137" s="42"/>
      <c r="E137" s="2" t="s">
        <v>405</v>
      </c>
      <c r="F137" s="2" t="s">
        <v>403</v>
      </c>
      <c r="G137" s="2" t="s">
        <v>405</v>
      </c>
      <c r="H137" s="2" t="s">
        <v>403</v>
      </c>
      <c r="I137" s="2" t="s">
        <v>403</v>
      </c>
      <c r="J137" s="2" t="s">
        <v>403</v>
      </c>
      <c r="K137" s="2" t="s">
        <v>403</v>
      </c>
      <c r="L137" s="2" t="s">
        <v>403</v>
      </c>
      <c r="M137" s="2" t="s">
        <v>405</v>
      </c>
      <c r="N137" s="2" t="s">
        <v>403</v>
      </c>
      <c r="O137" s="2" t="s">
        <v>403</v>
      </c>
      <c r="P137" s="2" t="s">
        <v>403</v>
      </c>
      <c r="Q137" s="2" t="s">
        <v>403</v>
      </c>
      <c r="R137" s="2" t="s">
        <v>403</v>
      </c>
      <c r="S137" s="2" t="s">
        <v>403</v>
      </c>
      <c r="T137" s="2" t="s">
        <v>403</v>
      </c>
      <c r="U137" s="2" t="s">
        <v>403</v>
      </c>
      <c r="V137" s="2" t="s">
        <v>403</v>
      </c>
      <c r="W137" s="2" t="s">
        <v>403</v>
      </c>
      <c r="X137" s="2" t="s">
        <v>403</v>
      </c>
      <c r="Y137" s="2" t="s">
        <v>403</v>
      </c>
      <c r="Z137" s="2" t="s">
        <v>403</v>
      </c>
      <c r="AA137" s="2" t="s">
        <v>403</v>
      </c>
      <c r="AB137" s="2" t="s">
        <v>403</v>
      </c>
      <c r="AC137" s="2" t="s">
        <v>403</v>
      </c>
      <c r="AD137" s="2" t="s">
        <v>403</v>
      </c>
      <c r="AE137" s="33"/>
      <c r="AF137" s="15" t="s">
        <v>403</v>
      </c>
      <c r="AG137" s="15" t="s">
        <v>403</v>
      </c>
      <c r="AH137" s="15" t="s">
        <v>403</v>
      </c>
      <c r="AI137" s="15" t="s">
        <v>403</v>
      </c>
      <c r="AJ137" s="15" t="s">
        <v>403</v>
      </c>
      <c r="AK137" s="15" t="s">
        <v>403</v>
      </c>
      <c r="AL137" s="22" t="s">
        <v>391</v>
      </c>
    </row>
    <row r="138" spans="1:38" ht="26.25" customHeight="1" thickBot="1" x14ac:dyDescent="0.3">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15" t="s">
        <v>406</v>
      </c>
      <c r="AG138" s="15" t="s">
        <v>406</v>
      </c>
      <c r="AH138" s="15" t="s">
        <v>406</v>
      </c>
      <c r="AI138" s="15" t="s">
        <v>406</v>
      </c>
      <c r="AJ138" s="15" t="s">
        <v>406</v>
      </c>
      <c r="AK138" s="15" t="s">
        <v>406</v>
      </c>
      <c r="AL138" s="22" t="s">
        <v>391</v>
      </c>
    </row>
    <row r="139" spans="1:38" ht="26.25" customHeight="1" thickBot="1" x14ac:dyDescent="0.3">
      <c r="A139" s="44" t="s">
        <v>269</v>
      </c>
      <c r="B139" s="44" t="s">
        <v>300</v>
      </c>
      <c r="C139" s="44" t="s">
        <v>353</v>
      </c>
      <c r="D139" s="43"/>
      <c r="E139" s="2" t="s">
        <v>407</v>
      </c>
      <c r="F139" s="2" t="s">
        <v>403</v>
      </c>
      <c r="G139" s="2" t="s">
        <v>407</v>
      </c>
      <c r="H139" s="2" t="s">
        <v>403</v>
      </c>
      <c r="I139" s="2" t="s">
        <v>403</v>
      </c>
      <c r="J139" s="2" t="s">
        <v>403</v>
      </c>
      <c r="K139" s="2" t="s">
        <v>403</v>
      </c>
      <c r="L139" s="2" t="s">
        <v>403</v>
      </c>
      <c r="M139" s="2" t="s">
        <v>407</v>
      </c>
      <c r="N139" s="2" t="s">
        <v>403</v>
      </c>
      <c r="O139" s="2" t="s">
        <v>403</v>
      </c>
      <c r="P139" s="2" t="s">
        <v>403</v>
      </c>
      <c r="Q139" s="2" t="s">
        <v>403</v>
      </c>
      <c r="R139" s="2" t="s">
        <v>403</v>
      </c>
      <c r="S139" s="2" t="s">
        <v>403</v>
      </c>
      <c r="T139" s="2" t="s">
        <v>403</v>
      </c>
      <c r="U139" s="2" t="s">
        <v>403</v>
      </c>
      <c r="V139" s="2" t="s">
        <v>403</v>
      </c>
      <c r="W139" s="2" t="s">
        <v>403</v>
      </c>
      <c r="X139" s="2" t="s">
        <v>403</v>
      </c>
      <c r="Y139" s="2" t="s">
        <v>403</v>
      </c>
      <c r="Z139" s="2" t="s">
        <v>403</v>
      </c>
      <c r="AA139" s="2" t="s">
        <v>403</v>
      </c>
      <c r="AB139" s="2" t="s">
        <v>403</v>
      </c>
      <c r="AC139" s="2" t="s">
        <v>403</v>
      </c>
      <c r="AD139" s="2" t="s">
        <v>403</v>
      </c>
      <c r="AE139" s="33"/>
      <c r="AF139" s="15" t="s">
        <v>403</v>
      </c>
      <c r="AG139" s="15" t="s">
        <v>403</v>
      </c>
      <c r="AH139" s="15" t="s">
        <v>403</v>
      </c>
      <c r="AI139" s="15" t="s">
        <v>403</v>
      </c>
      <c r="AJ139" s="15" t="s">
        <v>403</v>
      </c>
      <c r="AK139" s="15" t="s">
        <v>403</v>
      </c>
      <c r="AL139" s="22" t="s">
        <v>387</v>
      </c>
    </row>
    <row r="140" spans="1:38" ht="26.25" customHeight="1" thickBot="1" x14ac:dyDescent="0.3">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15" t="s">
        <v>406</v>
      </c>
      <c r="AL140" s="22" t="s">
        <v>387</v>
      </c>
    </row>
    <row r="141" spans="1:38" s="4" customFormat="1" ht="37.5" customHeight="1" thickBot="1" x14ac:dyDescent="0.3">
      <c r="A141" s="53"/>
      <c r="B141" s="54" t="s">
        <v>304</v>
      </c>
      <c r="C141" s="23" t="s">
        <v>420</v>
      </c>
      <c r="D141" s="53" t="s">
        <v>127</v>
      </c>
      <c r="E141" s="10">
        <f>SUM(E14:E140)</f>
        <v>69.750338896788847</v>
      </c>
      <c r="F141" s="10">
        <f t="shared" ref="F141:AD141" si="0">SUM(F14:F140)</f>
        <v>0</v>
      </c>
      <c r="G141" s="10">
        <f t="shared" si="0"/>
        <v>262.78413582408228</v>
      </c>
      <c r="H141" s="10">
        <f t="shared" si="0"/>
        <v>0</v>
      </c>
      <c r="I141" s="10">
        <f t="shared" si="0"/>
        <v>0</v>
      </c>
      <c r="J141" s="10">
        <f t="shared" si="0"/>
        <v>0</v>
      </c>
      <c r="K141" s="10">
        <f t="shared" si="0"/>
        <v>0</v>
      </c>
      <c r="L141" s="10">
        <f t="shared" si="0"/>
        <v>0</v>
      </c>
      <c r="M141" s="10">
        <f t="shared" si="0"/>
        <v>271.71491624965319</v>
      </c>
      <c r="N141" s="10">
        <f t="shared" si="0"/>
        <v>0</v>
      </c>
      <c r="O141" s="10">
        <f t="shared" si="0"/>
        <v>0</v>
      </c>
      <c r="P141" s="10">
        <f t="shared" si="0"/>
        <v>0</v>
      </c>
      <c r="Q141" s="10">
        <f t="shared" si="0"/>
        <v>0</v>
      </c>
      <c r="R141" s="10">
        <f t="shared" si="0"/>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69.750338896788847</v>
      </c>
      <c r="F152" s="7">
        <f t="shared" ref="F152:AD152" si="1">SUM(F$141, F$151, IF(AND(ISNUMBER(SEARCH($B$4,"AT|BE|CH|GB|IE|LT|LU|NL")),SUM(F$143:F$149)&gt;0),SUM(F$143:F$149)-SUM(F$27:F$33),0))</f>
        <v>0</v>
      </c>
      <c r="G152" s="7">
        <f t="shared" si="1"/>
        <v>262.78413582408228</v>
      </c>
      <c r="H152" s="7">
        <f t="shared" si="1"/>
        <v>0</v>
      </c>
      <c r="I152" s="7">
        <f t="shared" si="1"/>
        <v>0</v>
      </c>
      <c r="J152" s="7">
        <f t="shared" si="1"/>
        <v>0</v>
      </c>
      <c r="K152" s="7">
        <f t="shared" si="1"/>
        <v>0</v>
      </c>
      <c r="L152" s="7">
        <f t="shared" si="1"/>
        <v>0</v>
      </c>
      <c r="M152" s="7">
        <f t="shared" si="1"/>
        <v>271.71491624965319</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69.750338896788847</v>
      </c>
      <c r="F154" s="7">
        <f>SUM(F$141, F$153, -1 * IF(OR($B$6=2005,$B$6&gt;=2020),SUM(F$99:F$122),0), IF(AND(ISNUMBER(SEARCH($B$4,"AT|BE|CH|GB|IE|LT|LU|NL")),SUM(F$143:F$149)&gt;0),SUM(F$143:F$149)-SUM(F$27:F$33),0))</f>
        <v>0</v>
      </c>
      <c r="G154" s="7">
        <f>SUM(G$141, G$153, IF(AND(ISNUMBER(SEARCH($B$4,"AT|BE|CH|GB|IE|LT|LU|NL")),SUM(G$143:G$149)&gt;0),SUM(G$143:G$149)-SUM(G$27:G$33),0))</f>
        <v>262.78413582408228</v>
      </c>
      <c r="H154" s="7">
        <f>SUM(H$141, H$153, IF(AND(ISNUMBER(SEARCH($B$4,"AT|BE|CH|GB|IE|LT|LU|NL")),SUM(H$143:H$149)&gt;0),SUM(H$143:H$149)-SUM(H$27:H$33),0))</f>
        <v>0</v>
      </c>
      <c r="I154" s="7">
        <f t="shared" ref="I154:AD154" si="2">SUM(I$141, I$153, IF(AND(ISNUMBER(SEARCH($B$4,"AT|BE|CH|GB|IE|LT|LU|NL")),SUM(I$143:I$149)&gt;0),SUM(I$143:I$149)-SUM(I$27:I$33),0))</f>
        <v>0</v>
      </c>
      <c r="J154" s="7">
        <f t="shared" si="2"/>
        <v>0</v>
      </c>
      <c r="K154" s="7">
        <f t="shared" si="2"/>
        <v>0</v>
      </c>
      <c r="L154" s="7">
        <f t="shared" si="2"/>
        <v>0</v>
      </c>
      <c r="M154" s="7">
        <f t="shared" si="2"/>
        <v>271.71491624965319</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0.18135576</v>
      </c>
      <c r="F157" s="12" t="s">
        <v>403</v>
      </c>
      <c r="G157" s="12">
        <v>1.1754539999999999E-2</v>
      </c>
      <c r="H157" s="12" t="s">
        <v>403</v>
      </c>
      <c r="I157" s="12" t="s">
        <v>403</v>
      </c>
      <c r="J157" s="12" t="s">
        <v>403</v>
      </c>
      <c r="K157" s="12" t="s">
        <v>403</v>
      </c>
      <c r="L157" s="12" t="s">
        <v>403</v>
      </c>
      <c r="M157" s="12">
        <v>9.4666027499999986E-2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3">
      <c r="A158" s="30" t="s">
        <v>308</v>
      </c>
      <c r="B158" s="30" t="s">
        <v>311</v>
      </c>
      <c r="C158" s="30" t="s">
        <v>312</v>
      </c>
      <c r="D158" s="66"/>
      <c r="E158" s="12">
        <v>4.8000000000000001E-5</v>
      </c>
      <c r="F158" s="12" t="s">
        <v>403</v>
      </c>
      <c r="G158" s="12">
        <v>6.7199999999999992E-6</v>
      </c>
      <c r="H158" s="12" t="s">
        <v>403</v>
      </c>
      <c r="I158" s="12" t="s">
        <v>403</v>
      </c>
      <c r="J158" s="12" t="s">
        <v>403</v>
      </c>
      <c r="K158" s="12" t="s">
        <v>403</v>
      </c>
      <c r="L158" s="12" t="s">
        <v>403</v>
      </c>
      <c r="M158" s="12">
        <v>8.7999999999999988E-3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3">
      <c r="A163" s="32" t="s">
        <v>320</v>
      </c>
      <c r="B163" s="32" t="s">
        <v>323</v>
      </c>
      <c r="C163" s="32" t="s">
        <v>324</v>
      </c>
      <c r="D163" s="68"/>
      <c r="E163" s="14" t="s">
        <v>407</v>
      </c>
      <c r="F163" s="14" t="s">
        <v>403</v>
      </c>
      <c r="G163" s="14" t="s">
        <v>407</v>
      </c>
      <c r="H163" s="14" t="s">
        <v>403</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1983</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1983</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22.409031262250664</v>
      </c>
      <c r="F14" s="15" t="s">
        <v>403</v>
      </c>
      <c r="G14" s="15">
        <v>197.55675188995306</v>
      </c>
      <c r="H14" s="15" t="s">
        <v>403</v>
      </c>
      <c r="I14" s="15" t="s">
        <v>403</v>
      </c>
      <c r="J14" s="15" t="s">
        <v>403</v>
      </c>
      <c r="K14" s="15" t="s">
        <v>403</v>
      </c>
      <c r="L14" s="15" t="s">
        <v>403</v>
      </c>
      <c r="M14" s="15">
        <v>1.0321753002577845</v>
      </c>
      <c r="N14" s="15" t="s">
        <v>403</v>
      </c>
      <c r="O14" s="15" t="s">
        <v>403</v>
      </c>
      <c r="P14" s="15" t="s">
        <v>403</v>
      </c>
      <c r="Q14" s="15" t="s">
        <v>403</v>
      </c>
      <c r="R14" s="15" t="s">
        <v>403</v>
      </c>
      <c r="S14" s="15" t="s">
        <v>403</v>
      </c>
      <c r="T14" s="15" t="s">
        <v>403</v>
      </c>
      <c r="U14" s="15" t="s">
        <v>403</v>
      </c>
      <c r="V14" s="15" t="s">
        <v>403</v>
      </c>
      <c r="W14" s="15" t="s">
        <v>403</v>
      </c>
      <c r="X14" s="15" t="s">
        <v>403</v>
      </c>
      <c r="Y14" s="15" t="s">
        <v>403</v>
      </c>
      <c r="Z14" s="15" t="s">
        <v>403</v>
      </c>
      <c r="AA14" s="15" t="s">
        <v>403</v>
      </c>
      <c r="AB14" s="15" t="s">
        <v>403</v>
      </c>
      <c r="AC14" s="15" t="s">
        <v>403</v>
      </c>
      <c r="AD14" s="15" t="s">
        <v>403</v>
      </c>
      <c r="AE14" s="33"/>
      <c r="AF14" s="15" t="s">
        <v>403</v>
      </c>
      <c r="AG14" s="15" t="s">
        <v>403</v>
      </c>
      <c r="AH14" s="15" t="s">
        <v>403</v>
      </c>
      <c r="AI14" s="15" t="s">
        <v>403</v>
      </c>
      <c r="AJ14" s="15" t="s">
        <v>403</v>
      </c>
      <c r="AK14" s="15" t="s">
        <v>403</v>
      </c>
      <c r="AL14" s="22" t="s">
        <v>49</v>
      </c>
    </row>
    <row r="15" spans="1:38" ht="26.25" customHeight="1" thickBot="1" x14ac:dyDescent="0.3">
      <c r="A15" s="41" t="s">
        <v>53</v>
      </c>
      <c r="B15" s="41" t="s">
        <v>54</v>
      </c>
      <c r="C15" s="41" t="s">
        <v>55</v>
      </c>
      <c r="D15" s="42"/>
      <c r="E15" s="15">
        <v>0.10558544942</v>
      </c>
      <c r="F15" s="15" t="s">
        <v>403</v>
      </c>
      <c r="G15" s="15">
        <v>0.36355577203360001</v>
      </c>
      <c r="H15" s="15" t="s">
        <v>403</v>
      </c>
      <c r="I15" s="15" t="s">
        <v>403</v>
      </c>
      <c r="J15" s="15" t="s">
        <v>403</v>
      </c>
      <c r="K15" s="15" t="s">
        <v>403</v>
      </c>
      <c r="L15" s="15" t="s">
        <v>403</v>
      </c>
      <c r="M15" s="15">
        <v>3.4927667016000002E-2</v>
      </c>
      <c r="N15" s="15" t="s">
        <v>403</v>
      </c>
      <c r="O15" s="15" t="s">
        <v>403</v>
      </c>
      <c r="P15" s="15" t="s">
        <v>403</v>
      </c>
      <c r="Q15" s="15" t="s">
        <v>403</v>
      </c>
      <c r="R15" s="15" t="s">
        <v>403</v>
      </c>
      <c r="S15" s="15" t="s">
        <v>403</v>
      </c>
      <c r="T15" s="15" t="s">
        <v>403</v>
      </c>
      <c r="U15" s="15" t="s">
        <v>403</v>
      </c>
      <c r="V15" s="15" t="s">
        <v>403</v>
      </c>
      <c r="W15" s="15" t="s">
        <v>403</v>
      </c>
      <c r="X15" s="15" t="s">
        <v>403</v>
      </c>
      <c r="Y15" s="15" t="s">
        <v>403</v>
      </c>
      <c r="Z15" s="15" t="s">
        <v>403</v>
      </c>
      <c r="AA15" s="15" t="s">
        <v>403</v>
      </c>
      <c r="AB15" s="15" t="s">
        <v>403</v>
      </c>
      <c r="AC15" s="15" t="s">
        <v>403</v>
      </c>
      <c r="AD15" s="15" t="s">
        <v>403</v>
      </c>
      <c r="AE15" s="33"/>
      <c r="AF15" s="15" t="s">
        <v>403</v>
      </c>
      <c r="AG15" s="15" t="s">
        <v>403</v>
      </c>
      <c r="AH15" s="15" t="s">
        <v>403</v>
      </c>
      <c r="AI15" s="15" t="s">
        <v>403</v>
      </c>
      <c r="AJ15" s="15" t="s">
        <v>403</v>
      </c>
      <c r="AK15" s="15" t="s">
        <v>403</v>
      </c>
      <c r="AL15" s="22" t="s">
        <v>49</v>
      </c>
    </row>
    <row r="16" spans="1:38" ht="26.25" customHeight="1" thickBot="1" x14ac:dyDescent="0.3">
      <c r="A16" s="41" t="s">
        <v>53</v>
      </c>
      <c r="B16" s="41" t="s">
        <v>56</v>
      </c>
      <c r="C16" s="41" t="s">
        <v>57</v>
      </c>
      <c r="D16" s="42"/>
      <c r="E16" s="15" t="s">
        <v>404</v>
      </c>
      <c r="F16" s="15" t="s">
        <v>403</v>
      </c>
      <c r="G16" s="15" t="s">
        <v>404</v>
      </c>
      <c r="H16" s="15" t="s">
        <v>403</v>
      </c>
      <c r="I16" s="15" t="s">
        <v>403</v>
      </c>
      <c r="J16" s="15" t="s">
        <v>403</v>
      </c>
      <c r="K16" s="15" t="s">
        <v>403</v>
      </c>
      <c r="L16" s="15" t="s">
        <v>403</v>
      </c>
      <c r="M16" s="15" t="s">
        <v>404</v>
      </c>
      <c r="N16" s="15" t="s">
        <v>403</v>
      </c>
      <c r="O16" s="15" t="s">
        <v>403</v>
      </c>
      <c r="P16" s="15" t="s">
        <v>403</v>
      </c>
      <c r="Q16" s="15" t="s">
        <v>403</v>
      </c>
      <c r="R16" s="15" t="s">
        <v>403</v>
      </c>
      <c r="S16" s="15" t="s">
        <v>403</v>
      </c>
      <c r="T16" s="15" t="s">
        <v>403</v>
      </c>
      <c r="U16" s="15" t="s">
        <v>403</v>
      </c>
      <c r="V16" s="15" t="s">
        <v>403</v>
      </c>
      <c r="W16" s="15" t="s">
        <v>403</v>
      </c>
      <c r="X16" s="15" t="s">
        <v>403</v>
      </c>
      <c r="Y16" s="15" t="s">
        <v>403</v>
      </c>
      <c r="Z16" s="15" t="s">
        <v>403</v>
      </c>
      <c r="AA16" s="15" t="s">
        <v>403</v>
      </c>
      <c r="AB16" s="15" t="s">
        <v>403</v>
      </c>
      <c r="AC16" s="15" t="s">
        <v>403</v>
      </c>
      <c r="AD16" s="15" t="s">
        <v>403</v>
      </c>
      <c r="AE16" s="33"/>
      <c r="AF16" s="15" t="s">
        <v>403</v>
      </c>
      <c r="AG16" s="15" t="s">
        <v>403</v>
      </c>
      <c r="AH16" s="15" t="s">
        <v>403</v>
      </c>
      <c r="AI16" s="15" t="s">
        <v>403</v>
      </c>
      <c r="AJ16" s="15" t="s">
        <v>403</v>
      </c>
      <c r="AK16" s="15" t="s">
        <v>403</v>
      </c>
      <c r="AL16" s="22" t="s">
        <v>49</v>
      </c>
    </row>
    <row r="17" spans="1:38" ht="26.25" customHeight="1" thickBot="1" x14ac:dyDescent="0.3">
      <c r="A17" s="41" t="s">
        <v>53</v>
      </c>
      <c r="B17" s="41" t="s">
        <v>58</v>
      </c>
      <c r="C17" s="41" t="s">
        <v>59</v>
      </c>
      <c r="D17" s="42"/>
      <c r="E17" s="15">
        <v>2.7555549263899999</v>
      </c>
      <c r="F17" s="15" t="s">
        <v>403</v>
      </c>
      <c r="G17" s="15">
        <v>11.359864066518</v>
      </c>
      <c r="H17" s="15" t="s">
        <v>403</v>
      </c>
      <c r="I17" s="15" t="s">
        <v>403</v>
      </c>
      <c r="J17" s="15" t="s">
        <v>403</v>
      </c>
      <c r="K17" s="15" t="s">
        <v>403</v>
      </c>
      <c r="L17" s="15" t="s">
        <v>403</v>
      </c>
      <c r="M17" s="15">
        <v>6.6109512587300001</v>
      </c>
      <c r="N17" s="15" t="s">
        <v>403</v>
      </c>
      <c r="O17" s="15" t="s">
        <v>403</v>
      </c>
      <c r="P17" s="15" t="s">
        <v>403</v>
      </c>
      <c r="Q17" s="15" t="s">
        <v>403</v>
      </c>
      <c r="R17" s="15" t="s">
        <v>403</v>
      </c>
      <c r="S17" s="15" t="s">
        <v>403</v>
      </c>
      <c r="T17" s="15" t="s">
        <v>403</v>
      </c>
      <c r="U17" s="15" t="s">
        <v>403</v>
      </c>
      <c r="V17" s="15" t="s">
        <v>403</v>
      </c>
      <c r="W17" s="15" t="s">
        <v>403</v>
      </c>
      <c r="X17" s="15" t="s">
        <v>403</v>
      </c>
      <c r="Y17" s="15" t="s">
        <v>403</v>
      </c>
      <c r="Z17" s="15" t="s">
        <v>403</v>
      </c>
      <c r="AA17" s="15" t="s">
        <v>403</v>
      </c>
      <c r="AB17" s="15" t="s">
        <v>403</v>
      </c>
      <c r="AC17" s="15" t="s">
        <v>403</v>
      </c>
      <c r="AD17" s="15" t="s">
        <v>403</v>
      </c>
      <c r="AE17" s="33"/>
      <c r="AF17" s="15" t="s">
        <v>403</v>
      </c>
      <c r="AG17" s="15" t="s">
        <v>403</v>
      </c>
      <c r="AH17" s="15" t="s">
        <v>403</v>
      </c>
      <c r="AI17" s="15" t="s">
        <v>403</v>
      </c>
      <c r="AJ17" s="15" t="s">
        <v>403</v>
      </c>
      <c r="AK17" s="15" t="s">
        <v>403</v>
      </c>
      <c r="AL17" s="22" t="s">
        <v>49</v>
      </c>
    </row>
    <row r="18" spans="1:38" ht="26.25" customHeight="1" thickBot="1" x14ac:dyDescent="0.3">
      <c r="A18" s="41" t="s">
        <v>53</v>
      </c>
      <c r="B18" s="41" t="s">
        <v>60</v>
      </c>
      <c r="C18" s="41" t="s">
        <v>61</v>
      </c>
      <c r="D18" s="42"/>
      <c r="E18" s="15">
        <v>0.45897587167000004</v>
      </c>
      <c r="F18" s="15" t="s">
        <v>403</v>
      </c>
      <c r="G18" s="15">
        <v>5.1109499146340012</v>
      </c>
      <c r="H18" s="15" t="s">
        <v>403</v>
      </c>
      <c r="I18" s="15" t="s">
        <v>403</v>
      </c>
      <c r="J18" s="15" t="s">
        <v>403</v>
      </c>
      <c r="K18" s="15" t="s">
        <v>403</v>
      </c>
      <c r="L18" s="15" t="s">
        <v>403</v>
      </c>
      <c r="M18" s="15">
        <v>1.7333563381900001</v>
      </c>
      <c r="N18" s="15" t="s">
        <v>403</v>
      </c>
      <c r="O18" s="15" t="s">
        <v>403</v>
      </c>
      <c r="P18" s="15" t="s">
        <v>403</v>
      </c>
      <c r="Q18" s="15" t="s">
        <v>403</v>
      </c>
      <c r="R18" s="15" t="s">
        <v>403</v>
      </c>
      <c r="S18" s="15" t="s">
        <v>403</v>
      </c>
      <c r="T18" s="15" t="s">
        <v>403</v>
      </c>
      <c r="U18" s="15" t="s">
        <v>403</v>
      </c>
      <c r="V18" s="15" t="s">
        <v>403</v>
      </c>
      <c r="W18" s="15" t="s">
        <v>403</v>
      </c>
      <c r="X18" s="15" t="s">
        <v>403</v>
      </c>
      <c r="Y18" s="15" t="s">
        <v>403</v>
      </c>
      <c r="Z18" s="15" t="s">
        <v>403</v>
      </c>
      <c r="AA18" s="15" t="s">
        <v>403</v>
      </c>
      <c r="AB18" s="15" t="s">
        <v>403</v>
      </c>
      <c r="AC18" s="15" t="s">
        <v>403</v>
      </c>
      <c r="AD18" s="15" t="s">
        <v>403</v>
      </c>
      <c r="AE18" s="33"/>
      <c r="AF18" s="15" t="s">
        <v>403</v>
      </c>
      <c r="AG18" s="15" t="s">
        <v>403</v>
      </c>
      <c r="AH18" s="15" t="s">
        <v>403</v>
      </c>
      <c r="AI18" s="15" t="s">
        <v>403</v>
      </c>
      <c r="AJ18" s="15" t="s">
        <v>403</v>
      </c>
      <c r="AK18" s="15" t="s">
        <v>403</v>
      </c>
      <c r="AL18" s="22" t="s">
        <v>49</v>
      </c>
    </row>
    <row r="19" spans="1:38" ht="26.25" customHeight="1" thickBot="1" x14ac:dyDescent="0.3">
      <c r="A19" s="41" t="s">
        <v>53</v>
      </c>
      <c r="B19" s="41" t="s">
        <v>62</v>
      </c>
      <c r="C19" s="41" t="s">
        <v>63</v>
      </c>
      <c r="D19" s="42"/>
      <c r="E19" s="15">
        <v>0.90301585586999999</v>
      </c>
      <c r="F19" s="15" t="s">
        <v>403</v>
      </c>
      <c r="G19" s="15">
        <v>1.504391170738</v>
      </c>
      <c r="H19" s="15" t="s">
        <v>403</v>
      </c>
      <c r="I19" s="15" t="s">
        <v>403</v>
      </c>
      <c r="J19" s="15" t="s">
        <v>403</v>
      </c>
      <c r="K19" s="15" t="s">
        <v>403</v>
      </c>
      <c r="L19" s="15" t="s">
        <v>403</v>
      </c>
      <c r="M19" s="15">
        <v>0.42720756029000001</v>
      </c>
      <c r="N19" s="15" t="s">
        <v>403</v>
      </c>
      <c r="O19" s="15" t="s">
        <v>403</v>
      </c>
      <c r="P19" s="15" t="s">
        <v>403</v>
      </c>
      <c r="Q19" s="15" t="s">
        <v>403</v>
      </c>
      <c r="R19" s="15" t="s">
        <v>403</v>
      </c>
      <c r="S19" s="15" t="s">
        <v>403</v>
      </c>
      <c r="T19" s="15" t="s">
        <v>403</v>
      </c>
      <c r="U19" s="15" t="s">
        <v>403</v>
      </c>
      <c r="V19" s="15" t="s">
        <v>403</v>
      </c>
      <c r="W19" s="15" t="s">
        <v>403</v>
      </c>
      <c r="X19" s="15" t="s">
        <v>403</v>
      </c>
      <c r="Y19" s="15" t="s">
        <v>403</v>
      </c>
      <c r="Z19" s="15" t="s">
        <v>403</v>
      </c>
      <c r="AA19" s="15" t="s">
        <v>403</v>
      </c>
      <c r="AB19" s="15" t="s">
        <v>403</v>
      </c>
      <c r="AC19" s="15" t="s">
        <v>403</v>
      </c>
      <c r="AD19" s="15" t="s">
        <v>403</v>
      </c>
      <c r="AE19" s="33"/>
      <c r="AF19" s="15" t="s">
        <v>403</v>
      </c>
      <c r="AG19" s="15" t="s">
        <v>403</v>
      </c>
      <c r="AH19" s="15" t="s">
        <v>403</v>
      </c>
      <c r="AI19" s="15" t="s">
        <v>403</v>
      </c>
      <c r="AJ19" s="15" t="s">
        <v>403</v>
      </c>
      <c r="AK19" s="15" t="s">
        <v>403</v>
      </c>
      <c r="AL19" s="22" t="s">
        <v>49</v>
      </c>
    </row>
    <row r="20" spans="1:38" ht="26.25" customHeight="1" thickBot="1" x14ac:dyDescent="0.3">
      <c r="A20" s="41" t="s">
        <v>53</v>
      </c>
      <c r="B20" s="41" t="s">
        <v>64</v>
      </c>
      <c r="C20" s="41" t="s">
        <v>65</v>
      </c>
      <c r="D20" s="42"/>
      <c r="E20" s="15">
        <v>0.69593873125000005</v>
      </c>
      <c r="F20" s="15" t="s">
        <v>403</v>
      </c>
      <c r="G20" s="15">
        <v>4.6096200256579998</v>
      </c>
      <c r="H20" s="15" t="s">
        <v>403</v>
      </c>
      <c r="I20" s="15" t="s">
        <v>403</v>
      </c>
      <c r="J20" s="15" t="s">
        <v>403</v>
      </c>
      <c r="K20" s="15" t="s">
        <v>403</v>
      </c>
      <c r="L20" s="15" t="s">
        <v>403</v>
      </c>
      <c r="M20" s="15">
        <v>1.17888923015</v>
      </c>
      <c r="N20" s="15" t="s">
        <v>403</v>
      </c>
      <c r="O20" s="15" t="s">
        <v>403</v>
      </c>
      <c r="P20" s="15" t="s">
        <v>403</v>
      </c>
      <c r="Q20" s="15" t="s">
        <v>403</v>
      </c>
      <c r="R20" s="15" t="s">
        <v>403</v>
      </c>
      <c r="S20" s="15" t="s">
        <v>403</v>
      </c>
      <c r="T20" s="15" t="s">
        <v>403</v>
      </c>
      <c r="U20" s="15" t="s">
        <v>403</v>
      </c>
      <c r="V20" s="15" t="s">
        <v>403</v>
      </c>
      <c r="W20" s="15" t="s">
        <v>403</v>
      </c>
      <c r="X20" s="15" t="s">
        <v>403</v>
      </c>
      <c r="Y20" s="15" t="s">
        <v>403</v>
      </c>
      <c r="Z20" s="15" t="s">
        <v>403</v>
      </c>
      <c r="AA20" s="15" t="s">
        <v>403</v>
      </c>
      <c r="AB20" s="15" t="s">
        <v>403</v>
      </c>
      <c r="AC20" s="15" t="s">
        <v>403</v>
      </c>
      <c r="AD20" s="15" t="s">
        <v>403</v>
      </c>
      <c r="AE20" s="33"/>
      <c r="AF20" s="15" t="s">
        <v>403</v>
      </c>
      <c r="AG20" s="15" t="s">
        <v>403</v>
      </c>
      <c r="AH20" s="15" t="s">
        <v>403</v>
      </c>
      <c r="AI20" s="15" t="s">
        <v>403</v>
      </c>
      <c r="AJ20" s="15" t="s">
        <v>403</v>
      </c>
      <c r="AK20" s="15" t="s">
        <v>403</v>
      </c>
      <c r="AL20" s="22" t="s">
        <v>49</v>
      </c>
    </row>
    <row r="21" spans="1:38" ht="26.25" customHeight="1" thickBot="1" x14ac:dyDescent="0.3">
      <c r="A21" s="41" t="s">
        <v>53</v>
      </c>
      <c r="B21" s="41" t="s">
        <v>66</v>
      </c>
      <c r="C21" s="41" t="s">
        <v>67</v>
      </c>
      <c r="D21" s="42"/>
      <c r="E21" s="15">
        <v>1.0171340744399999</v>
      </c>
      <c r="F21" s="15" t="s">
        <v>403</v>
      </c>
      <c r="G21" s="15">
        <v>3.5566758586680001</v>
      </c>
      <c r="H21" s="15" t="s">
        <v>403</v>
      </c>
      <c r="I21" s="15" t="s">
        <v>403</v>
      </c>
      <c r="J21" s="15" t="s">
        <v>403</v>
      </c>
      <c r="K21" s="15" t="s">
        <v>403</v>
      </c>
      <c r="L21" s="15" t="s">
        <v>403</v>
      </c>
      <c r="M21" s="15">
        <v>0.31971811208000001</v>
      </c>
      <c r="N21" s="15" t="s">
        <v>403</v>
      </c>
      <c r="O21" s="15" t="s">
        <v>403</v>
      </c>
      <c r="P21" s="15" t="s">
        <v>403</v>
      </c>
      <c r="Q21" s="15" t="s">
        <v>403</v>
      </c>
      <c r="R21" s="15" t="s">
        <v>403</v>
      </c>
      <c r="S21" s="15" t="s">
        <v>403</v>
      </c>
      <c r="T21" s="15" t="s">
        <v>403</v>
      </c>
      <c r="U21" s="15" t="s">
        <v>403</v>
      </c>
      <c r="V21" s="15" t="s">
        <v>403</v>
      </c>
      <c r="W21" s="15" t="s">
        <v>403</v>
      </c>
      <c r="X21" s="15" t="s">
        <v>403</v>
      </c>
      <c r="Y21" s="15" t="s">
        <v>403</v>
      </c>
      <c r="Z21" s="15" t="s">
        <v>403</v>
      </c>
      <c r="AA21" s="15" t="s">
        <v>403</v>
      </c>
      <c r="AB21" s="15" t="s">
        <v>403</v>
      </c>
      <c r="AC21" s="15" t="s">
        <v>403</v>
      </c>
      <c r="AD21" s="15" t="s">
        <v>403</v>
      </c>
      <c r="AE21" s="33"/>
      <c r="AF21" s="15" t="s">
        <v>403</v>
      </c>
      <c r="AG21" s="15" t="s">
        <v>403</v>
      </c>
      <c r="AH21" s="15" t="s">
        <v>403</v>
      </c>
      <c r="AI21" s="15" t="s">
        <v>403</v>
      </c>
      <c r="AJ21" s="15" t="s">
        <v>403</v>
      </c>
      <c r="AK21" s="15" t="s">
        <v>403</v>
      </c>
      <c r="AL21" s="22" t="s">
        <v>49</v>
      </c>
    </row>
    <row r="22" spans="1:38" ht="26.25" customHeight="1" thickBot="1" x14ac:dyDescent="0.3">
      <c r="A22" s="41" t="s">
        <v>53</v>
      </c>
      <c r="B22" s="44" t="s">
        <v>68</v>
      </c>
      <c r="C22" s="41" t="s">
        <v>69</v>
      </c>
      <c r="D22" s="42"/>
      <c r="E22" s="15">
        <v>1.6441803288376435</v>
      </c>
      <c r="F22" s="15" t="s">
        <v>403</v>
      </c>
      <c r="G22" s="15">
        <v>1.1064112452635904</v>
      </c>
      <c r="H22" s="15" t="s">
        <v>403</v>
      </c>
      <c r="I22" s="15" t="s">
        <v>403</v>
      </c>
      <c r="J22" s="15" t="s">
        <v>403</v>
      </c>
      <c r="K22" s="15" t="s">
        <v>403</v>
      </c>
      <c r="L22" s="15" t="s">
        <v>403</v>
      </c>
      <c r="M22" s="15">
        <v>2.0993346662589474</v>
      </c>
      <c r="N22" s="15" t="s">
        <v>403</v>
      </c>
      <c r="O22" s="15" t="s">
        <v>403</v>
      </c>
      <c r="P22" s="15" t="s">
        <v>403</v>
      </c>
      <c r="Q22" s="15" t="s">
        <v>403</v>
      </c>
      <c r="R22" s="15" t="s">
        <v>403</v>
      </c>
      <c r="S22" s="15" t="s">
        <v>403</v>
      </c>
      <c r="T22" s="15" t="s">
        <v>403</v>
      </c>
      <c r="U22" s="15" t="s">
        <v>403</v>
      </c>
      <c r="V22" s="15" t="s">
        <v>403</v>
      </c>
      <c r="W22" s="15" t="s">
        <v>403</v>
      </c>
      <c r="X22" s="15" t="s">
        <v>403</v>
      </c>
      <c r="Y22" s="15" t="s">
        <v>403</v>
      </c>
      <c r="Z22" s="15" t="s">
        <v>403</v>
      </c>
      <c r="AA22" s="15" t="s">
        <v>403</v>
      </c>
      <c r="AB22" s="15" t="s">
        <v>403</v>
      </c>
      <c r="AC22" s="15" t="s">
        <v>403</v>
      </c>
      <c r="AD22" s="15" t="s">
        <v>403</v>
      </c>
      <c r="AE22" s="33"/>
      <c r="AF22" s="15" t="s">
        <v>403</v>
      </c>
      <c r="AG22" s="15" t="s">
        <v>403</v>
      </c>
      <c r="AH22" s="15" t="s">
        <v>403</v>
      </c>
      <c r="AI22" s="15" t="s">
        <v>403</v>
      </c>
      <c r="AJ22" s="15" t="s">
        <v>403</v>
      </c>
      <c r="AK22" s="15" t="s">
        <v>403</v>
      </c>
      <c r="AL22" s="22" t="s">
        <v>49</v>
      </c>
    </row>
    <row r="23" spans="1:38" ht="26.25" customHeight="1" thickBot="1" x14ac:dyDescent="0.3">
      <c r="A23" s="41" t="s">
        <v>70</v>
      </c>
      <c r="B23" s="44" t="s">
        <v>368</v>
      </c>
      <c r="C23" s="41" t="s">
        <v>364</v>
      </c>
      <c r="D23" s="69"/>
      <c r="E23" s="15">
        <v>1.468305</v>
      </c>
      <c r="F23" s="15" t="s">
        <v>403</v>
      </c>
      <c r="G23" s="15" t="s">
        <v>406</v>
      </c>
      <c r="H23" s="15" t="s">
        <v>403</v>
      </c>
      <c r="I23" s="15" t="s">
        <v>403</v>
      </c>
      <c r="J23" s="15" t="s">
        <v>403</v>
      </c>
      <c r="K23" s="15" t="s">
        <v>403</v>
      </c>
      <c r="L23" s="15" t="s">
        <v>403</v>
      </c>
      <c r="M23" s="15">
        <v>0.48482999999999993</v>
      </c>
      <c r="N23" s="15" t="s">
        <v>403</v>
      </c>
      <c r="O23" s="15" t="s">
        <v>403</v>
      </c>
      <c r="P23" s="15" t="s">
        <v>403</v>
      </c>
      <c r="Q23" s="15" t="s">
        <v>403</v>
      </c>
      <c r="R23" s="15" t="s">
        <v>403</v>
      </c>
      <c r="S23" s="15" t="s">
        <v>403</v>
      </c>
      <c r="T23" s="15" t="s">
        <v>403</v>
      </c>
      <c r="U23" s="15" t="s">
        <v>403</v>
      </c>
      <c r="V23" s="15" t="s">
        <v>403</v>
      </c>
      <c r="W23" s="15" t="s">
        <v>403</v>
      </c>
      <c r="X23" s="15" t="s">
        <v>403</v>
      </c>
      <c r="Y23" s="15" t="s">
        <v>403</v>
      </c>
      <c r="Z23" s="15" t="s">
        <v>403</v>
      </c>
      <c r="AA23" s="15" t="s">
        <v>403</v>
      </c>
      <c r="AB23" s="15" t="s">
        <v>403</v>
      </c>
      <c r="AC23" s="15" t="s">
        <v>403</v>
      </c>
      <c r="AD23" s="15" t="s">
        <v>403</v>
      </c>
      <c r="AE23" s="33"/>
      <c r="AF23" s="15" t="s">
        <v>403</v>
      </c>
      <c r="AG23" s="15" t="s">
        <v>403</v>
      </c>
      <c r="AH23" s="15" t="s">
        <v>403</v>
      </c>
      <c r="AI23" s="15" t="s">
        <v>403</v>
      </c>
      <c r="AJ23" s="15" t="s">
        <v>403</v>
      </c>
      <c r="AK23" s="15" t="s">
        <v>403</v>
      </c>
      <c r="AL23" s="22" t="s">
        <v>49</v>
      </c>
    </row>
    <row r="24" spans="1:38" ht="26.25" customHeight="1" thickBot="1" x14ac:dyDescent="0.3">
      <c r="A24" s="45" t="s">
        <v>53</v>
      </c>
      <c r="B24" s="44" t="s">
        <v>71</v>
      </c>
      <c r="C24" s="41" t="s">
        <v>72</v>
      </c>
      <c r="D24" s="42"/>
      <c r="E24" s="15">
        <v>5.9664020378510996</v>
      </c>
      <c r="F24" s="15" t="s">
        <v>403</v>
      </c>
      <c r="G24" s="15">
        <v>15.0778995912714</v>
      </c>
      <c r="H24" s="15" t="s">
        <v>403</v>
      </c>
      <c r="I24" s="15" t="s">
        <v>403</v>
      </c>
      <c r="J24" s="15" t="s">
        <v>403</v>
      </c>
      <c r="K24" s="15" t="s">
        <v>403</v>
      </c>
      <c r="L24" s="15" t="s">
        <v>403</v>
      </c>
      <c r="M24" s="15">
        <v>5.3678451012617003</v>
      </c>
      <c r="N24" s="15" t="s">
        <v>403</v>
      </c>
      <c r="O24" s="15" t="s">
        <v>403</v>
      </c>
      <c r="P24" s="15" t="s">
        <v>403</v>
      </c>
      <c r="Q24" s="15" t="s">
        <v>403</v>
      </c>
      <c r="R24" s="15" t="s">
        <v>403</v>
      </c>
      <c r="S24" s="15" t="s">
        <v>403</v>
      </c>
      <c r="T24" s="15" t="s">
        <v>403</v>
      </c>
      <c r="U24" s="15" t="s">
        <v>403</v>
      </c>
      <c r="V24" s="15" t="s">
        <v>403</v>
      </c>
      <c r="W24" s="15" t="s">
        <v>403</v>
      </c>
      <c r="X24" s="15" t="s">
        <v>403</v>
      </c>
      <c r="Y24" s="15" t="s">
        <v>403</v>
      </c>
      <c r="Z24" s="15" t="s">
        <v>403</v>
      </c>
      <c r="AA24" s="15" t="s">
        <v>403</v>
      </c>
      <c r="AB24" s="15" t="s">
        <v>403</v>
      </c>
      <c r="AC24" s="15" t="s">
        <v>403</v>
      </c>
      <c r="AD24" s="15" t="s">
        <v>403</v>
      </c>
      <c r="AE24" s="33"/>
      <c r="AF24" s="15" t="s">
        <v>403</v>
      </c>
      <c r="AG24" s="15" t="s">
        <v>403</v>
      </c>
      <c r="AH24" s="15" t="s">
        <v>403</v>
      </c>
      <c r="AI24" s="15" t="s">
        <v>403</v>
      </c>
      <c r="AJ24" s="15" t="s">
        <v>403</v>
      </c>
      <c r="AK24" s="15" t="s">
        <v>403</v>
      </c>
      <c r="AL24" s="22" t="s">
        <v>49</v>
      </c>
    </row>
    <row r="25" spans="1:38" ht="26.25" customHeight="1" thickBot="1" x14ac:dyDescent="0.3">
      <c r="A25" s="41" t="s">
        <v>73</v>
      </c>
      <c r="B25" s="44" t="s">
        <v>74</v>
      </c>
      <c r="C25" s="44" t="s">
        <v>75</v>
      </c>
      <c r="D25" s="42"/>
      <c r="E25" s="15">
        <v>5.9379084999999998E-2</v>
      </c>
      <c r="F25" s="15" t="s">
        <v>403</v>
      </c>
      <c r="G25" s="15">
        <v>3.9181799999999994E-3</v>
      </c>
      <c r="H25" s="15" t="s">
        <v>403</v>
      </c>
      <c r="I25" s="15" t="s">
        <v>403</v>
      </c>
      <c r="J25" s="15" t="s">
        <v>403</v>
      </c>
      <c r="K25" s="15" t="s">
        <v>403</v>
      </c>
      <c r="L25" s="15" t="s">
        <v>403</v>
      </c>
      <c r="M25" s="15">
        <v>5.5367614999999995E-2</v>
      </c>
      <c r="N25" s="15" t="s">
        <v>403</v>
      </c>
      <c r="O25" s="15" t="s">
        <v>403</v>
      </c>
      <c r="P25" s="15" t="s">
        <v>403</v>
      </c>
      <c r="Q25" s="15" t="s">
        <v>403</v>
      </c>
      <c r="R25" s="15" t="s">
        <v>403</v>
      </c>
      <c r="S25" s="15" t="s">
        <v>403</v>
      </c>
      <c r="T25" s="15" t="s">
        <v>403</v>
      </c>
      <c r="U25" s="15" t="s">
        <v>403</v>
      </c>
      <c r="V25" s="15" t="s">
        <v>403</v>
      </c>
      <c r="W25" s="15" t="s">
        <v>403</v>
      </c>
      <c r="X25" s="15" t="s">
        <v>403</v>
      </c>
      <c r="Y25" s="15" t="s">
        <v>403</v>
      </c>
      <c r="Z25" s="15" t="s">
        <v>403</v>
      </c>
      <c r="AA25" s="15" t="s">
        <v>403</v>
      </c>
      <c r="AB25" s="15" t="s">
        <v>403</v>
      </c>
      <c r="AC25" s="15" t="s">
        <v>403</v>
      </c>
      <c r="AD25" s="15" t="s">
        <v>403</v>
      </c>
      <c r="AE25" s="33"/>
      <c r="AF25" s="15" t="s">
        <v>403</v>
      </c>
      <c r="AG25" s="15" t="s">
        <v>403</v>
      </c>
      <c r="AH25" s="15" t="s">
        <v>403</v>
      </c>
      <c r="AI25" s="15" t="s">
        <v>403</v>
      </c>
      <c r="AJ25" s="15" t="s">
        <v>403</v>
      </c>
      <c r="AK25" s="15" t="s">
        <v>403</v>
      </c>
      <c r="AL25" s="22" t="s">
        <v>49</v>
      </c>
    </row>
    <row r="26" spans="1:38" ht="26.25" customHeight="1" thickBot="1" x14ac:dyDescent="0.3">
      <c r="A26" s="41" t="s">
        <v>73</v>
      </c>
      <c r="B26" s="41" t="s">
        <v>76</v>
      </c>
      <c r="C26" s="41" t="s">
        <v>77</v>
      </c>
      <c r="D26" s="42"/>
      <c r="E26" s="15">
        <v>7.6800000000000002E-4</v>
      </c>
      <c r="F26" s="15" t="s">
        <v>403</v>
      </c>
      <c r="G26" s="15">
        <v>1.92E-4</v>
      </c>
      <c r="H26" s="15" t="s">
        <v>403</v>
      </c>
      <c r="I26" s="15" t="s">
        <v>403</v>
      </c>
      <c r="J26" s="15" t="s">
        <v>403</v>
      </c>
      <c r="K26" s="15" t="s">
        <v>403</v>
      </c>
      <c r="L26" s="15" t="s">
        <v>403</v>
      </c>
      <c r="M26" s="15">
        <v>0.23039999999999999</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3">
      <c r="A27" s="41" t="s">
        <v>426</v>
      </c>
      <c r="B27" s="41" t="s">
        <v>427</v>
      </c>
      <c r="C27" s="41" t="s">
        <v>428</v>
      </c>
      <c r="D27" s="42"/>
      <c r="E27" s="15">
        <v>9.98544781624474</v>
      </c>
      <c r="F27" s="15" t="s">
        <v>403</v>
      </c>
      <c r="G27" s="15">
        <v>0.92115055258094658</v>
      </c>
      <c r="H27" s="15" t="s">
        <v>403</v>
      </c>
      <c r="I27" s="15" t="s">
        <v>403</v>
      </c>
      <c r="J27" s="15" t="s">
        <v>403</v>
      </c>
      <c r="K27" s="15" t="s">
        <v>403</v>
      </c>
      <c r="L27" s="15" t="s">
        <v>403</v>
      </c>
      <c r="M27" s="15">
        <v>121.28409577615753</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3">
      <c r="A28" s="41" t="s">
        <v>426</v>
      </c>
      <c r="B28" s="41" t="s">
        <v>429</v>
      </c>
      <c r="C28" s="41" t="s">
        <v>430</v>
      </c>
      <c r="D28" s="42"/>
      <c r="E28" s="15">
        <v>0.24561922164324557</v>
      </c>
      <c r="F28" s="15" t="s">
        <v>403</v>
      </c>
      <c r="G28" s="15">
        <v>0.16420359320998928</v>
      </c>
      <c r="H28" s="15" t="s">
        <v>403</v>
      </c>
      <c r="I28" s="15" t="s">
        <v>403</v>
      </c>
      <c r="J28" s="15" t="s">
        <v>403</v>
      </c>
      <c r="K28" s="15" t="s">
        <v>403</v>
      </c>
      <c r="L28" s="15" t="s">
        <v>403</v>
      </c>
      <c r="M28" s="15">
        <v>0.76463634143579151</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3">
      <c r="A29" s="41" t="s">
        <v>426</v>
      </c>
      <c r="B29" s="41" t="s">
        <v>431</v>
      </c>
      <c r="C29" s="41" t="s">
        <v>432</v>
      </c>
      <c r="D29" s="42"/>
      <c r="E29" s="15">
        <v>3.6670292791868944</v>
      </c>
      <c r="F29" s="15" t="s">
        <v>403</v>
      </c>
      <c r="G29" s="15">
        <v>1.7148915377315341</v>
      </c>
      <c r="H29" s="15" t="s">
        <v>403</v>
      </c>
      <c r="I29" s="15" t="s">
        <v>403</v>
      </c>
      <c r="J29" s="15" t="s">
        <v>403</v>
      </c>
      <c r="K29" s="15" t="s">
        <v>403</v>
      </c>
      <c r="L29" s="15" t="s">
        <v>403</v>
      </c>
      <c r="M29" s="15">
        <v>0.86643634331942754</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3">
      <c r="A30" s="41" t="s">
        <v>426</v>
      </c>
      <c r="B30" s="41" t="s">
        <v>433</v>
      </c>
      <c r="C30" s="41" t="s">
        <v>434</v>
      </c>
      <c r="D30" s="42"/>
      <c r="E30" s="15">
        <v>3.1124235024965006E-2</v>
      </c>
      <c r="F30" s="15" t="s">
        <v>403</v>
      </c>
      <c r="G30" s="15">
        <v>9.3868883287864958E-3</v>
      </c>
      <c r="H30" s="15" t="s">
        <v>403</v>
      </c>
      <c r="I30" s="15" t="s">
        <v>403</v>
      </c>
      <c r="J30" s="15" t="s">
        <v>403</v>
      </c>
      <c r="K30" s="15" t="s">
        <v>403</v>
      </c>
      <c r="L30" s="15" t="s">
        <v>403</v>
      </c>
      <c r="M30" s="15">
        <v>2.5980862430745799</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3">
      <c r="A31" s="41" t="s">
        <v>426</v>
      </c>
      <c r="B31" s="41" t="s">
        <v>435</v>
      </c>
      <c r="C31" s="41" t="s">
        <v>436</v>
      </c>
      <c r="D31" s="42"/>
      <c r="E31" s="15" t="s">
        <v>405</v>
      </c>
      <c r="F31" s="15" t="s">
        <v>403</v>
      </c>
      <c r="G31" s="15" t="s">
        <v>405</v>
      </c>
      <c r="H31" s="15" t="s">
        <v>403</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3">
      <c r="A32" s="41" t="s">
        <v>426</v>
      </c>
      <c r="B32" s="41" t="s">
        <v>437</v>
      </c>
      <c r="C32" s="41" t="s">
        <v>438</v>
      </c>
      <c r="D32" s="42"/>
      <c r="E32" s="15" t="s">
        <v>405</v>
      </c>
      <c r="F32" s="15" t="s">
        <v>403</v>
      </c>
      <c r="G32" s="15" t="s">
        <v>405</v>
      </c>
      <c r="H32" s="15" t="s">
        <v>403</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3">
      <c r="A33" s="41" t="s">
        <v>426</v>
      </c>
      <c r="B33" s="41" t="s">
        <v>439</v>
      </c>
      <c r="C33" s="41" t="s">
        <v>440</v>
      </c>
      <c r="D33" s="42"/>
      <c r="E33" s="15" t="s">
        <v>405</v>
      </c>
      <c r="F33" s="15" t="s">
        <v>403</v>
      </c>
      <c r="G33" s="15" t="s">
        <v>405</v>
      </c>
      <c r="H33" s="15" t="s">
        <v>403</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3">
      <c r="A34" s="41" t="s">
        <v>70</v>
      </c>
      <c r="B34" s="41" t="s">
        <v>78</v>
      </c>
      <c r="C34" s="41" t="s">
        <v>79</v>
      </c>
      <c r="D34" s="42"/>
      <c r="E34" s="15">
        <v>1.1415698481599998</v>
      </c>
      <c r="F34" s="15" t="s">
        <v>403</v>
      </c>
      <c r="G34" s="15">
        <v>0.21844023039999999</v>
      </c>
      <c r="H34" s="15" t="s">
        <v>403</v>
      </c>
      <c r="I34" s="15" t="s">
        <v>403</v>
      </c>
      <c r="J34" s="15" t="s">
        <v>403</v>
      </c>
      <c r="K34" s="15" t="s">
        <v>403</v>
      </c>
      <c r="L34" s="15" t="s">
        <v>403</v>
      </c>
      <c r="M34" s="15">
        <v>0.23309190833599999</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15" t="s">
        <v>406</v>
      </c>
      <c r="AG35" s="15" t="s">
        <v>406</v>
      </c>
      <c r="AH35" s="15" t="s">
        <v>406</v>
      </c>
      <c r="AI35" s="15" t="s">
        <v>406</v>
      </c>
      <c r="AJ35" s="15" t="s">
        <v>406</v>
      </c>
      <c r="AK35" s="15" t="s">
        <v>406</v>
      </c>
      <c r="AL35" s="22" t="s">
        <v>49</v>
      </c>
    </row>
    <row r="36" spans="1:38" ht="26.25" customHeight="1" thickBot="1" x14ac:dyDescent="0.3">
      <c r="A36" s="41" t="s">
        <v>80</v>
      </c>
      <c r="B36" s="41" t="s">
        <v>83</v>
      </c>
      <c r="C36" s="41" t="s">
        <v>84</v>
      </c>
      <c r="D36" s="42"/>
      <c r="E36" s="15">
        <v>9.2297369269273295E-5</v>
      </c>
      <c r="F36" s="15" t="s">
        <v>403</v>
      </c>
      <c r="G36" s="15">
        <v>1.2783569150868878E-5</v>
      </c>
      <c r="H36" s="15" t="s">
        <v>403</v>
      </c>
      <c r="I36" s="15" t="s">
        <v>403</v>
      </c>
      <c r="J36" s="15" t="s">
        <v>403</v>
      </c>
      <c r="K36" s="15" t="s">
        <v>403</v>
      </c>
      <c r="L36" s="15" t="s">
        <v>403</v>
      </c>
      <c r="M36" s="15">
        <v>4.9088905539336493E-6</v>
      </c>
      <c r="N36" s="15" t="s">
        <v>403</v>
      </c>
      <c r="O36" s="15" t="s">
        <v>403</v>
      </c>
      <c r="P36" s="15" t="s">
        <v>403</v>
      </c>
      <c r="Q36" s="15" t="s">
        <v>403</v>
      </c>
      <c r="R36" s="15" t="s">
        <v>403</v>
      </c>
      <c r="S36" s="15" t="s">
        <v>403</v>
      </c>
      <c r="T36" s="15" t="s">
        <v>403</v>
      </c>
      <c r="U36" s="15" t="s">
        <v>403</v>
      </c>
      <c r="V36" s="15" t="s">
        <v>403</v>
      </c>
      <c r="W36" s="15" t="s">
        <v>403</v>
      </c>
      <c r="X36" s="15" t="s">
        <v>403</v>
      </c>
      <c r="Y36" s="15" t="s">
        <v>403</v>
      </c>
      <c r="Z36" s="15" t="s">
        <v>403</v>
      </c>
      <c r="AA36" s="15" t="s">
        <v>403</v>
      </c>
      <c r="AB36" s="15" t="s">
        <v>403</v>
      </c>
      <c r="AC36" s="15" t="s">
        <v>403</v>
      </c>
      <c r="AD36" s="15" t="s">
        <v>403</v>
      </c>
      <c r="AE36" s="33"/>
      <c r="AF36" s="15" t="s">
        <v>403</v>
      </c>
      <c r="AG36" s="15" t="s">
        <v>403</v>
      </c>
      <c r="AH36" s="15" t="s">
        <v>403</v>
      </c>
      <c r="AI36" s="15" t="s">
        <v>403</v>
      </c>
      <c r="AJ36" s="15" t="s">
        <v>403</v>
      </c>
      <c r="AK36" s="15" t="s">
        <v>403</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15" t="s">
        <v>406</v>
      </c>
      <c r="AG37" s="15" t="s">
        <v>406</v>
      </c>
      <c r="AH37" s="15" t="s">
        <v>406</v>
      </c>
      <c r="AI37" s="15" t="s">
        <v>406</v>
      </c>
      <c r="AJ37" s="15" t="s">
        <v>406</v>
      </c>
      <c r="AK37" s="15" t="s">
        <v>406</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15" t="s">
        <v>406</v>
      </c>
      <c r="AG38" s="15" t="s">
        <v>406</v>
      </c>
      <c r="AH38" s="15" t="s">
        <v>406</v>
      </c>
      <c r="AI38" s="15" t="s">
        <v>406</v>
      </c>
      <c r="AJ38" s="15" t="s">
        <v>406</v>
      </c>
      <c r="AK38" s="15" t="s">
        <v>406</v>
      </c>
      <c r="AL38" s="22" t="s">
        <v>49</v>
      </c>
    </row>
    <row r="39" spans="1:38" ht="26.25" customHeight="1" thickBot="1" x14ac:dyDescent="0.3">
      <c r="A39" s="41" t="s">
        <v>88</v>
      </c>
      <c r="B39" s="41" t="s">
        <v>89</v>
      </c>
      <c r="C39" s="41" t="s">
        <v>365</v>
      </c>
      <c r="D39" s="42"/>
      <c r="E39" s="15">
        <v>2.8303547196804977</v>
      </c>
      <c r="F39" s="15" t="s">
        <v>403</v>
      </c>
      <c r="G39" s="15">
        <v>14.064004968146355</v>
      </c>
      <c r="H39" s="15" t="s">
        <v>403</v>
      </c>
      <c r="I39" s="15" t="s">
        <v>403</v>
      </c>
      <c r="J39" s="15" t="s">
        <v>403</v>
      </c>
      <c r="K39" s="15" t="s">
        <v>403</v>
      </c>
      <c r="L39" s="15" t="s">
        <v>403</v>
      </c>
      <c r="M39" s="15">
        <v>5.8458648419448673</v>
      </c>
      <c r="N39" s="15" t="s">
        <v>403</v>
      </c>
      <c r="O39" s="15" t="s">
        <v>403</v>
      </c>
      <c r="P39" s="15" t="s">
        <v>403</v>
      </c>
      <c r="Q39" s="15" t="s">
        <v>403</v>
      </c>
      <c r="R39" s="15" t="s">
        <v>403</v>
      </c>
      <c r="S39" s="15" t="s">
        <v>403</v>
      </c>
      <c r="T39" s="15" t="s">
        <v>403</v>
      </c>
      <c r="U39" s="15" t="s">
        <v>403</v>
      </c>
      <c r="V39" s="15" t="s">
        <v>403</v>
      </c>
      <c r="W39" s="15" t="s">
        <v>403</v>
      </c>
      <c r="X39" s="15" t="s">
        <v>403</v>
      </c>
      <c r="Y39" s="15" t="s">
        <v>403</v>
      </c>
      <c r="Z39" s="15" t="s">
        <v>403</v>
      </c>
      <c r="AA39" s="15" t="s">
        <v>403</v>
      </c>
      <c r="AB39" s="15" t="s">
        <v>403</v>
      </c>
      <c r="AC39" s="15" t="s">
        <v>403</v>
      </c>
      <c r="AD39" s="15" t="s">
        <v>403</v>
      </c>
      <c r="AE39" s="33"/>
      <c r="AF39" s="15" t="s">
        <v>403</v>
      </c>
      <c r="AG39" s="15" t="s">
        <v>403</v>
      </c>
      <c r="AH39" s="15" t="s">
        <v>403</v>
      </c>
      <c r="AI39" s="15" t="s">
        <v>403</v>
      </c>
      <c r="AJ39" s="15" t="s">
        <v>403</v>
      </c>
      <c r="AK39" s="15" t="s">
        <v>403</v>
      </c>
      <c r="AL39" s="22" t="s">
        <v>49</v>
      </c>
    </row>
    <row r="40" spans="1:38" ht="26.25" customHeight="1" thickBot="1" x14ac:dyDescent="0.3">
      <c r="A40" s="41" t="s">
        <v>70</v>
      </c>
      <c r="B40" s="41" t="s">
        <v>90</v>
      </c>
      <c r="C40" s="41" t="s">
        <v>366</v>
      </c>
      <c r="D40" s="42"/>
      <c r="E40" s="15" t="s">
        <v>404</v>
      </c>
      <c r="F40" s="15" t="s">
        <v>403</v>
      </c>
      <c r="G40" s="15" t="s">
        <v>404</v>
      </c>
      <c r="H40" s="15" t="s">
        <v>403</v>
      </c>
      <c r="I40" s="15" t="s">
        <v>403</v>
      </c>
      <c r="J40" s="15" t="s">
        <v>403</v>
      </c>
      <c r="K40" s="15" t="s">
        <v>403</v>
      </c>
      <c r="L40" s="15" t="s">
        <v>403</v>
      </c>
      <c r="M40" s="15" t="s">
        <v>404</v>
      </c>
      <c r="N40" s="15" t="s">
        <v>403</v>
      </c>
      <c r="O40" s="15" t="s">
        <v>403</v>
      </c>
      <c r="P40" s="15" t="s">
        <v>403</v>
      </c>
      <c r="Q40" s="15" t="s">
        <v>403</v>
      </c>
      <c r="R40" s="15" t="s">
        <v>403</v>
      </c>
      <c r="S40" s="15" t="s">
        <v>403</v>
      </c>
      <c r="T40" s="15" t="s">
        <v>403</v>
      </c>
      <c r="U40" s="15" t="s">
        <v>403</v>
      </c>
      <c r="V40" s="15" t="s">
        <v>403</v>
      </c>
      <c r="W40" s="15" t="s">
        <v>403</v>
      </c>
      <c r="X40" s="15" t="s">
        <v>403</v>
      </c>
      <c r="Y40" s="15" t="s">
        <v>403</v>
      </c>
      <c r="Z40" s="15" t="s">
        <v>403</v>
      </c>
      <c r="AA40" s="15" t="s">
        <v>403</v>
      </c>
      <c r="AB40" s="15" t="s">
        <v>403</v>
      </c>
      <c r="AC40" s="15" t="s">
        <v>403</v>
      </c>
      <c r="AD40" s="15" t="s">
        <v>403</v>
      </c>
      <c r="AE40" s="33"/>
      <c r="AF40" s="15" t="s">
        <v>403</v>
      </c>
      <c r="AG40" s="15" t="s">
        <v>403</v>
      </c>
      <c r="AH40" s="15" t="s">
        <v>403</v>
      </c>
      <c r="AI40" s="15" t="s">
        <v>403</v>
      </c>
      <c r="AJ40" s="15" t="s">
        <v>403</v>
      </c>
      <c r="AK40" s="15" t="s">
        <v>403</v>
      </c>
      <c r="AL40" s="22" t="s">
        <v>49</v>
      </c>
    </row>
    <row r="41" spans="1:38" ht="26.25" customHeight="1" thickBot="1" x14ac:dyDescent="0.3">
      <c r="A41" s="41" t="s">
        <v>88</v>
      </c>
      <c r="B41" s="41" t="s">
        <v>91</v>
      </c>
      <c r="C41" s="41" t="s">
        <v>375</v>
      </c>
      <c r="D41" s="42"/>
      <c r="E41" s="15">
        <v>2.3400794351566385</v>
      </c>
      <c r="F41" s="15" t="s">
        <v>403</v>
      </c>
      <c r="G41" s="15">
        <v>18.584094011505972</v>
      </c>
      <c r="H41" s="15" t="s">
        <v>403</v>
      </c>
      <c r="I41" s="15" t="s">
        <v>403</v>
      </c>
      <c r="J41" s="15" t="s">
        <v>403</v>
      </c>
      <c r="K41" s="15" t="s">
        <v>403</v>
      </c>
      <c r="L41" s="15" t="s">
        <v>403</v>
      </c>
      <c r="M41" s="15">
        <v>92.032927645743328</v>
      </c>
      <c r="N41" s="15" t="s">
        <v>403</v>
      </c>
      <c r="O41" s="15" t="s">
        <v>403</v>
      </c>
      <c r="P41" s="15" t="s">
        <v>403</v>
      </c>
      <c r="Q41" s="15" t="s">
        <v>403</v>
      </c>
      <c r="R41" s="15" t="s">
        <v>403</v>
      </c>
      <c r="S41" s="15" t="s">
        <v>403</v>
      </c>
      <c r="T41" s="15" t="s">
        <v>403</v>
      </c>
      <c r="U41" s="15" t="s">
        <v>403</v>
      </c>
      <c r="V41" s="15" t="s">
        <v>403</v>
      </c>
      <c r="W41" s="15" t="s">
        <v>403</v>
      </c>
      <c r="X41" s="15" t="s">
        <v>403</v>
      </c>
      <c r="Y41" s="15" t="s">
        <v>403</v>
      </c>
      <c r="Z41" s="15" t="s">
        <v>403</v>
      </c>
      <c r="AA41" s="15" t="s">
        <v>403</v>
      </c>
      <c r="AB41" s="15" t="s">
        <v>403</v>
      </c>
      <c r="AC41" s="15" t="s">
        <v>403</v>
      </c>
      <c r="AD41" s="15" t="s">
        <v>403</v>
      </c>
      <c r="AE41" s="33"/>
      <c r="AF41" s="15" t="s">
        <v>403</v>
      </c>
      <c r="AG41" s="15" t="s">
        <v>403</v>
      </c>
      <c r="AH41" s="15" t="s">
        <v>403</v>
      </c>
      <c r="AI41" s="15" t="s">
        <v>403</v>
      </c>
      <c r="AJ41" s="15" t="s">
        <v>403</v>
      </c>
      <c r="AK41" s="15" t="s">
        <v>403</v>
      </c>
      <c r="AL41" s="22" t="s">
        <v>49</v>
      </c>
    </row>
    <row r="42" spans="1:38" ht="26.25" customHeight="1" thickBot="1" x14ac:dyDescent="0.3">
      <c r="A42" s="41" t="s">
        <v>70</v>
      </c>
      <c r="B42" s="41" t="s">
        <v>92</v>
      </c>
      <c r="C42" s="41" t="s">
        <v>93</v>
      </c>
      <c r="D42" s="42"/>
      <c r="E42" s="15">
        <v>4.6762029646522235E-3</v>
      </c>
      <c r="F42" s="15" t="s">
        <v>403</v>
      </c>
      <c r="G42" s="15">
        <v>9.464082098061574E-4</v>
      </c>
      <c r="H42" s="15" t="s">
        <v>403</v>
      </c>
      <c r="I42" s="15" t="s">
        <v>403</v>
      </c>
      <c r="J42" s="15" t="s">
        <v>403</v>
      </c>
      <c r="K42" s="15" t="s">
        <v>403</v>
      </c>
      <c r="L42" s="15" t="s">
        <v>403</v>
      </c>
      <c r="M42" s="15">
        <v>0.65830309578107193</v>
      </c>
      <c r="N42" s="15" t="s">
        <v>403</v>
      </c>
      <c r="O42" s="15" t="s">
        <v>403</v>
      </c>
      <c r="P42" s="15" t="s">
        <v>403</v>
      </c>
      <c r="Q42" s="15" t="s">
        <v>403</v>
      </c>
      <c r="R42" s="15" t="s">
        <v>403</v>
      </c>
      <c r="S42" s="15" t="s">
        <v>403</v>
      </c>
      <c r="T42" s="15" t="s">
        <v>403</v>
      </c>
      <c r="U42" s="15" t="s">
        <v>403</v>
      </c>
      <c r="V42" s="15" t="s">
        <v>403</v>
      </c>
      <c r="W42" s="15" t="s">
        <v>403</v>
      </c>
      <c r="X42" s="15" t="s">
        <v>403</v>
      </c>
      <c r="Y42" s="15" t="s">
        <v>403</v>
      </c>
      <c r="Z42" s="15" t="s">
        <v>403</v>
      </c>
      <c r="AA42" s="15" t="s">
        <v>403</v>
      </c>
      <c r="AB42" s="15" t="s">
        <v>403</v>
      </c>
      <c r="AC42" s="15" t="s">
        <v>403</v>
      </c>
      <c r="AD42" s="15" t="s">
        <v>403</v>
      </c>
      <c r="AE42" s="33"/>
      <c r="AF42" s="15" t="s">
        <v>403</v>
      </c>
      <c r="AG42" s="15" t="s">
        <v>403</v>
      </c>
      <c r="AH42" s="15" t="s">
        <v>403</v>
      </c>
      <c r="AI42" s="15" t="s">
        <v>403</v>
      </c>
      <c r="AJ42" s="15" t="s">
        <v>403</v>
      </c>
      <c r="AK42" s="15" t="s">
        <v>403</v>
      </c>
      <c r="AL42" s="22" t="s">
        <v>49</v>
      </c>
    </row>
    <row r="43" spans="1:38" ht="26.25" customHeight="1" thickBot="1" x14ac:dyDescent="0.3">
      <c r="A43" s="41" t="s">
        <v>88</v>
      </c>
      <c r="B43" s="41" t="s">
        <v>94</v>
      </c>
      <c r="C43" s="41" t="s">
        <v>95</v>
      </c>
      <c r="D43" s="42"/>
      <c r="E43" s="15" t="s">
        <v>404</v>
      </c>
      <c r="F43" s="15" t="s">
        <v>403</v>
      </c>
      <c r="G43" s="15" t="s">
        <v>404</v>
      </c>
      <c r="H43" s="15" t="s">
        <v>403</v>
      </c>
      <c r="I43" s="15" t="s">
        <v>403</v>
      </c>
      <c r="J43" s="15" t="s">
        <v>403</v>
      </c>
      <c r="K43" s="15" t="s">
        <v>403</v>
      </c>
      <c r="L43" s="15" t="s">
        <v>403</v>
      </c>
      <c r="M43" s="15" t="s">
        <v>404</v>
      </c>
      <c r="N43" s="15" t="s">
        <v>403</v>
      </c>
      <c r="O43" s="15" t="s">
        <v>403</v>
      </c>
      <c r="P43" s="15" t="s">
        <v>403</v>
      </c>
      <c r="Q43" s="15" t="s">
        <v>403</v>
      </c>
      <c r="R43" s="15" t="s">
        <v>403</v>
      </c>
      <c r="S43" s="15" t="s">
        <v>403</v>
      </c>
      <c r="T43" s="15" t="s">
        <v>403</v>
      </c>
      <c r="U43" s="15" t="s">
        <v>403</v>
      </c>
      <c r="V43" s="15" t="s">
        <v>403</v>
      </c>
      <c r="W43" s="15" t="s">
        <v>403</v>
      </c>
      <c r="X43" s="15" t="s">
        <v>403</v>
      </c>
      <c r="Y43" s="15" t="s">
        <v>403</v>
      </c>
      <c r="Z43" s="15" t="s">
        <v>403</v>
      </c>
      <c r="AA43" s="15" t="s">
        <v>403</v>
      </c>
      <c r="AB43" s="15" t="s">
        <v>403</v>
      </c>
      <c r="AC43" s="15" t="s">
        <v>403</v>
      </c>
      <c r="AD43" s="15" t="s">
        <v>403</v>
      </c>
      <c r="AE43" s="33"/>
      <c r="AF43" s="15" t="s">
        <v>403</v>
      </c>
      <c r="AG43" s="15" t="s">
        <v>403</v>
      </c>
      <c r="AH43" s="15" t="s">
        <v>403</v>
      </c>
      <c r="AI43" s="15" t="s">
        <v>403</v>
      </c>
      <c r="AJ43" s="15" t="s">
        <v>403</v>
      </c>
      <c r="AK43" s="15" t="s">
        <v>403</v>
      </c>
      <c r="AL43" s="22" t="s">
        <v>49</v>
      </c>
    </row>
    <row r="44" spans="1:38" ht="26.25" customHeight="1" thickBot="1" x14ac:dyDescent="0.3">
      <c r="A44" s="41" t="s">
        <v>70</v>
      </c>
      <c r="B44" s="41" t="s">
        <v>96</v>
      </c>
      <c r="C44" s="41" t="s">
        <v>97</v>
      </c>
      <c r="D44" s="42"/>
      <c r="E44" s="15">
        <v>8.1143827554733186</v>
      </c>
      <c r="F44" s="15" t="s">
        <v>403</v>
      </c>
      <c r="G44" s="15">
        <v>1.2177953964311847</v>
      </c>
      <c r="H44" s="15" t="s">
        <v>403</v>
      </c>
      <c r="I44" s="15" t="s">
        <v>403</v>
      </c>
      <c r="J44" s="15" t="s">
        <v>403</v>
      </c>
      <c r="K44" s="15" t="s">
        <v>403</v>
      </c>
      <c r="L44" s="15" t="s">
        <v>403</v>
      </c>
      <c r="M44" s="15">
        <v>7.8815316237045092</v>
      </c>
      <c r="N44" s="15" t="s">
        <v>403</v>
      </c>
      <c r="O44" s="15" t="s">
        <v>403</v>
      </c>
      <c r="P44" s="15" t="s">
        <v>403</v>
      </c>
      <c r="Q44" s="15" t="s">
        <v>403</v>
      </c>
      <c r="R44" s="15" t="s">
        <v>403</v>
      </c>
      <c r="S44" s="15" t="s">
        <v>403</v>
      </c>
      <c r="T44" s="15" t="s">
        <v>403</v>
      </c>
      <c r="U44" s="15" t="s">
        <v>403</v>
      </c>
      <c r="V44" s="15" t="s">
        <v>403</v>
      </c>
      <c r="W44" s="15" t="s">
        <v>403</v>
      </c>
      <c r="X44" s="15" t="s">
        <v>403</v>
      </c>
      <c r="Y44" s="15" t="s">
        <v>403</v>
      </c>
      <c r="Z44" s="15" t="s">
        <v>403</v>
      </c>
      <c r="AA44" s="15" t="s">
        <v>403</v>
      </c>
      <c r="AB44" s="15" t="s">
        <v>403</v>
      </c>
      <c r="AC44" s="15" t="s">
        <v>403</v>
      </c>
      <c r="AD44" s="15" t="s">
        <v>403</v>
      </c>
      <c r="AE44" s="33"/>
      <c r="AF44" s="15" t="s">
        <v>403</v>
      </c>
      <c r="AG44" s="15" t="s">
        <v>403</v>
      </c>
      <c r="AH44" s="15" t="s">
        <v>403</v>
      </c>
      <c r="AI44" s="15" t="s">
        <v>403</v>
      </c>
      <c r="AJ44" s="15" t="s">
        <v>403</v>
      </c>
      <c r="AK44" s="15" t="s">
        <v>403</v>
      </c>
      <c r="AL44" s="22" t="s">
        <v>49</v>
      </c>
    </row>
    <row r="45" spans="1:38" ht="26.25" customHeight="1" thickBot="1" x14ac:dyDescent="0.3">
      <c r="A45" s="41" t="s">
        <v>70</v>
      </c>
      <c r="B45" s="41" t="s">
        <v>98</v>
      </c>
      <c r="C45" s="41" t="s">
        <v>99</v>
      </c>
      <c r="D45" s="42"/>
      <c r="E45" s="15">
        <v>1.4014771497324927E-2</v>
      </c>
      <c r="F45" s="15" t="s">
        <v>403</v>
      </c>
      <c r="G45" s="15">
        <v>2.0281869026519432E-3</v>
      </c>
      <c r="H45" s="15" t="s">
        <v>403</v>
      </c>
      <c r="I45" s="15" t="s">
        <v>403</v>
      </c>
      <c r="J45" s="15" t="s">
        <v>403</v>
      </c>
      <c r="K45" s="15" t="s">
        <v>403</v>
      </c>
      <c r="L45" s="15" t="s">
        <v>403</v>
      </c>
      <c r="M45" s="15">
        <v>7.4434459327326317E-4</v>
      </c>
      <c r="N45" s="15" t="s">
        <v>403</v>
      </c>
      <c r="O45" s="15" t="s">
        <v>403</v>
      </c>
      <c r="P45" s="15" t="s">
        <v>403</v>
      </c>
      <c r="Q45" s="15" t="s">
        <v>403</v>
      </c>
      <c r="R45" s="15" t="s">
        <v>403</v>
      </c>
      <c r="S45" s="15" t="s">
        <v>403</v>
      </c>
      <c r="T45" s="15" t="s">
        <v>403</v>
      </c>
      <c r="U45" s="15" t="s">
        <v>403</v>
      </c>
      <c r="V45" s="15" t="s">
        <v>403</v>
      </c>
      <c r="W45" s="15" t="s">
        <v>403</v>
      </c>
      <c r="X45" s="15" t="s">
        <v>403</v>
      </c>
      <c r="Y45" s="15" t="s">
        <v>403</v>
      </c>
      <c r="Z45" s="15" t="s">
        <v>403</v>
      </c>
      <c r="AA45" s="15" t="s">
        <v>403</v>
      </c>
      <c r="AB45" s="15" t="s">
        <v>403</v>
      </c>
      <c r="AC45" s="15" t="s">
        <v>403</v>
      </c>
      <c r="AD45" s="15" t="s">
        <v>403</v>
      </c>
      <c r="AE45" s="33"/>
      <c r="AF45" s="15" t="s">
        <v>403</v>
      </c>
      <c r="AG45" s="15" t="s">
        <v>403</v>
      </c>
      <c r="AH45" s="15" t="s">
        <v>403</v>
      </c>
      <c r="AI45" s="15" t="s">
        <v>403</v>
      </c>
      <c r="AJ45" s="15" t="s">
        <v>403</v>
      </c>
      <c r="AK45" s="15" t="s">
        <v>403</v>
      </c>
      <c r="AL45" s="22" t="s">
        <v>49</v>
      </c>
    </row>
    <row r="46" spans="1:38" ht="26.25" customHeight="1" thickBot="1" x14ac:dyDescent="0.3">
      <c r="A46" s="41" t="s">
        <v>88</v>
      </c>
      <c r="B46" s="41" t="s">
        <v>100</v>
      </c>
      <c r="C46" s="41" t="s">
        <v>101</v>
      </c>
      <c r="D46" s="42"/>
      <c r="E46" s="15" t="s">
        <v>404</v>
      </c>
      <c r="F46" s="15" t="s">
        <v>403</v>
      </c>
      <c r="G46" s="15" t="s">
        <v>404</v>
      </c>
      <c r="H46" s="15" t="s">
        <v>403</v>
      </c>
      <c r="I46" s="15" t="s">
        <v>403</v>
      </c>
      <c r="J46" s="15" t="s">
        <v>403</v>
      </c>
      <c r="K46" s="15" t="s">
        <v>403</v>
      </c>
      <c r="L46" s="15" t="s">
        <v>403</v>
      </c>
      <c r="M46" s="15" t="s">
        <v>404</v>
      </c>
      <c r="N46" s="15" t="s">
        <v>403</v>
      </c>
      <c r="O46" s="15" t="s">
        <v>403</v>
      </c>
      <c r="P46" s="15" t="s">
        <v>403</v>
      </c>
      <c r="Q46" s="15" t="s">
        <v>403</v>
      </c>
      <c r="R46" s="15" t="s">
        <v>403</v>
      </c>
      <c r="S46" s="15" t="s">
        <v>403</v>
      </c>
      <c r="T46" s="15" t="s">
        <v>403</v>
      </c>
      <c r="U46" s="15" t="s">
        <v>403</v>
      </c>
      <c r="V46" s="15" t="s">
        <v>403</v>
      </c>
      <c r="W46" s="15" t="s">
        <v>403</v>
      </c>
      <c r="X46" s="15" t="s">
        <v>403</v>
      </c>
      <c r="Y46" s="15" t="s">
        <v>403</v>
      </c>
      <c r="Z46" s="15" t="s">
        <v>403</v>
      </c>
      <c r="AA46" s="15" t="s">
        <v>403</v>
      </c>
      <c r="AB46" s="15" t="s">
        <v>403</v>
      </c>
      <c r="AC46" s="15" t="s">
        <v>403</v>
      </c>
      <c r="AD46" s="15" t="s">
        <v>403</v>
      </c>
      <c r="AE46" s="33"/>
      <c r="AF46" s="15" t="s">
        <v>403</v>
      </c>
      <c r="AG46" s="15" t="s">
        <v>403</v>
      </c>
      <c r="AH46" s="15" t="s">
        <v>403</v>
      </c>
      <c r="AI46" s="15" t="s">
        <v>403</v>
      </c>
      <c r="AJ46" s="15" t="s">
        <v>403</v>
      </c>
      <c r="AK46" s="15" t="s">
        <v>403</v>
      </c>
      <c r="AL46" s="22" t="s">
        <v>49</v>
      </c>
    </row>
    <row r="47" spans="1:38" ht="26.25" customHeight="1" thickBot="1" x14ac:dyDescent="0.3">
      <c r="A47" s="41" t="s">
        <v>70</v>
      </c>
      <c r="B47" s="41" t="s">
        <v>102</v>
      </c>
      <c r="C47" s="41" t="s">
        <v>103</v>
      </c>
      <c r="D47" s="42"/>
      <c r="E47" s="15">
        <v>6.1129200000000002E-2</v>
      </c>
      <c r="F47" s="15" t="s">
        <v>403</v>
      </c>
      <c r="G47" s="15">
        <v>1.3529999999999997E-2</v>
      </c>
      <c r="H47" s="15" t="s">
        <v>403</v>
      </c>
      <c r="I47" s="15" t="s">
        <v>403</v>
      </c>
      <c r="J47" s="15" t="s">
        <v>403</v>
      </c>
      <c r="K47" s="15" t="s">
        <v>403</v>
      </c>
      <c r="L47" s="15" t="s">
        <v>403</v>
      </c>
      <c r="M47" s="15">
        <v>0.44747999999999999</v>
      </c>
      <c r="N47" s="15" t="s">
        <v>403</v>
      </c>
      <c r="O47" s="15" t="s">
        <v>403</v>
      </c>
      <c r="P47" s="15" t="s">
        <v>403</v>
      </c>
      <c r="Q47" s="15" t="s">
        <v>403</v>
      </c>
      <c r="R47" s="15" t="s">
        <v>403</v>
      </c>
      <c r="S47" s="15" t="s">
        <v>403</v>
      </c>
      <c r="T47" s="15" t="s">
        <v>403</v>
      </c>
      <c r="U47" s="15" t="s">
        <v>403</v>
      </c>
      <c r="V47" s="15" t="s">
        <v>403</v>
      </c>
      <c r="W47" s="15" t="s">
        <v>403</v>
      </c>
      <c r="X47" s="15" t="s">
        <v>403</v>
      </c>
      <c r="Y47" s="15" t="s">
        <v>403</v>
      </c>
      <c r="Z47" s="15" t="s">
        <v>403</v>
      </c>
      <c r="AA47" s="15" t="s">
        <v>403</v>
      </c>
      <c r="AB47" s="15" t="s">
        <v>403</v>
      </c>
      <c r="AC47" s="15" t="s">
        <v>403</v>
      </c>
      <c r="AD47" s="15" t="s">
        <v>403</v>
      </c>
      <c r="AE47" s="33"/>
      <c r="AF47" s="15" t="s">
        <v>403</v>
      </c>
      <c r="AG47" s="15" t="s">
        <v>403</v>
      </c>
      <c r="AH47" s="15" t="s">
        <v>403</v>
      </c>
      <c r="AI47" s="15" t="s">
        <v>403</v>
      </c>
      <c r="AJ47" s="15" t="s">
        <v>403</v>
      </c>
      <c r="AK47" s="15" t="s">
        <v>403</v>
      </c>
      <c r="AL47" s="22" t="s">
        <v>49</v>
      </c>
    </row>
    <row r="48" spans="1:38" ht="26.25" customHeight="1" thickBot="1" x14ac:dyDescent="0.3">
      <c r="A48" s="41" t="s">
        <v>104</v>
      </c>
      <c r="B48" s="41" t="s">
        <v>105</v>
      </c>
      <c r="C48" s="41" t="s">
        <v>106</v>
      </c>
      <c r="D48" s="42"/>
      <c r="E48" s="15" t="s">
        <v>405</v>
      </c>
      <c r="F48" s="15" t="s">
        <v>403</v>
      </c>
      <c r="G48" s="15" t="s">
        <v>405</v>
      </c>
      <c r="H48" s="15" t="s">
        <v>403</v>
      </c>
      <c r="I48" s="15" t="s">
        <v>403</v>
      </c>
      <c r="J48" s="15" t="s">
        <v>403</v>
      </c>
      <c r="K48" s="15" t="s">
        <v>403</v>
      </c>
      <c r="L48" s="15" t="s">
        <v>403</v>
      </c>
      <c r="M48" s="15" t="s">
        <v>405</v>
      </c>
      <c r="N48" s="15" t="s">
        <v>403</v>
      </c>
      <c r="O48" s="15" t="s">
        <v>403</v>
      </c>
      <c r="P48" s="15" t="s">
        <v>403</v>
      </c>
      <c r="Q48" s="15" t="s">
        <v>403</v>
      </c>
      <c r="R48" s="15" t="s">
        <v>403</v>
      </c>
      <c r="S48" s="15" t="s">
        <v>403</v>
      </c>
      <c r="T48" s="15" t="s">
        <v>403</v>
      </c>
      <c r="U48" s="15" t="s">
        <v>403</v>
      </c>
      <c r="V48" s="15" t="s">
        <v>403</v>
      </c>
      <c r="W48" s="15" t="s">
        <v>403</v>
      </c>
      <c r="X48" s="15" t="s">
        <v>403</v>
      </c>
      <c r="Y48" s="15" t="s">
        <v>403</v>
      </c>
      <c r="Z48" s="15" t="s">
        <v>403</v>
      </c>
      <c r="AA48" s="15" t="s">
        <v>403</v>
      </c>
      <c r="AB48" s="15" t="s">
        <v>403</v>
      </c>
      <c r="AC48" s="15" t="s">
        <v>403</v>
      </c>
      <c r="AD48" s="15" t="s">
        <v>403</v>
      </c>
      <c r="AE48" s="33"/>
      <c r="AF48" s="15" t="s">
        <v>403</v>
      </c>
      <c r="AG48" s="15" t="s">
        <v>403</v>
      </c>
      <c r="AH48" s="15" t="s">
        <v>403</v>
      </c>
      <c r="AI48" s="15" t="s">
        <v>403</v>
      </c>
      <c r="AJ48" s="15" t="s">
        <v>403</v>
      </c>
      <c r="AK48" s="15" t="s">
        <v>403</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15" t="s">
        <v>406</v>
      </c>
      <c r="AG49" s="15" t="s">
        <v>406</v>
      </c>
      <c r="AH49" s="15" t="s">
        <v>406</v>
      </c>
      <c r="AI49" s="15" t="s">
        <v>406</v>
      </c>
      <c r="AJ49" s="15" t="s">
        <v>406</v>
      </c>
      <c r="AK49" s="15"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15" t="s">
        <v>406</v>
      </c>
      <c r="AG50" s="15" t="s">
        <v>406</v>
      </c>
      <c r="AH50" s="15" t="s">
        <v>406</v>
      </c>
      <c r="AI50" s="15" t="s">
        <v>406</v>
      </c>
      <c r="AJ50" s="15" t="s">
        <v>406</v>
      </c>
      <c r="AK50" s="15" t="s">
        <v>406</v>
      </c>
      <c r="AL50" s="22" t="s">
        <v>387</v>
      </c>
    </row>
    <row r="51" spans="1:38" ht="26.25" customHeight="1" thickBot="1" x14ac:dyDescent="0.3">
      <c r="A51" s="41" t="s">
        <v>104</v>
      </c>
      <c r="B51" s="44" t="s">
        <v>113</v>
      </c>
      <c r="C51" s="41" t="s">
        <v>114</v>
      </c>
      <c r="D51" s="42"/>
      <c r="E51" s="15" t="s">
        <v>405</v>
      </c>
      <c r="F51" s="15" t="s">
        <v>403</v>
      </c>
      <c r="G51" s="15" t="s">
        <v>407</v>
      </c>
      <c r="H51" s="15" t="s">
        <v>403</v>
      </c>
      <c r="I51" s="15" t="s">
        <v>403</v>
      </c>
      <c r="J51" s="15" t="s">
        <v>403</v>
      </c>
      <c r="K51" s="15" t="s">
        <v>403</v>
      </c>
      <c r="L51" s="15" t="s">
        <v>403</v>
      </c>
      <c r="M51" s="15" t="s">
        <v>405</v>
      </c>
      <c r="N51" s="15" t="s">
        <v>403</v>
      </c>
      <c r="O51" s="15" t="s">
        <v>403</v>
      </c>
      <c r="P51" s="15" t="s">
        <v>403</v>
      </c>
      <c r="Q51" s="15" t="s">
        <v>403</v>
      </c>
      <c r="R51" s="15" t="s">
        <v>403</v>
      </c>
      <c r="S51" s="15" t="s">
        <v>403</v>
      </c>
      <c r="T51" s="15" t="s">
        <v>403</v>
      </c>
      <c r="U51" s="15" t="s">
        <v>403</v>
      </c>
      <c r="V51" s="15" t="s">
        <v>403</v>
      </c>
      <c r="W51" s="15" t="s">
        <v>403</v>
      </c>
      <c r="X51" s="15" t="s">
        <v>403</v>
      </c>
      <c r="Y51" s="15" t="s">
        <v>403</v>
      </c>
      <c r="Z51" s="15" t="s">
        <v>403</v>
      </c>
      <c r="AA51" s="15" t="s">
        <v>403</v>
      </c>
      <c r="AB51" s="15" t="s">
        <v>403</v>
      </c>
      <c r="AC51" s="15" t="s">
        <v>403</v>
      </c>
      <c r="AD51" s="15" t="s">
        <v>403</v>
      </c>
      <c r="AE51" s="33"/>
      <c r="AF51" s="15" t="s">
        <v>403</v>
      </c>
      <c r="AG51" s="15" t="s">
        <v>403</v>
      </c>
      <c r="AH51" s="15" t="s">
        <v>403</v>
      </c>
      <c r="AI51" s="15" t="s">
        <v>403</v>
      </c>
      <c r="AJ51" s="15" t="s">
        <v>403</v>
      </c>
      <c r="AK51" s="15" t="s">
        <v>403</v>
      </c>
      <c r="AL51" s="22" t="s">
        <v>115</v>
      </c>
    </row>
    <row r="52" spans="1:38" ht="26.25" customHeight="1" thickBot="1" x14ac:dyDescent="0.3">
      <c r="A52" s="41" t="s">
        <v>104</v>
      </c>
      <c r="B52" s="44" t="s">
        <v>116</v>
      </c>
      <c r="C52" s="44" t="s">
        <v>367</v>
      </c>
      <c r="D52" s="43"/>
      <c r="E52" s="15">
        <v>1.8617375000000005E-2</v>
      </c>
      <c r="F52" s="15" t="s">
        <v>403</v>
      </c>
      <c r="G52" s="15">
        <v>0.13032162500000002</v>
      </c>
      <c r="H52" s="15" t="s">
        <v>403</v>
      </c>
      <c r="I52" s="15" t="s">
        <v>403</v>
      </c>
      <c r="J52" s="15" t="s">
        <v>403</v>
      </c>
      <c r="K52" s="15" t="s">
        <v>403</v>
      </c>
      <c r="L52" s="15" t="s">
        <v>403</v>
      </c>
      <c r="M52" s="15">
        <v>2.1808925000000007E-2</v>
      </c>
      <c r="N52" s="15" t="s">
        <v>403</v>
      </c>
      <c r="O52" s="15" t="s">
        <v>403</v>
      </c>
      <c r="P52" s="15" t="s">
        <v>403</v>
      </c>
      <c r="Q52" s="15" t="s">
        <v>403</v>
      </c>
      <c r="R52" s="15" t="s">
        <v>403</v>
      </c>
      <c r="S52" s="15" t="s">
        <v>403</v>
      </c>
      <c r="T52" s="15" t="s">
        <v>403</v>
      </c>
      <c r="U52" s="15" t="s">
        <v>403</v>
      </c>
      <c r="V52" s="15" t="s">
        <v>403</v>
      </c>
      <c r="W52" s="15" t="s">
        <v>403</v>
      </c>
      <c r="X52" s="15" t="s">
        <v>403</v>
      </c>
      <c r="Y52" s="15" t="s">
        <v>403</v>
      </c>
      <c r="Z52" s="15" t="s">
        <v>403</v>
      </c>
      <c r="AA52" s="15" t="s">
        <v>403</v>
      </c>
      <c r="AB52" s="15" t="s">
        <v>403</v>
      </c>
      <c r="AC52" s="15" t="s">
        <v>403</v>
      </c>
      <c r="AD52" s="15" t="s">
        <v>403</v>
      </c>
      <c r="AE52" s="33"/>
      <c r="AF52" s="15" t="s">
        <v>403</v>
      </c>
      <c r="AG52" s="15" t="s">
        <v>403</v>
      </c>
      <c r="AH52" s="15" t="s">
        <v>403</v>
      </c>
      <c r="AI52" s="15" t="s">
        <v>403</v>
      </c>
      <c r="AJ52" s="15" t="s">
        <v>403</v>
      </c>
      <c r="AK52" s="15" t="s">
        <v>403</v>
      </c>
      <c r="AL52" s="22" t="s">
        <v>117</v>
      </c>
    </row>
    <row r="53" spans="1:38" ht="26.25" customHeight="1" thickBot="1" x14ac:dyDescent="0.3">
      <c r="A53" s="41" t="s">
        <v>104</v>
      </c>
      <c r="B53" s="44" t="s">
        <v>118</v>
      </c>
      <c r="C53" s="44" t="s">
        <v>119</v>
      </c>
      <c r="D53" s="43"/>
      <c r="E53" s="15" t="s">
        <v>405</v>
      </c>
      <c r="F53" s="15" t="s">
        <v>403</v>
      </c>
      <c r="G53" s="15" t="s">
        <v>407</v>
      </c>
      <c r="H53" s="15" t="s">
        <v>403</v>
      </c>
      <c r="I53" s="15" t="s">
        <v>403</v>
      </c>
      <c r="J53" s="15" t="s">
        <v>403</v>
      </c>
      <c r="K53" s="15" t="s">
        <v>403</v>
      </c>
      <c r="L53" s="15" t="s">
        <v>403</v>
      </c>
      <c r="M53" s="15" t="s">
        <v>405</v>
      </c>
      <c r="N53" s="15" t="s">
        <v>403</v>
      </c>
      <c r="O53" s="15" t="s">
        <v>403</v>
      </c>
      <c r="P53" s="15" t="s">
        <v>403</v>
      </c>
      <c r="Q53" s="15" t="s">
        <v>403</v>
      </c>
      <c r="R53" s="15" t="s">
        <v>403</v>
      </c>
      <c r="S53" s="15" t="s">
        <v>403</v>
      </c>
      <c r="T53" s="15" t="s">
        <v>403</v>
      </c>
      <c r="U53" s="15" t="s">
        <v>403</v>
      </c>
      <c r="V53" s="15" t="s">
        <v>403</v>
      </c>
      <c r="W53" s="15" t="s">
        <v>403</v>
      </c>
      <c r="X53" s="15" t="s">
        <v>403</v>
      </c>
      <c r="Y53" s="15" t="s">
        <v>403</v>
      </c>
      <c r="Z53" s="15" t="s">
        <v>403</v>
      </c>
      <c r="AA53" s="15" t="s">
        <v>403</v>
      </c>
      <c r="AB53" s="15" t="s">
        <v>403</v>
      </c>
      <c r="AC53" s="15" t="s">
        <v>403</v>
      </c>
      <c r="AD53" s="15" t="s">
        <v>403</v>
      </c>
      <c r="AE53" s="33"/>
      <c r="AF53" s="15" t="s">
        <v>403</v>
      </c>
      <c r="AG53" s="15" t="s">
        <v>403</v>
      </c>
      <c r="AH53" s="15" t="s">
        <v>403</v>
      </c>
      <c r="AI53" s="15" t="s">
        <v>403</v>
      </c>
      <c r="AJ53" s="15" t="s">
        <v>403</v>
      </c>
      <c r="AK53" s="15" t="s">
        <v>403</v>
      </c>
      <c r="AL53" s="22" t="s">
        <v>120</v>
      </c>
    </row>
    <row r="54" spans="1:38" ht="37.5" customHeight="1" thickBot="1" x14ac:dyDescent="0.3">
      <c r="A54" s="41" t="s">
        <v>104</v>
      </c>
      <c r="B54" s="44" t="s">
        <v>121</v>
      </c>
      <c r="C54" s="44" t="s">
        <v>122</v>
      </c>
      <c r="D54" s="43"/>
      <c r="E54" s="15" t="s">
        <v>406</v>
      </c>
      <c r="F54" s="15" t="s">
        <v>403</v>
      </c>
      <c r="G54" s="15" t="s">
        <v>407</v>
      </c>
      <c r="H54" s="15" t="s">
        <v>403</v>
      </c>
      <c r="I54" s="15" t="s">
        <v>403</v>
      </c>
      <c r="J54" s="15" t="s">
        <v>403</v>
      </c>
      <c r="K54" s="15" t="s">
        <v>403</v>
      </c>
      <c r="L54" s="15" t="s">
        <v>403</v>
      </c>
      <c r="M54" s="15" t="s">
        <v>406</v>
      </c>
      <c r="N54" s="15" t="s">
        <v>403</v>
      </c>
      <c r="O54" s="15" t="s">
        <v>403</v>
      </c>
      <c r="P54" s="15" t="s">
        <v>403</v>
      </c>
      <c r="Q54" s="15" t="s">
        <v>403</v>
      </c>
      <c r="R54" s="15" t="s">
        <v>403</v>
      </c>
      <c r="S54" s="15" t="s">
        <v>403</v>
      </c>
      <c r="T54" s="15" t="s">
        <v>403</v>
      </c>
      <c r="U54" s="15" t="s">
        <v>403</v>
      </c>
      <c r="V54" s="15" t="s">
        <v>403</v>
      </c>
      <c r="W54" s="15" t="s">
        <v>403</v>
      </c>
      <c r="X54" s="15" t="s">
        <v>403</v>
      </c>
      <c r="Y54" s="15" t="s">
        <v>403</v>
      </c>
      <c r="Z54" s="15" t="s">
        <v>403</v>
      </c>
      <c r="AA54" s="15" t="s">
        <v>403</v>
      </c>
      <c r="AB54" s="15" t="s">
        <v>403</v>
      </c>
      <c r="AC54" s="15" t="s">
        <v>403</v>
      </c>
      <c r="AD54" s="15" t="s">
        <v>403</v>
      </c>
      <c r="AE54" s="33"/>
      <c r="AF54" s="15" t="s">
        <v>403</v>
      </c>
      <c r="AG54" s="15" t="s">
        <v>403</v>
      </c>
      <c r="AH54" s="15" t="s">
        <v>403</v>
      </c>
      <c r="AI54" s="15" t="s">
        <v>403</v>
      </c>
      <c r="AJ54" s="15" t="s">
        <v>403</v>
      </c>
      <c r="AK54" s="15" t="s">
        <v>403</v>
      </c>
      <c r="AL54" s="22" t="s">
        <v>394</v>
      </c>
    </row>
    <row r="55" spans="1:38" ht="26.25" customHeight="1" thickBot="1" x14ac:dyDescent="0.3">
      <c r="A55" s="41" t="s">
        <v>104</v>
      </c>
      <c r="B55" s="44" t="s">
        <v>123</v>
      </c>
      <c r="C55" s="44" t="s">
        <v>124</v>
      </c>
      <c r="D55" s="43"/>
      <c r="E55" s="15">
        <v>8.2555199999999999E-5</v>
      </c>
      <c r="F55" s="15" t="s">
        <v>403</v>
      </c>
      <c r="G55" s="15">
        <v>7.6658399999999987E-7</v>
      </c>
      <c r="H55" s="15" t="s">
        <v>403</v>
      </c>
      <c r="I55" s="15" t="s">
        <v>403</v>
      </c>
      <c r="J55" s="15" t="s">
        <v>403</v>
      </c>
      <c r="K55" s="15" t="s">
        <v>403</v>
      </c>
      <c r="L55" s="15" t="s">
        <v>403</v>
      </c>
      <c r="M55" s="15">
        <v>3.7149839999999997E-4</v>
      </c>
      <c r="N55" s="15" t="s">
        <v>403</v>
      </c>
      <c r="O55" s="15" t="s">
        <v>403</v>
      </c>
      <c r="P55" s="15" t="s">
        <v>403</v>
      </c>
      <c r="Q55" s="15" t="s">
        <v>403</v>
      </c>
      <c r="R55" s="15" t="s">
        <v>403</v>
      </c>
      <c r="S55" s="15" t="s">
        <v>403</v>
      </c>
      <c r="T55" s="15" t="s">
        <v>403</v>
      </c>
      <c r="U55" s="15" t="s">
        <v>403</v>
      </c>
      <c r="V55" s="15" t="s">
        <v>403</v>
      </c>
      <c r="W55" s="15" t="s">
        <v>403</v>
      </c>
      <c r="X55" s="15" t="s">
        <v>403</v>
      </c>
      <c r="Y55" s="15" t="s">
        <v>403</v>
      </c>
      <c r="Z55" s="15" t="s">
        <v>403</v>
      </c>
      <c r="AA55" s="15" t="s">
        <v>403</v>
      </c>
      <c r="AB55" s="15" t="s">
        <v>403</v>
      </c>
      <c r="AC55" s="15" t="s">
        <v>403</v>
      </c>
      <c r="AD55" s="15" t="s">
        <v>403</v>
      </c>
      <c r="AE55" s="33"/>
      <c r="AF55" s="15" t="s">
        <v>403</v>
      </c>
      <c r="AG55" s="15" t="s">
        <v>403</v>
      </c>
      <c r="AH55" s="15" t="s">
        <v>403</v>
      </c>
      <c r="AI55" s="15" t="s">
        <v>403</v>
      </c>
      <c r="AJ55" s="15" t="s">
        <v>403</v>
      </c>
      <c r="AK55" s="15" t="s">
        <v>403</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15" t="s">
        <v>406</v>
      </c>
      <c r="AG56" s="15" t="s">
        <v>406</v>
      </c>
      <c r="AH56" s="15" t="s">
        <v>406</v>
      </c>
      <c r="AI56" s="15" t="s">
        <v>406</v>
      </c>
      <c r="AJ56" s="15" t="s">
        <v>406</v>
      </c>
      <c r="AK56" s="15" t="s">
        <v>406</v>
      </c>
      <c r="AL56" s="22" t="s">
        <v>387</v>
      </c>
    </row>
    <row r="57" spans="1:38" ht="26.25" customHeight="1" thickBot="1" x14ac:dyDescent="0.3">
      <c r="A57" s="41" t="s">
        <v>53</v>
      </c>
      <c r="B57" s="41" t="s">
        <v>128</v>
      </c>
      <c r="C57" s="41" t="s">
        <v>129</v>
      </c>
      <c r="D57" s="42"/>
      <c r="E57" s="15" t="s">
        <v>407</v>
      </c>
      <c r="F57" s="15" t="s">
        <v>403</v>
      </c>
      <c r="G57" s="15" t="s">
        <v>407</v>
      </c>
      <c r="H57" s="15" t="s">
        <v>403</v>
      </c>
      <c r="I57" s="15" t="s">
        <v>403</v>
      </c>
      <c r="J57" s="15" t="s">
        <v>403</v>
      </c>
      <c r="K57" s="15" t="s">
        <v>403</v>
      </c>
      <c r="L57" s="15" t="s">
        <v>403</v>
      </c>
      <c r="M57" s="15" t="s">
        <v>407</v>
      </c>
      <c r="N57" s="15" t="s">
        <v>403</v>
      </c>
      <c r="O57" s="15" t="s">
        <v>403</v>
      </c>
      <c r="P57" s="15" t="s">
        <v>403</v>
      </c>
      <c r="Q57" s="15" t="s">
        <v>403</v>
      </c>
      <c r="R57" s="15" t="s">
        <v>403</v>
      </c>
      <c r="S57" s="15" t="s">
        <v>403</v>
      </c>
      <c r="T57" s="15" t="s">
        <v>403</v>
      </c>
      <c r="U57" s="15" t="s">
        <v>403</v>
      </c>
      <c r="V57" s="15" t="s">
        <v>403</v>
      </c>
      <c r="W57" s="15" t="s">
        <v>403</v>
      </c>
      <c r="X57" s="15" t="s">
        <v>403</v>
      </c>
      <c r="Y57" s="15" t="s">
        <v>403</v>
      </c>
      <c r="Z57" s="15" t="s">
        <v>403</v>
      </c>
      <c r="AA57" s="15" t="s">
        <v>403</v>
      </c>
      <c r="AB57" s="15" t="s">
        <v>403</v>
      </c>
      <c r="AC57" s="15" t="s">
        <v>403</v>
      </c>
      <c r="AD57" s="15" t="s">
        <v>403</v>
      </c>
      <c r="AE57" s="33"/>
      <c r="AF57" s="15" t="s">
        <v>403</v>
      </c>
      <c r="AG57" s="15" t="s">
        <v>403</v>
      </c>
      <c r="AH57" s="15" t="s">
        <v>403</v>
      </c>
      <c r="AI57" s="15" t="s">
        <v>403</v>
      </c>
      <c r="AJ57" s="15" t="s">
        <v>403</v>
      </c>
      <c r="AK57" s="15" t="s">
        <v>403</v>
      </c>
      <c r="AL57" s="22" t="s">
        <v>130</v>
      </c>
    </row>
    <row r="58" spans="1:38" ht="26.25" customHeight="1" thickBot="1" x14ac:dyDescent="0.3">
      <c r="A58" s="41" t="s">
        <v>53</v>
      </c>
      <c r="B58" s="41" t="s">
        <v>131</v>
      </c>
      <c r="C58" s="41" t="s">
        <v>132</v>
      </c>
      <c r="D58" s="42"/>
      <c r="E58" s="15" t="s">
        <v>407</v>
      </c>
      <c r="F58" s="15" t="s">
        <v>403</v>
      </c>
      <c r="G58" s="15" t="s">
        <v>407</v>
      </c>
      <c r="H58" s="15" t="s">
        <v>403</v>
      </c>
      <c r="I58" s="15" t="s">
        <v>403</v>
      </c>
      <c r="J58" s="15" t="s">
        <v>403</v>
      </c>
      <c r="K58" s="15" t="s">
        <v>403</v>
      </c>
      <c r="L58" s="15" t="s">
        <v>403</v>
      </c>
      <c r="M58" s="15" t="s">
        <v>407</v>
      </c>
      <c r="N58" s="15" t="s">
        <v>403</v>
      </c>
      <c r="O58" s="15" t="s">
        <v>403</v>
      </c>
      <c r="P58" s="15" t="s">
        <v>403</v>
      </c>
      <c r="Q58" s="15" t="s">
        <v>403</v>
      </c>
      <c r="R58" s="15" t="s">
        <v>403</v>
      </c>
      <c r="S58" s="15" t="s">
        <v>403</v>
      </c>
      <c r="T58" s="15" t="s">
        <v>403</v>
      </c>
      <c r="U58" s="15" t="s">
        <v>403</v>
      </c>
      <c r="V58" s="15" t="s">
        <v>403</v>
      </c>
      <c r="W58" s="15" t="s">
        <v>403</v>
      </c>
      <c r="X58" s="15" t="s">
        <v>403</v>
      </c>
      <c r="Y58" s="15" t="s">
        <v>403</v>
      </c>
      <c r="Z58" s="15" t="s">
        <v>403</v>
      </c>
      <c r="AA58" s="15" t="s">
        <v>403</v>
      </c>
      <c r="AB58" s="15" t="s">
        <v>403</v>
      </c>
      <c r="AC58" s="15" t="s">
        <v>403</v>
      </c>
      <c r="AD58" s="15" t="s">
        <v>403</v>
      </c>
      <c r="AE58" s="33"/>
      <c r="AF58" s="15" t="s">
        <v>403</v>
      </c>
      <c r="AG58" s="15" t="s">
        <v>403</v>
      </c>
      <c r="AH58" s="15" t="s">
        <v>403</v>
      </c>
      <c r="AI58" s="15" t="s">
        <v>403</v>
      </c>
      <c r="AJ58" s="15" t="s">
        <v>403</v>
      </c>
      <c r="AK58" s="15" t="s">
        <v>403</v>
      </c>
      <c r="AL58" s="22" t="s">
        <v>133</v>
      </c>
    </row>
    <row r="59" spans="1:38" ht="26.25" customHeight="1" thickBot="1" x14ac:dyDescent="0.3">
      <c r="A59" s="41" t="s">
        <v>53</v>
      </c>
      <c r="B59" s="47" t="s">
        <v>134</v>
      </c>
      <c r="C59" s="41" t="s">
        <v>377</v>
      </c>
      <c r="D59" s="42"/>
      <c r="E59" s="15" t="s">
        <v>407</v>
      </c>
      <c r="F59" s="15" t="s">
        <v>403</v>
      </c>
      <c r="G59" s="15" t="s">
        <v>407</v>
      </c>
      <c r="H59" s="15" t="s">
        <v>403</v>
      </c>
      <c r="I59" s="15" t="s">
        <v>403</v>
      </c>
      <c r="J59" s="15" t="s">
        <v>403</v>
      </c>
      <c r="K59" s="15" t="s">
        <v>403</v>
      </c>
      <c r="L59" s="15" t="s">
        <v>403</v>
      </c>
      <c r="M59" s="15" t="s">
        <v>407</v>
      </c>
      <c r="N59" s="15" t="s">
        <v>403</v>
      </c>
      <c r="O59" s="15" t="s">
        <v>403</v>
      </c>
      <c r="P59" s="15" t="s">
        <v>403</v>
      </c>
      <c r="Q59" s="15" t="s">
        <v>403</v>
      </c>
      <c r="R59" s="15" t="s">
        <v>403</v>
      </c>
      <c r="S59" s="15" t="s">
        <v>403</v>
      </c>
      <c r="T59" s="15" t="s">
        <v>403</v>
      </c>
      <c r="U59" s="15" t="s">
        <v>403</v>
      </c>
      <c r="V59" s="15" t="s">
        <v>403</v>
      </c>
      <c r="W59" s="15" t="s">
        <v>403</v>
      </c>
      <c r="X59" s="15" t="s">
        <v>403</v>
      </c>
      <c r="Y59" s="15" t="s">
        <v>403</v>
      </c>
      <c r="Z59" s="15" t="s">
        <v>403</v>
      </c>
      <c r="AA59" s="15" t="s">
        <v>403</v>
      </c>
      <c r="AB59" s="15" t="s">
        <v>403</v>
      </c>
      <c r="AC59" s="15" t="s">
        <v>403</v>
      </c>
      <c r="AD59" s="15" t="s">
        <v>403</v>
      </c>
      <c r="AE59" s="33"/>
      <c r="AF59" s="15" t="s">
        <v>403</v>
      </c>
      <c r="AG59" s="15" t="s">
        <v>403</v>
      </c>
      <c r="AH59" s="15" t="s">
        <v>403</v>
      </c>
      <c r="AI59" s="15" t="s">
        <v>403</v>
      </c>
      <c r="AJ59" s="15" t="s">
        <v>403</v>
      </c>
      <c r="AK59" s="15" t="s">
        <v>403</v>
      </c>
      <c r="AL59" s="22" t="s">
        <v>395</v>
      </c>
    </row>
    <row r="60" spans="1:38" ht="26.25" customHeight="1" thickBot="1" x14ac:dyDescent="0.3">
      <c r="A60" s="41" t="s">
        <v>53</v>
      </c>
      <c r="B60" s="47" t="s">
        <v>135</v>
      </c>
      <c r="C60" s="41" t="s">
        <v>136</v>
      </c>
      <c r="D60" s="69"/>
      <c r="E60" s="15" t="s">
        <v>405</v>
      </c>
      <c r="F60" s="15" t="s">
        <v>403</v>
      </c>
      <c r="G60" s="15" t="s">
        <v>405</v>
      </c>
      <c r="H60" s="15" t="s">
        <v>403</v>
      </c>
      <c r="I60" s="15" t="s">
        <v>403</v>
      </c>
      <c r="J60" s="15" t="s">
        <v>403</v>
      </c>
      <c r="K60" s="15" t="s">
        <v>403</v>
      </c>
      <c r="L60" s="15" t="s">
        <v>403</v>
      </c>
      <c r="M60" s="15" t="s">
        <v>405</v>
      </c>
      <c r="N60" s="15" t="s">
        <v>403</v>
      </c>
      <c r="O60" s="15" t="s">
        <v>403</v>
      </c>
      <c r="P60" s="15" t="s">
        <v>403</v>
      </c>
      <c r="Q60" s="15" t="s">
        <v>403</v>
      </c>
      <c r="R60" s="15" t="s">
        <v>403</v>
      </c>
      <c r="S60" s="15" t="s">
        <v>403</v>
      </c>
      <c r="T60" s="15" t="s">
        <v>403</v>
      </c>
      <c r="U60" s="15" t="s">
        <v>403</v>
      </c>
      <c r="V60" s="15" t="s">
        <v>403</v>
      </c>
      <c r="W60" s="15" t="s">
        <v>403</v>
      </c>
      <c r="X60" s="15" t="s">
        <v>403</v>
      </c>
      <c r="Y60" s="15" t="s">
        <v>403</v>
      </c>
      <c r="Z60" s="15" t="s">
        <v>403</v>
      </c>
      <c r="AA60" s="15" t="s">
        <v>403</v>
      </c>
      <c r="AB60" s="15" t="s">
        <v>403</v>
      </c>
      <c r="AC60" s="15" t="s">
        <v>403</v>
      </c>
      <c r="AD60" s="15" t="s">
        <v>403</v>
      </c>
      <c r="AE60" s="33"/>
      <c r="AF60" s="15" t="s">
        <v>403</v>
      </c>
      <c r="AG60" s="15" t="s">
        <v>403</v>
      </c>
      <c r="AH60" s="15" t="s">
        <v>403</v>
      </c>
      <c r="AI60" s="15" t="s">
        <v>403</v>
      </c>
      <c r="AJ60" s="15" t="s">
        <v>403</v>
      </c>
      <c r="AK60" s="15" t="s">
        <v>403</v>
      </c>
      <c r="AL60" s="22" t="s">
        <v>396</v>
      </c>
    </row>
    <row r="61" spans="1:38" ht="26.25" customHeight="1" thickBot="1" x14ac:dyDescent="0.3">
      <c r="A61" s="41" t="s">
        <v>53</v>
      </c>
      <c r="B61" s="47" t="s">
        <v>137</v>
      </c>
      <c r="C61" s="41" t="s">
        <v>138</v>
      </c>
      <c r="D61" s="42"/>
      <c r="E61" s="15" t="s">
        <v>405</v>
      </c>
      <c r="F61" s="15" t="s">
        <v>403</v>
      </c>
      <c r="G61" s="15" t="s">
        <v>405</v>
      </c>
      <c r="H61" s="15" t="s">
        <v>403</v>
      </c>
      <c r="I61" s="15" t="s">
        <v>403</v>
      </c>
      <c r="J61" s="15" t="s">
        <v>403</v>
      </c>
      <c r="K61" s="15" t="s">
        <v>403</v>
      </c>
      <c r="L61" s="15" t="s">
        <v>403</v>
      </c>
      <c r="M61" s="15" t="s">
        <v>405</v>
      </c>
      <c r="N61" s="15" t="s">
        <v>403</v>
      </c>
      <c r="O61" s="15" t="s">
        <v>403</v>
      </c>
      <c r="P61" s="15" t="s">
        <v>403</v>
      </c>
      <c r="Q61" s="15" t="s">
        <v>403</v>
      </c>
      <c r="R61" s="15" t="s">
        <v>403</v>
      </c>
      <c r="S61" s="15" t="s">
        <v>403</v>
      </c>
      <c r="T61" s="15" t="s">
        <v>403</v>
      </c>
      <c r="U61" s="15" t="s">
        <v>403</v>
      </c>
      <c r="V61" s="15" t="s">
        <v>403</v>
      </c>
      <c r="W61" s="15" t="s">
        <v>403</v>
      </c>
      <c r="X61" s="15" t="s">
        <v>403</v>
      </c>
      <c r="Y61" s="15" t="s">
        <v>403</v>
      </c>
      <c r="Z61" s="15" t="s">
        <v>403</v>
      </c>
      <c r="AA61" s="15" t="s">
        <v>403</v>
      </c>
      <c r="AB61" s="15" t="s">
        <v>403</v>
      </c>
      <c r="AC61" s="15" t="s">
        <v>403</v>
      </c>
      <c r="AD61" s="15" t="s">
        <v>403</v>
      </c>
      <c r="AE61" s="33"/>
      <c r="AF61" s="15" t="s">
        <v>403</v>
      </c>
      <c r="AG61" s="15" t="s">
        <v>403</v>
      </c>
      <c r="AH61" s="15" t="s">
        <v>403</v>
      </c>
      <c r="AI61" s="15" t="s">
        <v>403</v>
      </c>
      <c r="AJ61" s="15" t="s">
        <v>403</v>
      </c>
      <c r="AK61" s="15" t="s">
        <v>403</v>
      </c>
      <c r="AL61" s="22" t="s">
        <v>397</v>
      </c>
    </row>
    <row r="62" spans="1:38" ht="26.25" customHeight="1" thickBot="1" x14ac:dyDescent="0.3">
      <c r="A62" s="41" t="s">
        <v>53</v>
      </c>
      <c r="B62" s="47" t="s">
        <v>139</v>
      </c>
      <c r="C62" s="41" t="s">
        <v>140</v>
      </c>
      <c r="D62" s="42"/>
      <c r="E62" s="15" t="s">
        <v>405</v>
      </c>
      <c r="F62" s="15" t="s">
        <v>403</v>
      </c>
      <c r="G62" s="15" t="s">
        <v>405</v>
      </c>
      <c r="H62" s="15" t="s">
        <v>403</v>
      </c>
      <c r="I62" s="15" t="s">
        <v>403</v>
      </c>
      <c r="J62" s="15" t="s">
        <v>403</v>
      </c>
      <c r="K62" s="15" t="s">
        <v>403</v>
      </c>
      <c r="L62" s="15" t="s">
        <v>403</v>
      </c>
      <c r="M62" s="15" t="s">
        <v>405</v>
      </c>
      <c r="N62" s="15" t="s">
        <v>403</v>
      </c>
      <c r="O62" s="15" t="s">
        <v>403</v>
      </c>
      <c r="P62" s="15" t="s">
        <v>403</v>
      </c>
      <c r="Q62" s="15" t="s">
        <v>403</v>
      </c>
      <c r="R62" s="15" t="s">
        <v>403</v>
      </c>
      <c r="S62" s="15" t="s">
        <v>403</v>
      </c>
      <c r="T62" s="15" t="s">
        <v>403</v>
      </c>
      <c r="U62" s="15" t="s">
        <v>403</v>
      </c>
      <c r="V62" s="15" t="s">
        <v>403</v>
      </c>
      <c r="W62" s="15" t="s">
        <v>403</v>
      </c>
      <c r="X62" s="15" t="s">
        <v>403</v>
      </c>
      <c r="Y62" s="15" t="s">
        <v>403</v>
      </c>
      <c r="Z62" s="15" t="s">
        <v>403</v>
      </c>
      <c r="AA62" s="15" t="s">
        <v>403</v>
      </c>
      <c r="AB62" s="15" t="s">
        <v>403</v>
      </c>
      <c r="AC62" s="15" t="s">
        <v>403</v>
      </c>
      <c r="AD62" s="15" t="s">
        <v>403</v>
      </c>
      <c r="AE62" s="33"/>
      <c r="AF62" s="15" t="s">
        <v>403</v>
      </c>
      <c r="AG62" s="15" t="s">
        <v>403</v>
      </c>
      <c r="AH62" s="15" t="s">
        <v>403</v>
      </c>
      <c r="AI62" s="15" t="s">
        <v>403</v>
      </c>
      <c r="AJ62" s="15" t="s">
        <v>403</v>
      </c>
      <c r="AK62" s="15" t="s">
        <v>403</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15" t="s">
        <v>406</v>
      </c>
      <c r="AG63" s="15" t="s">
        <v>406</v>
      </c>
      <c r="AH63" s="15" t="s">
        <v>406</v>
      </c>
      <c r="AI63" s="15" t="s">
        <v>406</v>
      </c>
      <c r="AJ63" s="15" t="s">
        <v>406</v>
      </c>
      <c r="AK63" s="15"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15" t="s">
        <v>406</v>
      </c>
      <c r="AG64" s="15" t="s">
        <v>406</v>
      </c>
      <c r="AH64" s="15" t="s">
        <v>406</v>
      </c>
      <c r="AI64" s="15" t="s">
        <v>406</v>
      </c>
      <c r="AJ64" s="15" t="s">
        <v>406</v>
      </c>
      <c r="AK64" s="15"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15" t="s">
        <v>406</v>
      </c>
      <c r="AG65" s="15" t="s">
        <v>406</v>
      </c>
      <c r="AH65" s="15" t="s">
        <v>406</v>
      </c>
      <c r="AI65" s="15" t="s">
        <v>406</v>
      </c>
      <c r="AJ65" s="15" t="s">
        <v>406</v>
      </c>
      <c r="AK65" s="15"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15" t="s">
        <v>406</v>
      </c>
      <c r="AG66" s="15" t="s">
        <v>406</v>
      </c>
      <c r="AH66" s="15" t="s">
        <v>406</v>
      </c>
      <c r="AI66" s="15" t="s">
        <v>406</v>
      </c>
      <c r="AJ66" s="15" t="s">
        <v>406</v>
      </c>
      <c r="AK66" s="15" t="s">
        <v>406</v>
      </c>
      <c r="AL66" s="22" t="s">
        <v>151</v>
      </c>
    </row>
    <row r="67" spans="1:38" ht="26.25" customHeight="1" thickBot="1" x14ac:dyDescent="0.3">
      <c r="A67" s="41" t="s">
        <v>53</v>
      </c>
      <c r="B67" s="44" t="s">
        <v>152</v>
      </c>
      <c r="C67" s="41" t="s">
        <v>153</v>
      </c>
      <c r="D67" s="42"/>
      <c r="E67" s="15" t="s">
        <v>407</v>
      </c>
      <c r="F67" s="15" t="s">
        <v>403</v>
      </c>
      <c r="G67" s="15" t="s">
        <v>407</v>
      </c>
      <c r="H67" s="15" t="s">
        <v>403</v>
      </c>
      <c r="I67" s="15" t="s">
        <v>403</v>
      </c>
      <c r="J67" s="15" t="s">
        <v>403</v>
      </c>
      <c r="K67" s="15" t="s">
        <v>403</v>
      </c>
      <c r="L67" s="15" t="s">
        <v>403</v>
      </c>
      <c r="M67" s="15" t="s">
        <v>407</v>
      </c>
      <c r="N67" s="15" t="s">
        <v>403</v>
      </c>
      <c r="O67" s="15" t="s">
        <v>403</v>
      </c>
      <c r="P67" s="15" t="s">
        <v>403</v>
      </c>
      <c r="Q67" s="15" t="s">
        <v>403</v>
      </c>
      <c r="R67" s="15" t="s">
        <v>403</v>
      </c>
      <c r="S67" s="15" t="s">
        <v>403</v>
      </c>
      <c r="T67" s="15" t="s">
        <v>403</v>
      </c>
      <c r="U67" s="15" t="s">
        <v>403</v>
      </c>
      <c r="V67" s="15" t="s">
        <v>403</v>
      </c>
      <c r="W67" s="15" t="s">
        <v>403</v>
      </c>
      <c r="X67" s="15" t="s">
        <v>403</v>
      </c>
      <c r="Y67" s="15" t="s">
        <v>403</v>
      </c>
      <c r="Z67" s="15" t="s">
        <v>403</v>
      </c>
      <c r="AA67" s="15" t="s">
        <v>403</v>
      </c>
      <c r="AB67" s="15" t="s">
        <v>403</v>
      </c>
      <c r="AC67" s="15" t="s">
        <v>403</v>
      </c>
      <c r="AD67" s="15" t="s">
        <v>403</v>
      </c>
      <c r="AE67" s="33"/>
      <c r="AF67" s="15" t="s">
        <v>403</v>
      </c>
      <c r="AG67" s="15" t="s">
        <v>403</v>
      </c>
      <c r="AH67" s="15" t="s">
        <v>403</v>
      </c>
      <c r="AI67" s="15" t="s">
        <v>403</v>
      </c>
      <c r="AJ67" s="15" t="s">
        <v>403</v>
      </c>
      <c r="AK67" s="15" t="s">
        <v>403</v>
      </c>
      <c r="AL67" s="22" t="s">
        <v>154</v>
      </c>
    </row>
    <row r="68" spans="1:38" ht="26.25" customHeight="1" thickBot="1" x14ac:dyDescent="0.3">
      <c r="A68" s="41" t="s">
        <v>53</v>
      </c>
      <c r="B68" s="44" t="s">
        <v>155</v>
      </c>
      <c r="C68" s="41" t="s">
        <v>156</v>
      </c>
      <c r="D68" s="42"/>
      <c r="E68" s="15">
        <v>2.6531279999999998E-3</v>
      </c>
      <c r="F68" s="15" t="s">
        <v>403</v>
      </c>
      <c r="G68" s="15">
        <v>9.6905762424971398E-2</v>
      </c>
      <c r="H68" s="15" t="s">
        <v>403</v>
      </c>
      <c r="I68" s="15" t="s">
        <v>403</v>
      </c>
      <c r="J68" s="15" t="s">
        <v>403</v>
      </c>
      <c r="K68" s="15" t="s">
        <v>403</v>
      </c>
      <c r="L68" s="15" t="s">
        <v>403</v>
      </c>
      <c r="M68" s="15" t="s">
        <v>407</v>
      </c>
      <c r="N68" s="15" t="s">
        <v>403</v>
      </c>
      <c r="O68" s="15" t="s">
        <v>403</v>
      </c>
      <c r="P68" s="15" t="s">
        <v>403</v>
      </c>
      <c r="Q68" s="15" t="s">
        <v>403</v>
      </c>
      <c r="R68" s="15" t="s">
        <v>403</v>
      </c>
      <c r="S68" s="15" t="s">
        <v>403</v>
      </c>
      <c r="T68" s="15" t="s">
        <v>403</v>
      </c>
      <c r="U68" s="15" t="s">
        <v>403</v>
      </c>
      <c r="V68" s="15" t="s">
        <v>403</v>
      </c>
      <c r="W68" s="15" t="s">
        <v>403</v>
      </c>
      <c r="X68" s="15" t="s">
        <v>403</v>
      </c>
      <c r="Y68" s="15" t="s">
        <v>403</v>
      </c>
      <c r="Z68" s="15" t="s">
        <v>403</v>
      </c>
      <c r="AA68" s="15" t="s">
        <v>403</v>
      </c>
      <c r="AB68" s="15" t="s">
        <v>403</v>
      </c>
      <c r="AC68" s="15" t="s">
        <v>403</v>
      </c>
      <c r="AD68" s="15" t="s">
        <v>403</v>
      </c>
      <c r="AE68" s="33"/>
      <c r="AF68" s="15" t="s">
        <v>403</v>
      </c>
      <c r="AG68" s="15" t="s">
        <v>403</v>
      </c>
      <c r="AH68" s="15" t="s">
        <v>403</v>
      </c>
      <c r="AI68" s="15" t="s">
        <v>403</v>
      </c>
      <c r="AJ68" s="15" t="s">
        <v>403</v>
      </c>
      <c r="AK68" s="15" t="s">
        <v>403</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15" t="s">
        <v>406</v>
      </c>
      <c r="AG69" s="15" t="s">
        <v>406</v>
      </c>
      <c r="AH69" s="15" t="s">
        <v>406</v>
      </c>
      <c r="AI69" s="15" t="s">
        <v>406</v>
      </c>
      <c r="AJ69" s="15" t="s">
        <v>406</v>
      </c>
      <c r="AK69" s="15" t="s">
        <v>406</v>
      </c>
      <c r="AL69" s="22" t="s">
        <v>160</v>
      </c>
    </row>
    <row r="70" spans="1:38" ht="26.25" customHeight="1" thickBot="1" x14ac:dyDescent="0.3">
      <c r="A70" s="41" t="s">
        <v>53</v>
      </c>
      <c r="B70" s="41" t="s">
        <v>161</v>
      </c>
      <c r="C70" s="41" t="s">
        <v>361</v>
      </c>
      <c r="D70" s="46"/>
      <c r="E70" s="15" t="s">
        <v>407</v>
      </c>
      <c r="F70" s="15" t="s">
        <v>403</v>
      </c>
      <c r="G70" s="15">
        <v>0.39854146800000001</v>
      </c>
      <c r="H70" s="15" t="s">
        <v>403</v>
      </c>
      <c r="I70" s="15" t="s">
        <v>403</v>
      </c>
      <c r="J70" s="15" t="s">
        <v>403</v>
      </c>
      <c r="K70" s="15" t="s">
        <v>403</v>
      </c>
      <c r="L70" s="15" t="s">
        <v>403</v>
      </c>
      <c r="M70" s="15">
        <v>1.10148E-2</v>
      </c>
      <c r="N70" s="15" t="s">
        <v>403</v>
      </c>
      <c r="O70" s="15" t="s">
        <v>403</v>
      </c>
      <c r="P70" s="15" t="s">
        <v>403</v>
      </c>
      <c r="Q70" s="15" t="s">
        <v>403</v>
      </c>
      <c r="R70" s="15" t="s">
        <v>403</v>
      </c>
      <c r="S70" s="15" t="s">
        <v>403</v>
      </c>
      <c r="T70" s="15" t="s">
        <v>403</v>
      </c>
      <c r="U70" s="15" t="s">
        <v>403</v>
      </c>
      <c r="V70" s="15" t="s">
        <v>403</v>
      </c>
      <c r="W70" s="15" t="s">
        <v>403</v>
      </c>
      <c r="X70" s="15" t="s">
        <v>403</v>
      </c>
      <c r="Y70" s="15" t="s">
        <v>403</v>
      </c>
      <c r="Z70" s="15" t="s">
        <v>403</v>
      </c>
      <c r="AA70" s="15" t="s">
        <v>403</v>
      </c>
      <c r="AB70" s="15" t="s">
        <v>403</v>
      </c>
      <c r="AC70" s="15" t="s">
        <v>403</v>
      </c>
      <c r="AD70" s="15" t="s">
        <v>403</v>
      </c>
      <c r="AE70" s="33"/>
      <c r="AF70" s="15" t="s">
        <v>403</v>
      </c>
      <c r="AG70" s="15" t="s">
        <v>403</v>
      </c>
      <c r="AH70" s="15" t="s">
        <v>403</v>
      </c>
      <c r="AI70" s="15" t="s">
        <v>403</v>
      </c>
      <c r="AJ70" s="15" t="s">
        <v>403</v>
      </c>
      <c r="AK70" s="15" t="s">
        <v>403</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15" t="s">
        <v>406</v>
      </c>
      <c r="AG71" s="15" t="s">
        <v>406</v>
      </c>
      <c r="AH71" s="15" t="s">
        <v>406</v>
      </c>
      <c r="AI71" s="15" t="s">
        <v>406</v>
      </c>
      <c r="AJ71" s="15" t="s">
        <v>406</v>
      </c>
      <c r="AK71" s="15" t="s">
        <v>406</v>
      </c>
      <c r="AL71" s="22" t="s">
        <v>387</v>
      </c>
    </row>
    <row r="72" spans="1:38" ht="26.25" customHeight="1" thickBot="1" x14ac:dyDescent="0.3">
      <c r="A72" s="41" t="s">
        <v>53</v>
      </c>
      <c r="B72" s="41" t="s">
        <v>164</v>
      </c>
      <c r="C72" s="41" t="s">
        <v>165</v>
      </c>
      <c r="D72" s="42"/>
      <c r="E72" s="15">
        <v>0.11627686000000001</v>
      </c>
      <c r="F72" s="15" t="s">
        <v>403</v>
      </c>
      <c r="G72" s="15">
        <v>0.10797137000000001</v>
      </c>
      <c r="H72" s="15" t="s">
        <v>403</v>
      </c>
      <c r="I72" s="15" t="s">
        <v>403</v>
      </c>
      <c r="J72" s="15" t="s">
        <v>403</v>
      </c>
      <c r="K72" s="15" t="s">
        <v>403</v>
      </c>
      <c r="L72" s="15" t="s">
        <v>403</v>
      </c>
      <c r="M72" s="15">
        <v>3.2391411000000003</v>
      </c>
      <c r="N72" s="15" t="s">
        <v>403</v>
      </c>
      <c r="O72" s="15" t="s">
        <v>403</v>
      </c>
      <c r="P72" s="15" t="s">
        <v>403</v>
      </c>
      <c r="Q72" s="15" t="s">
        <v>403</v>
      </c>
      <c r="R72" s="15" t="s">
        <v>403</v>
      </c>
      <c r="S72" s="15" t="s">
        <v>403</v>
      </c>
      <c r="T72" s="15" t="s">
        <v>403</v>
      </c>
      <c r="U72" s="15" t="s">
        <v>403</v>
      </c>
      <c r="V72" s="15" t="s">
        <v>403</v>
      </c>
      <c r="W72" s="15" t="s">
        <v>403</v>
      </c>
      <c r="X72" s="15" t="s">
        <v>403</v>
      </c>
      <c r="Y72" s="15" t="s">
        <v>403</v>
      </c>
      <c r="Z72" s="15" t="s">
        <v>403</v>
      </c>
      <c r="AA72" s="15" t="s">
        <v>403</v>
      </c>
      <c r="AB72" s="15" t="s">
        <v>403</v>
      </c>
      <c r="AC72" s="15" t="s">
        <v>403</v>
      </c>
      <c r="AD72" s="15" t="s">
        <v>403</v>
      </c>
      <c r="AE72" s="33"/>
      <c r="AF72" s="15" t="s">
        <v>403</v>
      </c>
      <c r="AG72" s="15" t="s">
        <v>403</v>
      </c>
      <c r="AH72" s="15" t="s">
        <v>403</v>
      </c>
      <c r="AI72" s="15" t="s">
        <v>403</v>
      </c>
      <c r="AJ72" s="15" t="s">
        <v>403</v>
      </c>
      <c r="AK72" s="15" t="s">
        <v>403</v>
      </c>
      <c r="AL72" s="22" t="s">
        <v>166</v>
      </c>
    </row>
    <row r="73" spans="1:38" ht="26.25" customHeight="1" thickBot="1" x14ac:dyDescent="0.3">
      <c r="A73" s="41" t="s">
        <v>53</v>
      </c>
      <c r="B73" s="41" t="s">
        <v>167</v>
      </c>
      <c r="C73" s="41" t="s">
        <v>168</v>
      </c>
      <c r="D73" s="42"/>
      <c r="E73" s="15" t="s">
        <v>407</v>
      </c>
      <c r="F73" s="15" t="s">
        <v>403</v>
      </c>
      <c r="G73" s="15" t="s">
        <v>407</v>
      </c>
      <c r="H73" s="15" t="s">
        <v>403</v>
      </c>
      <c r="I73" s="15" t="s">
        <v>403</v>
      </c>
      <c r="J73" s="15" t="s">
        <v>403</v>
      </c>
      <c r="K73" s="15" t="s">
        <v>403</v>
      </c>
      <c r="L73" s="15" t="s">
        <v>403</v>
      </c>
      <c r="M73" s="15" t="s">
        <v>407</v>
      </c>
      <c r="N73" s="15" t="s">
        <v>403</v>
      </c>
      <c r="O73" s="15" t="s">
        <v>403</v>
      </c>
      <c r="P73" s="15" t="s">
        <v>403</v>
      </c>
      <c r="Q73" s="15" t="s">
        <v>403</v>
      </c>
      <c r="R73" s="15" t="s">
        <v>403</v>
      </c>
      <c r="S73" s="15" t="s">
        <v>403</v>
      </c>
      <c r="T73" s="15" t="s">
        <v>403</v>
      </c>
      <c r="U73" s="15" t="s">
        <v>403</v>
      </c>
      <c r="V73" s="15" t="s">
        <v>403</v>
      </c>
      <c r="W73" s="15" t="s">
        <v>403</v>
      </c>
      <c r="X73" s="15" t="s">
        <v>403</v>
      </c>
      <c r="Y73" s="15" t="s">
        <v>403</v>
      </c>
      <c r="Z73" s="15" t="s">
        <v>403</v>
      </c>
      <c r="AA73" s="15" t="s">
        <v>403</v>
      </c>
      <c r="AB73" s="15" t="s">
        <v>403</v>
      </c>
      <c r="AC73" s="15" t="s">
        <v>403</v>
      </c>
      <c r="AD73" s="15" t="s">
        <v>403</v>
      </c>
      <c r="AE73" s="33"/>
      <c r="AF73" s="15" t="s">
        <v>403</v>
      </c>
      <c r="AG73" s="15" t="s">
        <v>403</v>
      </c>
      <c r="AH73" s="15" t="s">
        <v>403</v>
      </c>
      <c r="AI73" s="15" t="s">
        <v>403</v>
      </c>
      <c r="AJ73" s="15" t="s">
        <v>403</v>
      </c>
      <c r="AK73" s="15" t="s">
        <v>403</v>
      </c>
      <c r="AL73" s="22" t="s">
        <v>169</v>
      </c>
    </row>
    <row r="74" spans="1:38" ht="26.25" customHeight="1" thickBot="1" x14ac:dyDescent="0.3">
      <c r="A74" s="41" t="s">
        <v>53</v>
      </c>
      <c r="B74" s="41" t="s">
        <v>170</v>
      </c>
      <c r="C74" s="41" t="s">
        <v>171</v>
      </c>
      <c r="D74" s="42"/>
      <c r="E74" s="15">
        <v>4.4400000000000002E-2</v>
      </c>
      <c r="F74" s="15" t="s">
        <v>403</v>
      </c>
      <c r="G74" s="15">
        <v>0.222</v>
      </c>
      <c r="H74" s="15" t="s">
        <v>403</v>
      </c>
      <c r="I74" s="15" t="s">
        <v>403</v>
      </c>
      <c r="J74" s="15" t="s">
        <v>403</v>
      </c>
      <c r="K74" s="15" t="s">
        <v>403</v>
      </c>
      <c r="L74" s="15" t="s">
        <v>403</v>
      </c>
      <c r="M74" s="15">
        <v>5.3280000000000003</v>
      </c>
      <c r="N74" s="15" t="s">
        <v>403</v>
      </c>
      <c r="O74" s="15" t="s">
        <v>403</v>
      </c>
      <c r="P74" s="15" t="s">
        <v>403</v>
      </c>
      <c r="Q74" s="15" t="s">
        <v>403</v>
      </c>
      <c r="R74" s="15" t="s">
        <v>403</v>
      </c>
      <c r="S74" s="15" t="s">
        <v>403</v>
      </c>
      <c r="T74" s="15" t="s">
        <v>403</v>
      </c>
      <c r="U74" s="15" t="s">
        <v>403</v>
      </c>
      <c r="V74" s="15" t="s">
        <v>403</v>
      </c>
      <c r="W74" s="15" t="s">
        <v>403</v>
      </c>
      <c r="X74" s="15" t="s">
        <v>403</v>
      </c>
      <c r="Y74" s="15" t="s">
        <v>403</v>
      </c>
      <c r="Z74" s="15" t="s">
        <v>403</v>
      </c>
      <c r="AA74" s="15" t="s">
        <v>403</v>
      </c>
      <c r="AB74" s="15" t="s">
        <v>403</v>
      </c>
      <c r="AC74" s="15" t="s">
        <v>403</v>
      </c>
      <c r="AD74" s="15" t="s">
        <v>403</v>
      </c>
      <c r="AE74" s="33"/>
      <c r="AF74" s="15" t="s">
        <v>403</v>
      </c>
      <c r="AG74" s="15" t="s">
        <v>403</v>
      </c>
      <c r="AH74" s="15" t="s">
        <v>403</v>
      </c>
      <c r="AI74" s="15" t="s">
        <v>403</v>
      </c>
      <c r="AJ74" s="15" t="s">
        <v>403</v>
      </c>
      <c r="AK74" s="15" t="s">
        <v>403</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15" t="s">
        <v>406</v>
      </c>
      <c r="AG75" s="15" t="s">
        <v>406</v>
      </c>
      <c r="AH75" s="15" t="s">
        <v>406</v>
      </c>
      <c r="AI75" s="15" t="s">
        <v>406</v>
      </c>
      <c r="AJ75" s="15" t="s">
        <v>406</v>
      </c>
      <c r="AK75" s="15" t="s">
        <v>406</v>
      </c>
      <c r="AL75" s="22" t="s">
        <v>175</v>
      </c>
    </row>
    <row r="76" spans="1:38" ht="26.25" customHeight="1" thickBot="1" x14ac:dyDescent="0.3">
      <c r="A76" s="41" t="s">
        <v>53</v>
      </c>
      <c r="B76" s="41" t="s">
        <v>176</v>
      </c>
      <c r="C76" s="41" t="s">
        <v>177</v>
      </c>
      <c r="D76" s="42"/>
      <c r="E76" s="15" t="s">
        <v>407</v>
      </c>
      <c r="F76" s="15" t="s">
        <v>403</v>
      </c>
      <c r="G76" s="15">
        <v>9.4213900000000003E-2</v>
      </c>
      <c r="H76" s="15" t="s">
        <v>403</v>
      </c>
      <c r="I76" s="15" t="s">
        <v>403</v>
      </c>
      <c r="J76" s="15" t="s">
        <v>403</v>
      </c>
      <c r="K76" s="15" t="s">
        <v>403</v>
      </c>
      <c r="L76" s="15" t="s">
        <v>403</v>
      </c>
      <c r="M76" s="15" t="s">
        <v>407</v>
      </c>
      <c r="N76" s="15" t="s">
        <v>403</v>
      </c>
      <c r="O76" s="15" t="s">
        <v>403</v>
      </c>
      <c r="P76" s="15" t="s">
        <v>403</v>
      </c>
      <c r="Q76" s="15" t="s">
        <v>403</v>
      </c>
      <c r="R76" s="15" t="s">
        <v>403</v>
      </c>
      <c r="S76" s="15" t="s">
        <v>403</v>
      </c>
      <c r="T76" s="15" t="s">
        <v>403</v>
      </c>
      <c r="U76" s="15" t="s">
        <v>403</v>
      </c>
      <c r="V76" s="15" t="s">
        <v>403</v>
      </c>
      <c r="W76" s="15" t="s">
        <v>403</v>
      </c>
      <c r="X76" s="15" t="s">
        <v>403</v>
      </c>
      <c r="Y76" s="15" t="s">
        <v>403</v>
      </c>
      <c r="Z76" s="15" t="s">
        <v>403</v>
      </c>
      <c r="AA76" s="15" t="s">
        <v>403</v>
      </c>
      <c r="AB76" s="15" t="s">
        <v>403</v>
      </c>
      <c r="AC76" s="15" t="s">
        <v>403</v>
      </c>
      <c r="AD76" s="15" t="s">
        <v>403</v>
      </c>
      <c r="AE76" s="33"/>
      <c r="AF76" s="15" t="s">
        <v>403</v>
      </c>
      <c r="AG76" s="15" t="s">
        <v>403</v>
      </c>
      <c r="AH76" s="15" t="s">
        <v>403</v>
      </c>
      <c r="AI76" s="15" t="s">
        <v>403</v>
      </c>
      <c r="AJ76" s="15" t="s">
        <v>403</v>
      </c>
      <c r="AK76" s="15" t="s">
        <v>403</v>
      </c>
      <c r="AL76" s="22" t="s">
        <v>178</v>
      </c>
    </row>
    <row r="77" spans="1:38" ht="26.25" customHeight="1" thickBot="1" x14ac:dyDescent="0.3">
      <c r="A77" s="41" t="s">
        <v>53</v>
      </c>
      <c r="B77" s="41" t="s">
        <v>179</v>
      </c>
      <c r="C77" s="41" t="s">
        <v>180</v>
      </c>
      <c r="D77" s="42"/>
      <c r="E77" s="15" t="s">
        <v>407</v>
      </c>
      <c r="F77" s="15" t="s">
        <v>403</v>
      </c>
      <c r="G77" s="15">
        <v>5.2056000000000003E-3</v>
      </c>
      <c r="H77" s="15" t="s">
        <v>403</v>
      </c>
      <c r="I77" s="15" t="s">
        <v>403</v>
      </c>
      <c r="J77" s="15" t="s">
        <v>403</v>
      </c>
      <c r="K77" s="15" t="s">
        <v>403</v>
      </c>
      <c r="L77" s="15" t="s">
        <v>403</v>
      </c>
      <c r="M77" s="15" t="s">
        <v>407</v>
      </c>
      <c r="N77" s="15" t="s">
        <v>403</v>
      </c>
      <c r="O77" s="15" t="s">
        <v>403</v>
      </c>
      <c r="P77" s="15" t="s">
        <v>403</v>
      </c>
      <c r="Q77" s="15" t="s">
        <v>403</v>
      </c>
      <c r="R77" s="15" t="s">
        <v>403</v>
      </c>
      <c r="S77" s="15" t="s">
        <v>403</v>
      </c>
      <c r="T77" s="15" t="s">
        <v>403</v>
      </c>
      <c r="U77" s="15" t="s">
        <v>403</v>
      </c>
      <c r="V77" s="15" t="s">
        <v>403</v>
      </c>
      <c r="W77" s="15" t="s">
        <v>403</v>
      </c>
      <c r="X77" s="15" t="s">
        <v>403</v>
      </c>
      <c r="Y77" s="15" t="s">
        <v>403</v>
      </c>
      <c r="Z77" s="15" t="s">
        <v>403</v>
      </c>
      <c r="AA77" s="15" t="s">
        <v>403</v>
      </c>
      <c r="AB77" s="15" t="s">
        <v>403</v>
      </c>
      <c r="AC77" s="15" t="s">
        <v>403</v>
      </c>
      <c r="AD77" s="15" t="s">
        <v>403</v>
      </c>
      <c r="AE77" s="33"/>
      <c r="AF77" s="15" t="s">
        <v>403</v>
      </c>
      <c r="AG77" s="15" t="s">
        <v>403</v>
      </c>
      <c r="AH77" s="15" t="s">
        <v>403</v>
      </c>
      <c r="AI77" s="15" t="s">
        <v>403</v>
      </c>
      <c r="AJ77" s="15" t="s">
        <v>403</v>
      </c>
      <c r="AK77" s="15" t="s">
        <v>403</v>
      </c>
      <c r="AL77" s="22" t="s">
        <v>181</v>
      </c>
    </row>
    <row r="78" spans="1:38" ht="26.25" customHeight="1" thickBot="1" x14ac:dyDescent="0.3">
      <c r="A78" s="41" t="s">
        <v>53</v>
      </c>
      <c r="B78" s="41" t="s">
        <v>182</v>
      </c>
      <c r="C78" s="41" t="s">
        <v>183</v>
      </c>
      <c r="D78" s="42"/>
      <c r="E78" s="15" t="s">
        <v>407</v>
      </c>
      <c r="F78" s="15" t="s">
        <v>403</v>
      </c>
      <c r="G78" s="15">
        <v>6.0918000000000005E-3</v>
      </c>
      <c r="H78" s="15" t="s">
        <v>403</v>
      </c>
      <c r="I78" s="15" t="s">
        <v>403</v>
      </c>
      <c r="J78" s="15" t="s">
        <v>403</v>
      </c>
      <c r="K78" s="15" t="s">
        <v>403</v>
      </c>
      <c r="L78" s="15" t="s">
        <v>403</v>
      </c>
      <c r="M78" s="15" t="s">
        <v>407</v>
      </c>
      <c r="N78" s="15" t="s">
        <v>403</v>
      </c>
      <c r="O78" s="15" t="s">
        <v>403</v>
      </c>
      <c r="P78" s="15" t="s">
        <v>403</v>
      </c>
      <c r="Q78" s="15" t="s">
        <v>403</v>
      </c>
      <c r="R78" s="15" t="s">
        <v>403</v>
      </c>
      <c r="S78" s="15" t="s">
        <v>403</v>
      </c>
      <c r="T78" s="15" t="s">
        <v>403</v>
      </c>
      <c r="U78" s="15" t="s">
        <v>403</v>
      </c>
      <c r="V78" s="15" t="s">
        <v>403</v>
      </c>
      <c r="W78" s="15" t="s">
        <v>403</v>
      </c>
      <c r="X78" s="15" t="s">
        <v>403</v>
      </c>
      <c r="Y78" s="15" t="s">
        <v>403</v>
      </c>
      <c r="Z78" s="15" t="s">
        <v>403</v>
      </c>
      <c r="AA78" s="15" t="s">
        <v>403</v>
      </c>
      <c r="AB78" s="15" t="s">
        <v>403</v>
      </c>
      <c r="AC78" s="15" t="s">
        <v>403</v>
      </c>
      <c r="AD78" s="15" t="s">
        <v>403</v>
      </c>
      <c r="AE78" s="33"/>
      <c r="AF78" s="15" t="s">
        <v>403</v>
      </c>
      <c r="AG78" s="15" t="s">
        <v>403</v>
      </c>
      <c r="AH78" s="15" t="s">
        <v>403</v>
      </c>
      <c r="AI78" s="15" t="s">
        <v>403</v>
      </c>
      <c r="AJ78" s="15" t="s">
        <v>403</v>
      </c>
      <c r="AK78" s="15" t="s">
        <v>403</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15" t="s">
        <v>406</v>
      </c>
      <c r="AG79" s="15" t="s">
        <v>406</v>
      </c>
      <c r="AH79" s="15" t="s">
        <v>406</v>
      </c>
      <c r="AI79" s="15" t="s">
        <v>406</v>
      </c>
      <c r="AJ79" s="15" t="s">
        <v>406</v>
      </c>
      <c r="AK79" s="15"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15" t="s">
        <v>406</v>
      </c>
      <c r="AG80" s="15" t="s">
        <v>406</v>
      </c>
      <c r="AH80" s="15" t="s">
        <v>406</v>
      </c>
      <c r="AI80" s="15" t="s">
        <v>406</v>
      </c>
      <c r="AJ80" s="15" t="s">
        <v>406</v>
      </c>
      <c r="AK80" s="15" t="s">
        <v>406</v>
      </c>
      <c r="AL80" s="22" t="s">
        <v>387</v>
      </c>
    </row>
    <row r="81" spans="1:38" ht="26.25" customHeight="1" thickBot="1" x14ac:dyDescent="0.3">
      <c r="A81" s="41" t="s">
        <v>53</v>
      </c>
      <c r="B81" s="44" t="s">
        <v>190</v>
      </c>
      <c r="C81" s="44" t="s">
        <v>191</v>
      </c>
      <c r="D81" s="42"/>
      <c r="E81" s="15" t="s">
        <v>404</v>
      </c>
      <c r="F81" s="15" t="s">
        <v>403</v>
      </c>
      <c r="G81" s="15" t="s">
        <v>404</v>
      </c>
      <c r="H81" s="15" t="s">
        <v>403</v>
      </c>
      <c r="I81" s="15" t="s">
        <v>403</v>
      </c>
      <c r="J81" s="15" t="s">
        <v>403</v>
      </c>
      <c r="K81" s="15" t="s">
        <v>403</v>
      </c>
      <c r="L81" s="15" t="s">
        <v>403</v>
      </c>
      <c r="M81" s="15" t="s">
        <v>404</v>
      </c>
      <c r="N81" s="15" t="s">
        <v>403</v>
      </c>
      <c r="O81" s="15" t="s">
        <v>403</v>
      </c>
      <c r="P81" s="15" t="s">
        <v>403</v>
      </c>
      <c r="Q81" s="15" t="s">
        <v>403</v>
      </c>
      <c r="R81" s="15" t="s">
        <v>403</v>
      </c>
      <c r="S81" s="15" t="s">
        <v>403</v>
      </c>
      <c r="T81" s="15" t="s">
        <v>403</v>
      </c>
      <c r="U81" s="15" t="s">
        <v>403</v>
      </c>
      <c r="V81" s="15" t="s">
        <v>403</v>
      </c>
      <c r="W81" s="15" t="s">
        <v>403</v>
      </c>
      <c r="X81" s="15" t="s">
        <v>403</v>
      </c>
      <c r="Y81" s="15" t="s">
        <v>403</v>
      </c>
      <c r="Z81" s="15" t="s">
        <v>403</v>
      </c>
      <c r="AA81" s="15" t="s">
        <v>403</v>
      </c>
      <c r="AB81" s="15" t="s">
        <v>403</v>
      </c>
      <c r="AC81" s="15" t="s">
        <v>403</v>
      </c>
      <c r="AD81" s="15" t="s">
        <v>403</v>
      </c>
      <c r="AE81" s="33"/>
      <c r="AF81" s="15" t="s">
        <v>403</v>
      </c>
      <c r="AG81" s="15" t="s">
        <v>403</v>
      </c>
      <c r="AH81" s="15" t="s">
        <v>403</v>
      </c>
      <c r="AI81" s="15" t="s">
        <v>403</v>
      </c>
      <c r="AJ81" s="15" t="s">
        <v>403</v>
      </c>
      <c r="AK81" s="15" t="s">
        <v>403</v>
      </c>
      <c r="AL81" s="22" t="s">
        <v>192</v>
      </c>
    </row>
    <row r="82" spans="1:38" ht="26.25" customHeight="1" thickBot="1" x14ac:dyDescent="0.3">
      <c r="A82" s="41" t="s">
        <v>193</v>
      </c>
      <c r="B82" s="44" t="s">
        <v>194</v>
      </c>
      <c r="C82" s="45" t="s">
        <v>195</v>
      </c>
      <c r="D82" s="42"/>
      <c r="E82" s="15" t="s">
        <v>405</v>
      </c>
      <c r="F82" s="15" t="s">
        <v>403</v>
      </c>
      <c r="G82" s="15" t="s">
        <v>405</v>
      </c>
      <c r="H82" s="15" t="s">
        <v>403</v>
      </c>
      <c r="I82" s="15" t="s">
        <v>403</v>
      </c>
      <c r="J82" s="15" t="s">
        <v>403</v>
      </c>
      <c r="K82" s="15" t="s">
        <v>403</v>
      </c>
      <c r="L82" s="15" t="s">
        <v>403</v>
      </c>
      <c r="M82" s="15" t="s">
        <v>405</v>
      </c>
      <c r="N82" s="15" t="s">
        <v>403</v>
      </c>
      <c r="O82" s="15" t="s">
        <v>403</v>
      </c>
      <c r="P82" s="15" t="s">
        <v>403</v>
      </c>
      <c r="Q82" s="15" t="s">
        <v>403</v>
      </c>
      <c r="R82" s="15" t="s">
        <v>403</v>
      </c>
      <c r="S82" s="15" t="s">
        <v>403</v>
      </c>
      <c r="T82" s="15" t="s">
        <v>403</v>
      </c>
      <c r="U82" s="15" t="s">
        <v>403</v>
      </c>
      <c r="V82" s="15" t="s">
        <v>403</v>
      </c>
      <c r="W82" s="15" t="s">
        <v>403</v>
      </c>
      <c r="X82" s="15" t="s">
        <v>403</v>
      </c>
      <c r="Y82" s="15" t="s">
        <v>403</v>
      </c>
      <c r="Z82" s="15" t="s">
        <v>403</v>
      </c>
      <c r="AA82" s="15" t="s">
        <v>403</v>
      </c>
      <c r="AB82" s="15" t="s">
        <v>403</v>
      </c>
      <c r="AC82" s="15" t="s">
        <v>403</v>
      </c>
      <c r="AD82" s="15" t="s">
        <v>403</v>
      </c>
      <c r="AE82" s="33"/>
      <c r="AF82" s="15" t="s">
        <v>403</v>
      </c>
      <c r="AG82" s="15" t="s">
        <v>403</v>
      </c>
      <c r="AH82" s="15" t="s">
        <v>403</v>
      </c>
      <c r="AI82" s="15" t="s">
        <v>403</v>
      </c>
      <c r="AJ82" s="15" t="s">
        <v>403</v>
      </c>
      <c r="AK82" s="15" t="s">
        <v>403</v>
      </c>
      <c r="AL82" s="22" t="s">
        <v>410</v>
      </c>
    </row>
    <row r="83" spans="1:38" ht="26.25" customHeight="1" thickBot="1" x14ac:dyDescent="0.3">
      <c r="A83" s="41" t="s">
        <v>53</v>
      </c>
      <c r="B83" s="47" t="s">
        <v>196</v>
      </c>
      <c r="C83" s="87" t="s">
        <v>197</v>
      </c>
      <c r="D83" s="42"/>
      <c r="E83" s="15" t="s">
        <v>407</v>
      </c>
      <c r="F83" s="15" t="s">
        <v>403</v>
      </c>
      <c r="G83" s="15" t="s">
        <v>407</v>
      </c>
      <c r="H83" s="15" t="s">
        <v>403</v>
      </c>
      <c r="I83" s="15" t="s">
        <v>403</v>
      </c>
      <c r="J83" s="15" t="s">
        <v>403</v>
      </c>
      <c r="K83" s="15" t="s">
        <v>403</v>
      </c>
      <c r="L83" s="15" t="s">
        <v>403</v>
      </c>
      <c r="M83" s="15" t="s">
        <v>407</v>
      </c>
      <c r="N83" s="15" t="s">
        <v>403</v>
      </c>
      <c r="O83" s="15" t="s">
        <v>403</v>
      </c>
      <c r="P83" s="15" t="s">
        <v>403</v>
      </c>
      <c r="Q83" s="15" t="s">
        <v>403</v>
      </c>
      <c r="R83" s="15" t="s">
        <v>403</v>
      </c>
      <c r="S83" s="15" t="s">
        <v>403</v>
      </c>
      <c r="T83" s="15" t="s">
        <v>403</v>
      </c>
      <c r="U83" s="15" t="s">
        <v>403</v>
      </c>
      <c r="V83" s="15" t="s">
        <v>403</v>
      </c>
      <c r="W83" s="15" t="s">
        <v>403</v>
      </c>
      <c r="X83" s="15" t="s">
        <v>403</v>
      </c>
      <c r="Y83" s="15" t="s">
        <v>403</v>
      </c>
      <c r="Z83" s="15" t="s">
        <v>403</v>
      </c>
      <c r="AA83" s="15" t="s">
        <v>403</v>
      </c>
      <c r="AB83" s="15" t="s">
        <v>403</v>
      </c>
      <c r="AC83" s="15" t="s">
        <v>403</v>
      </c>
      <c r="AD83" s="15" t="s">
        <v>403</v>
      </c>
      <c r="AE83" s="33"/>
      <c r="AF83" s="15" t="s">
        <v>403</v>
      </c>
      <c r="AG83" s="15" t="s">
        <v>403</v>
      </c>
      <c r="AH83" s="15" t="s">
        <v>403</v>
      </c>
      <c r="AI83" s="15" t="s">
        <v>403</v>
      </c>
      <c r="AJ83" s="15" t="s">
        <v>403</v>
      </c>
      <c r="AK83" s="15" t="s">
        <v>403</v>
      </c>
      <c r="AL83" s="22" t="s">
        <v>411</v>
      </c>
    </row>
    <row r="84" spans="1:38" ht="26.25" customHeight="1" thickBot="1" x14ac:dyDescent="0.3">
      <c r="A84" s="41" t="s">
        <v>53</v>
      </c>
      <c r="B84" s="47" t="s">
        <v>198</v>
      </c>
      <c r="C84" s="87" t="s">
        <v>199</v>
      </c>
      <c r="D84" s="42"/>
      <c r="E84" s="15" t="s">
        <v>407</v>
      </c>
      <c r="F84" s="15" t="s">
        <v>403</v>
      </c>
      <c r="G84" s="15" t="s">
        <v>405</v>
      </c>
      <c r="H84" s="15" t="s">
        <v>403</v>
      </c>
      <c r="I84" s="15" t="s">
        <v>403</v>
      </c>
      <c r="J84" s="15" t="s">
        <v>403</v>
      </c>
      <c r="K84" s="15" t="s">
        <v>403</v>
      </c>
      <c r="L84" s="15" t="s">
        <v>403</v>
      </c>
      <c r="M84" s="15">
        <v>2.3508700000000001E-4</v>
      </c>
      <c r="N84" s="15" t="s">
        <v>403</v>
      </c>
      <c r="O84" s="15" t="s">
        <v>403</v>
      </c>
      <c r="P84" s="15" t="s">
        <v>403</v>
      </c>
      <c r="Q84" s="15" t="s">
        <v>403</v>
      </c>
      <c r="R84" s="15" t="s">
        <v>403</v>
      </c>
      <c r="S84" s="15" t="s">
        <v>403</v>
      </c>
      <c r="T84" s="15" t="s">
        <v>403</v>
      </c>
      <c r="U84" s="15" t="s">
        <v>403</v>
      </c>
      <c r="V84" s="15" t="s">
        <v>403</v>
      </c>
      <c r="W84" s="15" t="s">
        <v>403</v>
      </c>
      <c r="X84" s="15" t="s">
        <v>403</v>
      </c>
      <c r="Y84" s="15" t="s">
        <v>403</v>
      </c>
      <c r="Z84" s="15" t="s">
        <v>403</v>
      </c>
      <c r="AA84" s="15" t="s">
        <v>403</v>
      </c>
      <c r="AB84" s="15" t="s">
        <v>403</v>
      </c>
      <c r="AC84" s="15" t="s">
        <v>403</v>
      </c>
      <c r="AD84" s="15" t="s">
        <v>403</v>
      </c>
      <c r="AE84" s="33"/>
      <c r="AF84" s="15" t="s">
        <v>403</v>
      </c>
      <c r="AG84" s="15" t="s">
        <v>403</v>
      </c>
      <c r="AH84" s="15" t="s">
        <v>403</v>
      </c>
      <c r="AI84" s="15" t="s">
        <v>403</v>
      </c>
      <c r="AJ84" s="15" t="s">
        <v>403</v>
      </c>
      <c r="AK84" s="15" t="s">
        <v>403</v>
      </c>
      <c r="AL84" s="22" t="s">
        <v>412</v>
      </c>
    </row>
    <row r="85" spans="1:38" ht="26.25" customHeight="1" thickBot="1" x14ac:dyDescent="0.3">
      <c r="A85" s="41" t="s">
        <v>193</v>
      </c>
      <c r="B85" s="44" t="s">
        <v>200</v>
      </c>
      <c r="C85" s="87" t="s">
        <v>378</v>
      </c>
      <c r="D85" s="42"/>
      <c r="E85" s="15" t="s">
        <v>405</v>
      </c>
      <c r="F85" s="15" t="s">
        <v>403</v>
      </c>
      <c r="G85" s="15" t="s">
        <v>405</v>
      </c>
      <c r="H85" s="15" t="s">
        <v>403</v>
      </c>
      <c r="I85" s="15" t="s">
        <v>403</v>
      </c>
      <c r="J85" s="15" t="s">
        <v>403</v>
      </c>
      <c r="K85" s="15" t="s">
        <v>403</v>
      </c>
      <c r="L85" s="15" t="s">
        <v>403</v>
      </c>
      <c r="M85" s="15" t="s">
        <v>405</v>
      </c>
      <c r="N85" s="15" t="s">
        <v>403</v>
      </c>
      <c r="O85" s="15" t="s">
        <v>403</v>
      </c>
      <c r="P85" s="15" t="s">
        <v>403</v>
      </c>
      <c r="Q85" s="15" t="s">
        <v>403</v>
      </c>
      <c r="R85" s="15" t="s">
        <v>403</v>
      </c>
      <c r="S85" s="15" t="s">
        <v>403</v>
      </c>
      <c r="T85" s="15" t="s">
        <v>403</v>
      </c>
      <c r="U85" s="15" t="s">
        <v>403</v>
      </c>
      <c r="V85" s="15" t="s">
        <v>403</v>
      </c>
      <c r="W85" s="15" t="s">
        <v>403</v>
      </c>
      <c r="X85" s="15" t="s">
        <v>403</v>
      </c>
      <c r="Y85" s="15" t="s">
        <v>403</v>
      </c>
      <c r="Z85" s="15" t="s">
        <v>403</v>
      </c>
      <c r="AA85" s="15" t="s">
        <v>403</v>
      </c>
      <c r="AB85" s="15" t="s">
        <v>403</v>
      </c>
      <c r="AC85" s="15" t="s">
        <v>403</v>
      </c>
      <c r="AD85" s="15" t="s">
        <v>403</v>
      </c>
      <c r="AE85" s="33"/>
      <c r="AF85" s="15" t="s">
        <v>403</v>
      </c>
      <c r="AG85" s="15" t="s">
        <v>403</v>
      </c>
      <c r="AH85" s="15" t="s">
        <v>403</v>
      </c>
      <c r="AI85" s="15" t="s">
        <v>403</v>
      </c>
      <c r="AJ85" s="15" t="s">
        <v>403</v>
      </c>
      <c r="AK85" s="15" t="s">
        <v>403</v>
      </c>
      <c r="AL85" s="22" t="s">
        <v>414</v>
      </c>
    </row>
    <row r="86" spans="1:38" ht="26.25" customHeight="1" thickBot="1" x14ac:dyDescent="0.3">
      <c r="A86" s="41" t="s">
        <v>193</v>
      </c>
      <c r="B86" s="44" t="s">
        <v>201</v>
      </c>
      <c r="C86" s="45" t="s">
        <v>202</v>
      </c>
      <c r="D86" s="42"/>
      <c r="E86" s="15" t="s">
        <v>405</v>
      </c>
      <c r="F86" s="15" t="s">
        <v>403</v>
      </c>
      <c r="G86" s="15" t="s">
        <v>405</v>
      </c>
      <c r="H86" s="15" t="s">
        <v>403</v>
      </c>
      <c r="I86" s="15" t="s">
        <v>403</v>
      </c>
      <c r="J86" s="15" t="s">
        <v>403</v>
      </c>
      <c r="K86" s="15" t="s">
        <v>403</v>
      </c>
      <c r="L86" s="15" t="s">
        <v>403</v>
      </c>
      <c r="M86" s="15" t="s">
        <v>405</v>
      </c>
      <c r="N86" s="15" t="s">
        <v>403</v>
      </c>
      <c r="O86" s="15" t="s">
        <v>403</v>
      </c>
      <c r="P86" s="15" t="s">
        <v>403</v>
      </c>
      <c r="Q86" s="15" t="s">
        <v>403</v>
      </c>
      <c r="R86" s="15" t="s">
        <v>403</v>
      </c>
      <c r="S86" s="15" t="s">
        <v>403</v>
      </c>
      <c r="T86" s="15" t="s">
        <v>403</v>
      </c>
      <c r="U86" s="15" t="s">
        <v>403</v>
      </c>
      <c r="V86" s="15" t="s">
        <v>403</v>
      </c>
      <c r="W86" s="15" t="s">
        <v>403</v>
      </c>
      <c r="X86" s="15" t="s">
        <v>403</v>
      </c>
      <c r="Y86" s="15" t="s">
        <v>403</v>
      </c>
      <c r="Z86" s="15" t="s">
        <v>403</v>
      </c>
      <c r="AA86" s="15" t="s">
        <v>403</v>
      </c>
      <c r="AB86" s="15" t="s">
        <v>403</v>
      </c>
      <c r="AC86" s="15" t="s">
        <v>403</v>
      </c>
      <c r="AD86" s="15" t="s">
        <v>403</v>
      </c>
      <c r="AE86" s="33"/>
      <c r="AF86" s="15" t="s">
        <v>403</v>
      </c>
      <c r="AG86" s="15" t="s">
        <v>403</v>
      </c>
      <c r="AH86" s="15" t="s">
        <v>403</v>
      </c>
      <c r="AI86" s="15" t="s">
        <v>403</v>
      </c>
      <c r="AJ86" s="15" t="s">
        <v>403</v>
      </c>
      <c r="AK86" s="15" t="s">
        <v>403</v>
      </c>
      <c r="AL86" s="22" t="s">
        <v>415</v>
      </c>
    </row>
    <row r="87" spans="1:38" ht="26.25" customHeight="1" thickBot="1" x14ac:dyDescent="0.3">
      <c r="A87" s="41" t="s">
        <v>193</v>
      </c>
      <c r="B87" s="44" t="s">
        <v>203</v>
      </c>
      <c r="C87" s="45" t="s">
        <v>204</v>
      </c>
      <c r="D87" s="42"/>
      <c r="E87" s="15" t="s">
        <v>405</v>
      </c>
      <c r="F87" s="15" t="s">
        <v>403</v>
      </c>
      <c r="G87" s="15" t="s">
        <v>405</v>
      </c>
      <c r="H87" s="15" t="s">
        <v>403</v>
      </c>
      <c r="I87" s="15" t="s">
        <v>403</v>
      </c>
      <c r="J87" s="15" t="s">
        <v>403</v>
      </c>
      <c r="K87" s="15" t="s">
        <v>403</v>
      </c>
      <c r="L87" s="15" t="s">
        <v>403</v>
      </c>
      <c r="M87" s="15" t="s">
        <v>405</v>
      </c>
      <c r="N87" s="15" t="s">
        <v>403</v>
      </c>
      <c r="O87" s="15" t="s">
        <v>403</v>
      </c>
      <c r="P87" s="15" t="s">
        <v>403</v>
      </c>
      <c r="Q87" s="15" t="s">
        <v>403</v>
      </c>
      <c r="R87" s="15" t="s">
        <v>403</v>
      </c>
      <c r="S87" s="15" t="s">
        <v>403</v>
      </c>
      <c r="T87" s="15" t="s">
        <v>403</v>
      </c>
      <c r="U87" s="15" t="s">
        <v>403</v>
      </c>
      <c r="V87" s="15" t="s">
        <v>403</v>
      </c>
      <c r="W87" s="15" t="s">
        <v>403</v>
      </c>
      <c r="X87" s="15" t="s">
        <v>403</v>
      </c>
      <c r="Y87" s="15" t="s">
        <v>403</v>
      </c>
      <c r="Z87" s="15" t="s">
        <v>403</v>
      </c>
      <c r="AA87" s="15" t="s">
        <v>403</v>
      </c>
      <c r="AB87" s="15" t="s">
        <v>403</v>
      </c>
      <c r="AC87" s="15" t="s">
        <v>403</v>
      </c>
      <c r="AD87" s="15" t="s">
        <v>403</v>
      </c>
      <c r="AE87" s="33"/>
      <c r="AF87" s="15" t="s">
        <v>403</v>
      </c>
      <c r="AG87" s="15" t="s">
        <v>403</v>
      </c>
      <c r="AH87" s="15" t="s">
        <v>403</v>
      </c>
      <c r="AI87" s="15" t="s">
        <v>403</v>
      </c>
      <c r="AJ87" s="15" t="s">
        <v>403</v>
      </c>
      <c r="AK87" s="15" t="s">
        <v>403</v>
      </c>
      <c r="AL87" s="22" t="s">
        <v>415</v>
      </c>
    </row>
    <row r="88" spans="1:38" ht="26.25" customHeight="1" thickBot="1" x14ac:dyDescent="0.3">
      <c r="A88" s="41" t="s">
        <v>193</v>
      </c>
      <c r="B88" s="44" t="s">
        <v>205</v>
      </c>
      <c r="C88" s="45" t="s">
        <v>206</v>
      </c>
      <c r="D88" s="42"/>
      <c r="E88" s="15" t="s">
        <v>407</v>
      </c>
      <c r="F88" s="15" t="s">
        <v>403</v>
      </c>
      <c r="G88" s="15" t="s">
        <v>407</v>
      </c>
      <c r="H88" s="15" t="s">
        <v>403</v>
      </c>
      <c r="I88" s="15" t="s">
        <v>403</v>
      </c>
      <c r="J88" s="15" t="s">
        <v>403</v>
      </c>
      <c r="K88" s="15" t="s">
        <v>403</v>
      </c>
      <c r="L88" s="15" t="s">
        <v>403</v>
      </c>
      <c r="M88" s="15" t="s">
        <v>407</v>
      </c>
      <c r="N88" s="15" t="s">
        <v>403</v>
      </c>
      <c r="O88" s="15" t="s">
        <v>403</v>
      </c>
      <c r="P88" s="15" t="s">
        <v>403</v>
      </c>
      <c r="Q88" s="15" t="s">
        <v>403</v>
      </c>
      <c r="R88" s="15" t="s">
        <v>403</v>
      </c>
      <c r="S88" s="15" t="s">
        <v>403</v>
      </c>
      <c r="T88" s="15" t="s">
        <v>403</v>
      </c>
      <c r="U88" s="15" t="s">
        <v>403</v>
      </c>
      <c r="V88" s="15" t="s">
        <v>403</v>
      </c>
      <c r="W88" s="15" t="s">
        <v>403</v>
      </c>
      <c r="X88" s="15" t="s">
        <v>403</v>
      </c>
      <c r="Y88" s="15" t="s">
        <v>403</v>
      </c>
      <c r="Z88" s="15" t="s">
        <v>403</v>
      </c>
      <c r="AA88" s="15" t="s">
        <v>403</v>
      </c>
      <c r="AB88" s="15" t="s">
        <v>403</v>
      </c>
      <c r="AC88" s="15" t="s">
        <v>403</v>
      </c>
      <c r="AD88" s="15" t="s">
        <v>403</v>
      </c>
      <c r="AE88" s="33"/>
      <c r="AF88" s="15" t="s">
        <v>403</v>
      </c>
      <c r="AG88" s="15" t="s">
        <v>403</v>
      </c>
      <c r="AH88" s="15" t="s">
        <v>403</v>
      </c>
      <c r="AI88" s="15" t="s">
        <v>403</v>
      </c>
      <c r="AJ88" s="15" t="s">
        <v>403</v>
      </c>
      <c r="AK88" s="15" t="s">
        <v>403</v>
      </c>
      <c r="AL88" s="22" t="s">
        <v>387</v>
      </c>
    </row>
    <row r="89" spans="1:38" ht="26.25" customHeight="1" thickBot="1" x14ac:dyDescent="0.3">
      <c r="A89" s="41" t="s">
        <v>193</v>
      </c>
      <c r="B89" s="44" t="s">
        <v>207</v>
      </c>
      <c r="C89" s="45" t="s">
        <v>208</v>
      </c>
      <c r="D89" s="42"/>
      <c r="E89" s="15" t="s">
        <v>405</v>
      </c>
      <c r="F89" s="15" t="s">
        <v>403</v>
      </c>
      <c r="G89" s="15" t="s">
        <v>405</v>
      </c>
      <c r="H89" s="15" t="s">
        <v>403</v>
      </c>
      <c r="I89" s="15" t="s">
        <v>403</v>
      </c>
      <c r="J89" s="15" t="s">
        <v>403</v>
      </c>
      <c r="K89" s="15" t="s">
        <v>403</v>
      </c>
      <c r="L89" s="15" t="s">
        <v>403</v>
      </c>
      <c r="M89" s="15" t="s">
        <v>405</v>
      </c>
      <c r="N89" s="15" t="s">
        <v>403</v>
      </c>
      <c r="O89" s="15" t="s">
        <v>403</v>
      </c>
      <c r="P89" s="15" t="s">
        <v>403</v>
      </c>
      <c r="Q89" s="15" t="s">
        <v>403</v>
      </c>
      <c r="R89" s="15" t="s">
        <v>403</v>
      </c>
      <c r="S89" s="15" t="s">
        <v>403</v>
      </c>
      <c r="T89" s="15" t="s">
        <v>403</v>
      </c>
      <c r="U89" s="15" t="s">
        <v>403</v>
      </c>
      <c r="V89" s="15" t="s">
        <v>403</v>
      </c>
      <c r="W89" s="15" t="s">
        <v>403</v>
      </c>
      <c r="X89" s="15" t="s">
        <v>403</v>
      </c>
      <c r="Y89" s="15" t="s">
        <v>403</v>
      </c>
      <c r="Z89" s="15" t="s">
        <v>403</v>
      </c>
      <c r="AA89" s="15" t="s">
        <v>403</v>
      </c>
      <c r="AB89" s="15" t="s">
        <v>403</v>
      </c>
      <c r="AC89" s="15" t="s">
        <v>403</v>
      </c>
      <c r="AD89" s="15"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15" t="s">
        <v>407</v>
      </c>
      <c r="F90" s="15" t="s">
        <v>403</v>
      </c>
      <c r="G90" s="15" t="s">
        <v>407</v>
      </c>
      <c r="H90" s="15" t="s">
        <v>403</v>
      </c>
      <c r="I90" s="15" t="s">
        <v>403</v>
      </c>
      <c r="J90" s="15" t="s">
        <v>403</v>
      </c>
      <c r="K90" s="15" t="s">
        <v>403</v>
      </c>
      <c r="L90" s="15" t="s">
        <v>403</v>
      </c>
      <c r="M90" s="15" t="s">
        <v>407</v>
      </c>
      <c r="N90" s="15" t="s">
        <v>403</v>
      </c>
      <c r="O90" s="15" t="s">
        <v>403</v>
      </c>
      <c r="P90" s="15" t="s">
        <v>403</v>
      </c>
      <c r="Q90" s="15" t="s">
        <v>403</v>
      </c>
      <c r="R90" s="15" t="s">
        <v>403</v>
      </c>
      <c r="S90" s="15" t="s">
        <v>403</v>
      </c>
      <c r="T90" s="15" t="s">
        <v>403</v>
      </c>
      <c r="U90" s="15" t="s">
        <v>403</v>
      </c>
      <c r="V90" s="15" t="s">
        <v>403</v>
      </c>
      <c r="W90" s="15" t="s">
        <v>403</v>
      </c>
      <c r="X90" s="15" t="s">
        <v>403</v>
      </c>
      <c r="Y90" s="15" t="s">
        <v>403</v>
      </c>
      <c r="Z90" s="15" t="s">
        <v>403</v>
      </c>
      <c r="AA90" s="15" t="s">
        <v>403</v>
      </c>
      <c r="AB90" s="15" t="s">
        <v>403</v>
      </c>
      <c r="AC90" s="15" t="s">
        <v>403</v>
      </c>
      <c r="AD90" s="15" t="s">
        <v>403</v>
      </c>
      <c r="AE90" s="33"/>
      <c r="AF90" s="15" t="s">
        <v>403</v>
      </c>
      <c r="AG90" s="15" t="s">
        <v>403</v>
      </c>
      <c r="AH90" s="15" t="s">
        <v>403</v>
      </c>
      <c r="AI90" s="15" t="s">
        <v>403</v>
      </c>
      <c r="AJ90" s="15" t="s">
        <v>403</v>
      </c>
      <c r="AK90" s="15" t="s">
        <v>403</v>
      </c>
      <c r="AL90" s="22" t="s">
        <v>387</v>
      </c>
    </row>
    <row r="91" spans="1:38" ht="26.25" customHeight="1" thickBot="1" x14ac:dyDescent="0.3">
      <c r="A91" s="41" t="s">
        <v>193</v>
      </c>
      <c r="B91" s="44" t="s">
        <v>379</v>
      </c>
      <c r="C91" s="44" t="s">
        <v>211</v>
      </c>
      <c r="D91" s="42"/>
      <c r="E91" s="15">
        <v>6.8149999999999999E-3</v>
      </c>
      <c r="F91" s="15" t="s">
        <v>403</v>
      </c>
      <c r="G91" s="15">
        <v>7.5500000000000003E-4</v>
      </c>
      <c r="H91" s="15" t="s">
        <v>403</v>
      </c>
      <c r="I91" s="15" t="s">
        <v>403</v>
      </c>
      <c r="J91" s="15" t="s">
        <v>403</v>
      </c>
      <c r="K91" s="15" t="s">
        <v>403</v>
      </c>
      <c r="L91" s="15" t="s">
        <v>403</v>
      </c>
      <c r="M91" s="15">
        <v>0.2084125</v>
      </c>
      <c r="N91" s="15" t="s">
        <v>403</v>
      </c>
      <c r="O91" s="15" t="s">
        <v>403</v>
      </c>
      <c r="P91" s="15" t="s">
        <v>403</v>
      </c>
      <c r="Q91" s="15" t="s">
        <v>403</v>
      </c>
      <c r="R91" s="15" t="s">
        <v>403</v>
      </c>
      <c r="S91" s="15" t="s">
        <v>403</v>
      </c>
      <c r="T91" s="15" t="s">
        <v>403</v>
      </c>
      <c r="U91" s="15" t="s">
        <v>403</v>
      </c>
      <c r="V91" s="15" t="s">
        <v>403</v>
      </c>
      <c r="W91" s="15" t="s">
        <v>403</v>
      </c>
      <c r="X91" s="15" t="s">
        <v>403</v>
      </c>
      <c r="Y91" s="15" t="s">
        <v>403</v>
      </c>
      <c r="Z91" s="15" t="s">
        <v>403</v>
      </c>
      <c r="AA91" s="15" t="s">
        <v>403</v>
      </c>
      <c r="AB91" s="15" t="s">
        <v>403</v>
      </c>
      <c r="AC91" s="15" t="s">
        <v>403</v>
      </c>
      <c r="AD91" s="15" t="s">
        <v>403</v>
      </c>
      <c r="AE91" s="33"/>
      <c r="AF91" s="15" t="s">
        <v>403</v>
      </c>
      <c r="AG91" s="15" t="s">
        <v>403</v>
      </c>
      <c r="AH91" s="15" t="s">
        <v>403</v>
      </c>
      <c r="AI91" s="15" t="s">
        <v>403</v>
      </c>
      <c r="AJ91" s="15" t="s">
        <v>403</v>
      </c>
      <c r="AK91" s="15" t="s">
        <v>403</v>
      </c>
      <c r="AL91" s="22" t="s">
        <v>387</v>
      </c>
    </row>
    <row r="92" spans="1:38" ht="26.25" customHeight="1" thickBot="1" x14ac:dyDescent="0.3">
      <c r="A92" s="41" t="s">
        <v>53</v>
      </c>
      <c r="B92" s="41" t="s">
        <v>212</v>
      </c>
      <c r="C92" s="41" t="s">
        <v>213</v>
      </c>
      <c r="D92" s="46"/>
      <c r="E92" s="15">
        <v>0.154889</v>
      </c>
      <c r="F92" s="15" t="s">
        <v>403</v>
      </c>
      <c r="G92" s="15">
        <v>0.309778</v>
      </c>
      <c r="H92" s="15" t="s">
        <v>403</v>
      </c>
      <c r="I92" s="15" t="s">
        <v>403</v>
      </c>
      <c r="J92" s="15" t="s">
        <v>403</v>
      </c>
      <c r="K92" s="15" t="s">
        <v>403</v>
      </c>
      <c r="L92" s="15" t="s">
        <v>403</v>
      </c>
      <c r="M92" s="15">
        <v>0.85188949999999997</v>
      </c>
      <c r="N92" s="15" t="s">
        <v>403</v>
      </c>
      <c r="O92" s="15" t="s">
        <v>403</v>
      </c>
      <c r="P92" s="15" t="s">
        <v>403</v>
      </c>
      <c r="Q92" s="15" t="s">
        <v>403</v>
      </c>
      <c r="R92" s="15" t="s">
        <v>403</v>
      </c>
      <c r="S92" s="15" t="s">
        <v>403</v>
      </c>
      <c r="T92" s="15" t="s">
        <v>403</v>
      </c>
      <c r="U92" s="15" t="s">
        <v>403</v>
      </c>
      <c r="V92" s="15" t="s">
        <v>403</v>
      </c>
      <c r="W92" s="15" t="s">
        <v>403</v>
      </c>
      <c r="X92" s="15" t="s">
        <v>403</v>
      </c>
      <c r="Y92" s="15" t="s">
        <v>403</v>
      </c>
      <c r="Z92" s="15" t="s">
        <v>403</v>
      </c>
      <c r="AA92" s="15" t="s">
        <v>403</v>
      </c>
      <c r="AB92" s="15" t="s">
        <v>403</v>
      </c>
      <c r="AC92" s="15" t="s">
        <v>403</v>
      </c>
      <c r="AD92" s="15" t="s">
        <v>403</v>
      </c>
      <c r="AE92" s="33"/>
      <c r="AF92" s="15" t="s">
        <v>403</v>
      </c>
      <c r="AG92" s="15" t="s">
        <v>403</v>
      </c>
      <c r="AH92" s="15" t="s">
        <v>403</v>
      </c>
      <c r="AI92" s="15" t="s">
        <v>403</v>
      </c>
      <c r="AJ92" s="15" t="s">
        <v>403</v>
      </c>
      <c r="AK92" s="15" t="s">
        <v>403</v>
      </c>
      <c r="AL92" s="22" t="s">
        <v>416</v>
      </c>
    </row>
    <row r="93" spans="1:38" ht="26.25" customHeight="1" thickBot="1" x14ac:dyDescent="0.3">
      <c r="A93" s="41" t="s">
        <v>53</v>
      </c>
      <c r="B93" s="44" t="s">
        <v>214</v>
      </c>
      <c r="C93" s="41" t="s">
        <v>380</v>
      </c>
      <c r="D93" s="46"/>
      <c r="E93" s="15" t="s">
        <v>407</v>
      </c>
      <c r="F93" s="15" t="s">
        <v>403</v>
      </c>
      <c r="G93" s="15" t="s">
        <v>407</v>
      </c>
      <c r="H93" s="15" t="s">
        <v>403</v>
      </c>
      <c r="I93" s="15" t="s">
        <v>403</v>
      </c>
      <c r="J93" s="15" t="s">
        <v>403</v>
      </c>
      <c r="K93" s="15" t="s">
        <v>403</v>
      </c>
      <c r="L93" s="15" t="s">
        <v>403</v>
      </c>
      <c r="M93" s="15" t="s">
        <v>407</v>
      </c>
      <c r="N93" s="15" t="s">
        <v>403</v>
      </c>
      <c r="O93" s="15" t="s">
        <v>403</v>
      </c>
      <c r="P93" s="15" t="s">
        <v>403</v>
      </c>
      <c r="Q93" s="15" t="s">
        <v>403</v>
      </c>
      <c r="R93" s="15" t="s">
        <v>403</v>
      </c>
      <c r="S93" s="15" t="s">
        <v>403</v>
      </c>
      <c r="T93" s="15" t="s">
        <v>403</v>
      </c>
      <c r="U93" s="15" t="s">
        <v>403</v>
      </c>
      <c r="V93" s="15" t="s">
        <v>403</v>
      </c>
      <c r="W93" s="15" t="s">
        <v>403</v>
      </c>
      <c r="X93" s="15" t="s">
        <v>403</v>
      </c>
      <c r="Y93" s="15" t="s">
        <v>403</v>
      </c>
      <c r="Z93" s="15" t="s">
        <v>403</v>
      </c>
      <c r="AA93" s="15" t="s">
        <v>403</v>
      </c>
      <c r="AB93" s="15" t="s">
        <v>403</v>
      </c>
      <c r="AC93" s="15" t="s">
        <v>403</v>
      </c>
      <c r="AD93" s="15" t="s">
        <v>403</v>
      </c>
      <c r="AE93" s="33"/>
      <c r="AF93" s="15" t="s">
        <v>403</v>
      </c>
      <c r="AG93" s="15" t="s">
        <v>403</v>
      </c>
      <c r="AH93" s="15" t="s">
        <v>403</v>
      </c>
      <c r="AI93" s="15" t="s">
        <v>403</v>
      </c>
      <c r="AJ93" s="15" t="s">
        <v>403</v>
      </c>
      <c r="AK93" s="15" t="s">
        <v>403</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15" t="s">
        <v>406</v>
      </c>
      <c r="AG94" s="15" t="s">
        <v>406</v>
      </c>
      <c r="AH94" s="15" t="s">
        <v>406</v>
      </c>
      <c r="AI94" s="15" t="s">
        <v>406</v>
      </c>
      <c r="AJ94" s="15" t="s">
        <v>406</v>
      </c>
      <c r="AK94" s="15" t="s">
        <v>406</v>
      </c>
      <c r="AL94" s="22" t="s">
        <v>387</v>
      </c>
    </row>
    <row r="95" spans="1:38" ht="26.25" customHeight="1" thickBot="1" x14ac:dyDescent="0.3">
      <c r="A95" s="41" t="s">
        <v>53</v>
      </c>
      <c r="B95" s="49" t="s">
        <v>216</v>
      </c>
      <c r="C95" s="41" t="s">
        <v>217</v>
      </c>
      <c r="D95" s="46"/>
      <c r="E95" s="15" t="s">
        <v>407</v>
      </c>
      <c r="F95" s="15" t="s">
        <v>403</v>
      </c>
      <c r="G95" s="15" t="s">
        <v>407</v>
      </c>
      <c r="H95" s="15" t="s">
        <v>403</v>
      </c>
      <c r="I95" s="15" t="s">
        <v>403</v>
      </c>
      <c r="J95" s="15" t="s">
        <v>403</v>
      </c>
      <c r="K95" s="15" t="s">
        <v>403</v>
      </c>
      <c r="L95" s="15" t="s">
        <v>403</v>
      </c>
      <c r="M95" s="15" t="s">
        <v>407</v>
      </c>
      <c r="N95" s="15" t="s">
        <v>403</v>
      </c>
      <c r="O95" s="15" t="s">
        <v>403</v>
      </c>
      <c r="P95" s="15" t="s">
        <v>403</v>
      </c>
      <c r="Q95" s="15" t="s">
        <v>403</v>
      </c>
      <c r="R95" s="15" t="s">
        <v>403</v>
      </c>
      <c r="S95" s="15" t="s">
        <v>403</v>
      </c>
      <c r="T95" s="15" t="s">
        <v>403</v>
      </c>
      <c r="U95" s="15" t="s">
        <v>403</v>
      </c>
      <c r="V95" s="15" t="s">
        <v>403</v>
      </c>
      <c r="W95" s="15" t="s">
        <v>403</v>
      </c>
      <c r="X95" s="15" t="s">
        <v>403</v>
      </c>
      <c r="Y95" s="15" t="s">
        <v>403</v>
      </c>
      <c r="Z95" s="15" t="s">
        <v>403</v>
      </c>
      <c r="AA95" s="15" t="s">
        <v>403</v>
      </c>
      <c r="AB95" s="15" t="s">
        <v>403</v>
      </c>
      <c r="AC95" s="15" t="s">
        <v>403</v>
      </c>
      <c r="AD95" s="15" t="s">
        <v>403</v>
      </c>
      <c r="AE95" s="33"/>
      <c r="AF95" s="15" t="s">
        <v>403</v>
      </c>
      <c r="AG95" s="15" t="s">
        <v>403</v>
      </c>
      <c r="AH95" s="15" t="s">
        <v>403</v>
      </c>
      <c r="AI95" s="15" t="s">
        <v>403</v>
      </c>
      <c r="AJ95" s="15" t="s">
        <v>403</v>
      </c>
      <c r="AK95" s="15" t="s">
        <v>403</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15" t="s">
        <v>406</v>
      </c>
      <c r="AG96" s="15" t="s">
        <v>406</v>
      </c>
      <c r="AH96" s="15" t="s">
        <v>406</v>
      </c>
      <c r="AI96" s="15" t="s">
        <v>406</v>
      </c>
      <c r="AJ96" s="15" t="s">
        <v>406</v>
      </c>
      <c r="AK96" s="15" t="s">
        <v>406</v>
      </c>
      <c r="AL96" s="22" t="s">
        <v>387</v>
      </c>
    </row>
    <row r="97" spans="1:38" ht="26.25" customHeight="1" thickBot="1" x14ac:dyDescent="0.3">
      <c r="A97" s="41" t="s">
        <v>53</v>
      </c>
      <c r="B97" s="44" t="s">
        <v>220</v>
      </c>
      <c r="C97" s="41" t="s">
        <v>221</v>
      </c>
      <c r="D97" s="50"/>
      <c r="E97" s="15" t="s">
        <v>405</v>
      </c>
      <c r="F97" s="15" t="s">
        <v>403</v>
      </c>
      <c r="G97" s="15" t="s">
        <v>405</v>
      </c>
      <c r="H97" s="15" t="s">
        <v>403</v>
      </c>
      <c r="I97" s="15" t="s">
        <v>403</v>
      </c>
      <c r="J97" s="15" t="s">
        <v>403</v>
      </c>
      <c r="K97" s="15" t="s">
        <v>403</v>
      </c>
      <c r="L97" s="15" t="s">
        <v>403</v>
      </c>
      <c r="M97" s="15" t="s">
        <v>405</v>
      </c>
      <c r="N97" s="15" t="s">
        <v>403</v>
      </c>
      <c r="O97" s="15" t="s">
        <v>403</v>
      </c>
      <c r="P97" s="15" t="s">
        <v>403</v>
      </c>
      <c r="Q97" s="15" t="s">
        <v>403</v>
      </c>
      <c r="R97" s="15" t="s">
        <v>403</v>
      </c>
      <c r="S97" s="15" t="s">
        <v>403</v>
      </c>
      <c r="T97" s="15" t="s">
        <v>403</v>
      </c>
      <c r="U97" s="15" t="s">
        <v>403</v>
      </c>
      <c r="V97" s="15" t="s">
        <v>403</v>
      </c>
      <c r="W97" s="15" t="s">
        <v>403</v>
      </c>
      <c r="X97" s="15" t="s">
        <v>403</v>
      </c>
      <c r="Y97" s="15" t="s">
        <v>403</v>
      </c>
      <c r="Z97" s="15" t="s">
        <v>403</v>
      </c>
      <c r="AA97" s="15" t="s">
        <v>403</v>
      </c>
      <c r="AB97" s="15" t="s">
        <v>403</v>
      </c>
      <c r="AC97" s="15" t="s">
        <v>403</v>
      </c>
      <c r="AD97" s="15" t="s">
        <v>403</v>
      </c>
      <c r="AE97" s="33"/>
      <c r="AF97" s="15" t="s">
        <v>403</v>
      </c>
      <c r="AG97" s="15" t="s">
        <v>403</v>
      </c>
      <c r="AH97" s="15" t="s">
        <v>403</v>
      </c>
      <c r="AI97" s="15" t="s">
        <v>403</v>
      </c>
      <c r="AJ97" s="15" t="s">
        <v>403</v>
      </c>
      <c r="AK97" s="15" t="s">
        <v>403</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15" t="s">
        <v>406</v>
      </c>
      <c r="AG98" s="15" t="s">
        <v>406</v>
      </c>
      <c r="AH98" s="15" t="s">
        <v>406</v>
      </c>
      <c r="AI98" s="15" t="s">
        <v>406</v>
      </c>
      <c r="AJ98" s="15" t="s">
        <v>406</v>
      </c>
      <c r="AK98" s="15" t="s">
        <v>406</v>
      </c>
      <c r="AL98" s="22" t="s">
        <v>387</v>
      </c>
    </row>
    <row r="99" spans="1:38" ht="26.25" customHeight="1" thickBot="1" x14ac:dyDescent="0.3">
      <c r="A99" s="41" t="s">
        <v>224</v>
      </c>
      <c r="B99" s="41" t="s">
        <v>225</v>
      </c>
      <c r="C99" s="41" t="s">
        <v>382</v>
      </c>
      <c r="D99" s="50"/>
      <c r="E99" s="15">
        <v>1.7633037472698575E-2</v>
      </c>
      <c r="F99" s="15" t="s">
        <v>403</v>
      </c>
      <c r="G99" s="15" t="s">
        <v>405</v>
      </c>
      <c r="H99" s="15" t="s">
        <v>403</v>
      </c>
      <c r="I99" s="15" t="s">
        <v>403</v>
      </c>
      <c r="J99" s="15" t="s">
        <v>403</v>
      </c>
      <c r="K99" s="15" t="s">
        <v>403</v>
      </c>
      <c r="L99" s="15" t="s">
        <v>403</v>
      </c>
      <c r="M99" s="15" t="s">
        <v>405</v>
      </c>
      <c r="N99" s="15" t="s">
        <v>403</v>
      </c>
      <c r="O99" s="15" t="s">
        <v>403</v>
      </c>
      <c r="P99" s="15" t="s">
        <v>403</v>
      </c>
      <c r="Q99" s="15" t="s">
        <v>403</v>
      </c>
      <c r="R99" s="15" t="s">
        <v>403</v>
      </c>
      <c r="S99" s="15" t="s">
        <v>403</v>
      </c>
      <c r="T99" s="15" t="s">
        <v>403</v>
      </c>
      <c r="U99" s="15" t="s">
        <v>403</v>
      </c>
      <c r="V99" s="15" t="s">
        <v>403</v>
      </c>
      <c r="W99" s="15" t="s">
        <v>403</v>
      </c>
      <c r="X99" s="15" t="s">
        <v>403</v>
      </c>
      <c r="Y99" s="15" t="s">
        <v>403</v>
      </c>
      <c r="Z99" s="15" t="s">
        <v>403</v>
      </c>
      <c r="AA99" s="15" t="s">
        <v>403</v>
      </c>
      <c r="AB99" s="15" t="s">
        <v>403</v>
      </c>
      <c r="AC99" s="15" t="s">
        <v>403</v>
      </c>
      <c r="AD99" s="15" t="s">
        <v>403</v>
      </c>
      <c r="AE99" s="33"/>
      <c r="AF99" s="15" t="s">
        <v>403</v>
      </c>
      <c r="AG99" s="15" t="s">
        <v>403</v>
      </c>
      <c r="AH99" s="15" t="s">
        <v>403</v>
      </c>
      <c r="AI99" s="15" t="s">
        <v>403</v>
      </c>
      <c r="AJ99" s="15" t="s">
        <v>403</v>
      </c>
      <c r="AK99" s="15" t="s">
        <v>403</v>
      </c>
      <c r="AL99" s="22" t="s">
        <v>226</v>
      </c>
    </row>
    <row r="100" spans="1:38" ht="26.25" customHeight="1" thickBot="1" x14ac:dyDescent="0.3">
      <c r="A100" s="41" t="s">
        <v>224</v>
      </c>
      <c r="B100" s="41" t="s">
        <v>227</v>
      </c>
      <c r="C100" s="41" t="s">
        <v>383</v>
      </c>
      <c r="D100" s="50"/>
      <c r="E100" s="15">
        <v>2.5158635972111303E-2</v>
      </c>
      <c r="F100" s="15" t="s">
        <v>403</v>
      </c>
      <c r="G100" s="15" t="s">
        <v>405</v>
      </c>
      <c r="H100" s="15" t="s">
        <v>403</v>
      </c>
      <c r="I100" s="15" t="s">
        <v>403</v>
      </c>
      <c r="J100" s="15" t="s">
        <v>403</v>
      </c>
      <c r="K100" s="15" t="s">
        <v>403</v>
      </c>
      <c r="L100" s="15" t="s">
        <v>403</v>
      </c>
      <c r="M100" s="15" t="s">
        <v>405</v>
      </c>
      <c r="N100" s="15" t="s">
        <v>403</v>
      </c>
      <c r="O100" s="15" t="s">
        <v>403</v>
      </c>
      <c r="P100" s="15" t="s">
        <v>403</v>
      </c>
      <c r="Q100" s="15" t="s">
        <v>403</v>
      </c>
      <c r="R100" s="15" t="s">
        <v>403</v>
      </c>
      <c r="S100" s="15" t="s">
        <v>403</v>
      </c>
      <c r="T100" s="15" t="s">
        <v>403</v>
      </c>
      <c r="U100" s="15" t="s">
        <v>403</v>
      </c>
      <c r="V100" s="15" t="s">
        <v>403</v>
      </c>
      <c r="W100" s="15" t="s">
        <v>403</v>
      </c>
      <c r="X100" s="15" t="s">
        <v>403</v>
      </c>
      <c r="Y100" s="15" t="s">
        <v>403</v>
      </c>
      <c r="Z100" s="15" t="s">
        <v>403</v>
      </c>
      <c r="AA100" s="15" t="s">
        <v>403</v>
      </c>
      <c r="AB100" s="15" t="s">
        <v>403</v>
      </c>
      <c r="AC100" s="15" t="s">
        <v>403</v>
      </c>
      <c r="AD100" s="15" t="s">
        <v>403</v>
      </c>
      <c r="AE100" s="33"/>
      <c r="AF100" s="15" t="s">
        <v>403</v>
      </c>
      <c r="AG100" s="15" t="s">
        <v>403</v>
      </c>
      <c r="AH100" s="15" t="s">
        <v>403</v>
      </c>
      <c r="AI100" s="15" t="s">
        <v>403</v>
      </c>
      <c r="AJ100" s="15" t="s">
        <v>403</v>
      </c>
      <c r="AK100" s="15" t="s">
        <v>403</v>
      </c>
      <c r="AL100" s="22" t="s">
        <v>226</v>
      </c>
    </row>
    <row r="101" spans="1:38" ht="26.25" customHeight="1" thickBot="1" x14ac:dyDescent="0.3">
      <c r="A101" s="41" t="s">
        <v>224</v>
      </c>
      <c r="B101" s="41" t="s">
        <v>228</v>
      </c>
      <c r="C101" s="41" t="s">
        <v>229</v>
      </c>
      <c r="D101" s="50"/>
      <c r="E101" s="15">
        <v>1.0169545356234018E-3</v>
      </c>
      <c r="F101" s="15" t="s">
        <v>403</v>
      </c>
      <c r="G101" s="15" t="s">
        <v>405</v>
      </c>
      <c r="H101" s="15" t="s">
        <v>403</v>
      </c>
      <c r="I101" s="15" t="s">
        <v>403</v>
      </c>
      <c r="J101" s="15" t="s">
        <v>403</v>
      </c>
      <c r="K101" s="15" t="s">
        <v>403</v>
      </c>
      <c r="L101" s="15" t="s">
        <v>403</v>
      </c>
      <c r="M101" s="15" t="s">
        <v>405</v>
      </c>
      <c r="N101" s="15" t="s">
        <v>403</v>
      </c>
      <c r="O101" s="15" t="s">
        <v>403</v>
      </c>
      <c r="P101" s="15" t="s">
        <v>403</v>
      </c>
      <c r="Q101" s="15" t="s">
        <v>403</v>
      </c>
      <c r="R101" s="15" t="s">
        <v>403</v>
      </c>
      <c r="S101" s="15" t="s">
        <v>403</v>
      </c>
      <c r="T101" s="15" t="s">
        <v>403</v>
      </c>
      <c r="U101" s="15" t="s">
        <v>403</v>
      </c>
      <c r="V101" s="15" t="s">
        <v>403</v>
      </c>
      <c r="W101" s="15" t="s">
        <v>403</v>
      </c>
      <c r="X101" s="15" t="s">
        <v>403</v>
      </c>
      <c r="Y101" s="15" t="s">
        <v>403</v>
      </c>
      <c r="Z101" s="15" t="s">
        <v>403</v>
      </c>
      <c r="AA101" s="15" t="s">
        <v>403</v>
      </c>
      <c r="AB101" s="15" t="s">
        <v>403</v>
      </c>
      <c r="AC101" s="15" t="s">
        <v>403</v>
      </c>
      <c r="AD101" s="15" t="s">
        <v>403</v>
      </c>
      <c r="AE101" s="33"/>
      <c r="AF101" s="15" t="s">
        <v>403</v>
      </c>
      <c r="AG101" s="15" t="s">
        <v>403</v>
      </c>
      <c r="AH101" s="15" t="s">
        <v>403</v>
      </c>
      <c r="AI101" s="15" t="s">
        <v>403</v>
      </c>
      <c r="AJ101" s="15" t="s">
        <v>403</v>
      </c>
      <c r="AK101" s="15" t="s">
        <v>403</v>
      </c>
      <c r="AL101" s="22" t="s">
        <v>226</v>
      </c>
    </row>
    <row r="102" spans="1:38" ht="26.25" customHeight="1" thickBot="1" x14ac:dyDescent="0.3">
      <c r="A102" s="41" t="s">
        <v>224</v>
      </c>
      <c r="B102" s="41" t="s">
        <v>230</v>
      </c>
      <c r="C102" s="41" t="s">
        <v>362</v>
      </c>
      <c r="D102" s="50"/>
      <c r="E102" s="15">
        <v>5.2789347651095206E-2</v>
      </c>
      <c r="F102" s="15" t="s">
        <v>403</v>
      </c>
      <c r="G102" s="15" t="s">
        <v>405</v>
      </c>
      <c r="H102" s="15" t="s">
        <v>403</v>
      </c>
      <c r="I102" s="15" t="s">
        <v>403</v>
      </c>
      <c r="J102" s="15" t="s">
        <v>403</v>
      </c>
      <c r="K102" s="15" t="s">
        <v>403</v>
      </c>
      <c r="L102" s="15" t="s">
        <v>403</v>
      </c>
      <c r="M102" s="15" t="s">
        <v>405</v>
      </c>
      <c r="N102" s="15" t="s">
        <v>403</v>
      </c>
      <c r="O102" s="15" t="s">
        <v>403</v>
      </c>
      <c r="P102" s="15" t="s">
        <v>403</v>
      </c>
      <c r="Q102" s="15" t="s">
        <v>403</v>
      </c>
      <c r="R102" s="15" t="s">
        <v>403</v>
      </c>
      <c r="S102" s="15" t="s">
        <v>403</v>
      </c>
      <c r="T102" s="15" t="s">
        <v>403</v>
      </c>
      <c r="U102" s="15" t="s">
        <v>403</v>
      </c>
      <c r="V102" s="15" t="s">
        <v>403</v>
      </c>
      <c r="W102" s="15" t="s">
        <v>403</v>
      </c>
      <c r="X102" s="15" t="s">
        <v>403</v>
      </c>
      <c r="Y102" s="15" t="s">
        <v>403</v>
      </c>
      <c r="Z102" s="15" t="s">
        <v>403</v>
      </c>
      <c r="AA102" s="15" t="s">
        <v>403</v>
      </c>
      <c r="AB102" s="15" t="s">
        <v>403</v>
      </c>
      <c r="AC102" s="15" t="s">
        <v>403</v>
      </c>
      <c r="AD102" s="15" t="s">
        <v>403</v>
      </c>
      <c r="AE102" s="33"/>
      <c r="AF102" s="15" t="s">
        <v>403</v>
      </c>
      <c r="AG102" s="15" t="s">
        <v>403</v>
      </c>
      <c r="AH102" s="15" t="s">
        <v>403</v>
      </c>
      <c r="AI102" s="15" t="s">
        <v>403</v>
      </c>
      <c r="AJ102" s="15" t="s">
        <v>403</v>
      </c>
      <c r="AK102" s="15" t="s">
        <v>403</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15" t="s">
        <v>406</v>
      </c>
      <c r="AG103" s="15" t="s">
        <v>406</v>
      </c>
      <c r="AH103" s="15" t="s">
        <v>406</v>
      </c>
      <c r="AI103" s="15" t="s">
        <v>406</v>
      </c>
      <c r="AJ103" s="15" t="s">
        <v>406</v>
      </c>
      <c r="AK103" s="15" t="s">
        <v>406</v>
      </c>
      <c r="AL103" s="22" t="s">
        <v>226</v>
      </c>
    </row>
    <row r="104" spans="1:38" ht="26.25" customHeight="1" thickBot="1" x14ac:dyDescent="0.3">
      <c r="A104" s="41" t="s">
        <v>224</v>
      </c>
      <c r="B104" s="41" t="s">
        <v>233</v>
      </c>
      <c r="C104" s="41" t="s">
        <v>234</v>
      </c>
      <c r="D104" s="50"/>
      <c r="E104" s="15">
        <v>7.7087295107632059E-4</v>
      </c>
      <c r="F104" s="15" t="s">
        <v>403</v>
      </c>
      <c r="G104" s="15" t="s">
        <v>405</v>
      </c>
      <c r="H104" s="15" t="s">
        <v>403</v>
      </c>
      <c r="I104" s="15" t="s">
        <v>403</v>
      </c>
      <c r="J104" s="15" t="s">
        <v>403</v>
      </c>
      <c r="K104" s="15" t="s">
        <v>403</v>
      </c>
      <c r="L104" s="15" t="s">
        <v>403</v>
      </c>
      <c r="M104" s="15" t="s">
        <v>405</v>
      </c>
      <c r="N104" s="15" t="s">
        <v>403</v>
      </c>
      <c r="O104" s="15" t="s">
        <v>403</v>
      </c>
      <c r="P104" s="15" t="s">
        <v>403</v>
      </c>
      <c r="Q104" s="15" t="s">
        <v>403</v>
      </c>
      <c r="R104" s="15" t="s">
        <v>403</v>
      </c>
      <c r="S104" s="15" t="s">
        <v>403</v>
      </c>
      <c r="T104" s="15" t="s">
        <v>403</v>
      </c>
      <c r="U104" s="15" t="s">
        <v>403</v>
      </c>
      <c r="V104" s="15" t="s">
        <v>403</v>
      </c>
      <c r="W104" s="15" t="s">
        <v>403</v>
      </c>
      <c r="X104" s="15" t="s">
        <v>403</v>
      </c>
      <c r="Y104" s="15" t="s">
        <v>403</v>
      </c>
      <c r="Z104" s="15" t="s">
        <v>403</v>
      </c>
      <c r="AA104" s="15" t="s">
        <v>403</v>
      </c>
      <c r="AB104" s="15" t="s">
        <v>403</v>
      </c>
      <c r="AC104" s="15" t="s">
        <v>403</v>
      </c>
      <c r="AD104" s="15" t="s">
        <v>403</v>
      </c>
      <c r="AE104" s="33"/>
      <c r="AF104" s="15" t="s">
        <v>403</v>
      </c>
      <c r="AG104" s="15" t="s">
        <v>403</v>
      </c>
      <c r="AH104" s="15" t="s">
        <v>403</v>
      </c>
      <c r="AI104" s="15" t="s">
        <v>403</v>
      </c>
      <c r="AJ104" s="15" t="s">
        <v>403</v>
      </c>
      <c r="AK104" s="15" t="s">
        <v>403</v>
      </c>
      <c r="AL104" s="22" t="s">
        <v>226</v>
      </c>
    </row>
    <row r="105" spans="1:38" ht="26.25" customHeight="1" thickBot="1" x14ac:dyDescent="0.3">
      <c r="A105" s="41" t="s">
        <v>224</v>
      </c>
      <c r="B105" s="41" t="s">
        <v>235</v>
      </c>
      <c r="C105" s="41" t="s">
        <v>236</v>
      </c>
      <c r="D105" s="50"/>
      <c r="E105" s="15">
        <v>4.4002067362818023E-3</v>
      </c>
      <c r="F105" s="15" t="s">
        <v>403</v>
      </c>
      <c r="G105" s="15" t="s">
        <v>405</v>
      </c>
      <c r="H105" s="15" t="s">
        <v>403</v>
      </c>
      <c r="I105" s="15" t="s">
        <v>403</v>
      </c>
      <c r="J105" s="15" t="s">
        <v>403</v>
      </c>
      <c r="K105" s="15" t="s">
        <v>403</v>
      </c>
      <c r="L105" s="15" t="s">
        <v>403</v>
      </c>
      <c r="M105" s="15" t="s">
        <v>405</v>
      </c>
      <c r="N105" s="15" t="s">
        <v>403</v>
      </c>
      <c r="O105" s="15" t="s">
        <v>403</v>
      </c>
      <c r="P105" s="15" t="s">
        <v>403</v>
      </c>
      <c r="Q105" s="15" t="s">
        <v>403</v>
      </c>
      <c r="R105" s="15" t="s">
        <v>403</v>
      </c>
      <c r="S105" s="15" t="s">
        <v>403</v>
      </c>
      <c r="T105" s="15" t="s">
        <v>403</v>
      </c>
      <c r="U105" s="15" t="s">
        <v>403</v>
      </c>
      <c r="V105" s="15" t="s">
        <v>403</v>
      </c>
      <c r="W105" s="15" t="s">
        <v>403</v>
      </c>
      <c r="X105" s="15" t="s">
        <v>403</v>
      </c>
      <c r="Y105" s="15" t="s">
        <v>403</v>
      </c>
      <c r="Z105" s="15" t="s">
        <v>403</v>
      </c>
      <c r="AA105" s="15" t="s">
        <v>403</v>
      </c>
      <c r="AB105" s="15" t="s">
        <v>403</v>
      </c>
      <c r="AC105" s="15" t="s">
        <v>403</v>
      </c>
      <c r="AD105" s="15" t="s">
        <v>403</v>
      </c>
      <c r="AE105" s="33"/>
      <c r="AF105" s="15" t="s">
        <v>403</v>
      </c>
      <c r="AG105" s="15" t="s">
        <v>403</v>
      </c>
      <c r="AH105" s="15" t="s">
        <v>403</v>
      </c>
      <c r="AI105" s="15" t="s">
        <v>403</v>
      </c>
      <c r="AJ105" s="15" t="s">
        <v>403</v>
      </c>
      <c r="AK105" s="15" t="s">
        <v>403</v>
      </c>
      <c r="AL105" s="22" t="s">
        <v>226</v>
      </c>
    </row>
    <row r="106" spans="1:38" ht="26.25" customHeight="1" thickBot="1" x14ac:dyDescent="0.3">
      <c r="A106" s="41" t="s">
        <v>224</v>
      </c>
      <c r="B106" s="41" t="s">
        <v>237</v>
      </c>
      <c r="C106" s="41" t="s">
        <v>238</v>
      </c>
      <c r="D106" s="50"/>
      <c r="E106" s="15" t="s">
        <v>407</v>
      </c>
      <c r="F106" s="15" t="s">
        <v>403</v>
      </c>
      <c r="G106" s="15" t="s">
        <v>405</v>
      </c>
      <c r="H106" s="15" t="s">
        <v>403</v>
      </c>
      <c r="I106" s="15" t="s">
        <v>403</v>
      </c>
      <c r="J106" s="15" t="s">
        <v>403</v>
      </c>
      <c r="K106" s="15" t="s">
        <v>403</v>
      </c>
      <c r="L106" s="15" t="s">
        <v>403</v>
      </c>
      <c r="M106" s="15" t="s">
        <v>405</v>
      </c>
      <c r="N106" s="15" t="s">
        <v>403</v>
      </c>
      <c r="O106" s="15" t="s">
        <v>403</v>
      </c>
      <c r="P106" s="15" t="s">
        <v>403</v>
      </c>
      <c r="Q106" s="15" t="s">
        <v>403</v>
      </c>
      <c r="R106" s="15" t="s">
        <v>403</v>
      </c>
      <c r="S106" s="15" t="s">
        <v>403</v>
      </c>
      <c r="T106" s="15" t="s">
        <v>403</v>
      </c>
      <c r="U106" s="15" t="s">
        <v>403</v>
      </c>
      <c r="V106" s="15" t="s">
        <v>403</v>
      </c>
      <c r="W106" s="15" t="s">
        <v>403</v>
      </c>
      <c r="X106" s="15" t="s">
        <v>403</v>
      </c>
      <c r="Y106" s="15" t="s">
        <v>403</v>
      </c>
      <c r="Z106" s="15" t="s">
        <v>403</v>
      </c>
      <c r="AA106" s="15" t="s">
        <v>403</v>
      </c>
      <c r="AB106" s="15" t="s">
        <v>403</v>
      </c>
      <c r="AC106" s="15" t="s">
        <v>403</v>
      </c>
      <c r="AD106" s="15" t="s">
        <v>403</v>
      </c>
      <c r="AE106" s="33"/>
      <c r="AF106" s="15" t="s">
        <v>403</v>
      </c>
      <c r="AG106" s="15" t="s">
        <v>403</v>
      </c>
      <c r="AH106" s="15" t="s">
        <v>403</v>
      </c>
      <c r="AI106" s="15" t="s">
        <v>403</v>
      </c>
      <c r="AJ106" s="15" t="s">
        <v>403</v>
      </c>
      <c r="AK106" s="15" t="s">
        <v>403</v>
      </c>
      <c r="AL106" s="22" t="s">
        <v>226</v>
      </c>
    </row>
    <row r="107" spans="1:38" ht="26.25" customHeight="1" thickBot="1" x14ac:dyDescent="0.3">
      <c r="A107" s="41" t="s">
        <v>224</v>
      </c>
      <c r="B107" s="41" t="s">
        <v>239</v>
      </c>
      <c r="C107" s="41" t="s">
        <v>355</v>
      </c>
      <c r="D107" s="50"/>
      <c r="E107" s="15">
        <v>2.1473425851418745E-2</v>
      </c>
      <c r="F107" s="15" t="s">
        <v>403</v>
      </c>
      <c r="G107" s="15" t="s">
        <v>405</v>
      </c>
      <c r="H107" s="15" t="s">
        <v>403</v>
      </c>
      <c r="I107" s="15" t="s">
        <v>403</v>
      </c>
      <c r="J107" s="15" t="s">
        <v>403</v>
      </c>
      <c r="K107" s="15" t="s">
        <v>403</v>
      </c>
      <c r="L107" s="15" t="s">
        <v>403</v>
      </c>
      <c r="M107" s="15" t="s">
        <v>405</v>
      </c>
      <c r="N107" s="15" t="s">
        <v>403</v>
      </c>
      <c r="O107" s="15" t="s">
        <v>403</v>
      </c>
      <c r="P107" s="15" t="s">
        <v>403</v>
      </c>
      <c r="Q107" s="15" t="s">
        <v>403</v>
      </c>
      <c r="R107" s="15" t="s">
        <v>403</v>
      </c>
      <c r="S107" s="15" t="s">
        <v>403</v>
      </c>
      <c r="T107" s="15" t="s">
        <v>403</v>
      </c>
      <c r="U107" s="15" t="s">
        <v>403</v>
      </c>
      <c r="V107" s="15" t="s">
        <v>403</v>
      </c>
      <c r="W107" s="15" t="s">
        <v>403</v>
      </c>
      <c r="X107" s="15" t="s">
        <v>403</v>
      </c>
      <c r="Y107" s="15" t="s">
        <v>403</v>
      </c>
      <c r="Z107" s="15" t="s">
        <v>403</v>
      </c>
      <c r="AA107" s="15" t="s">
        <v>403</v>
      </c>
      <c r="AB107" s="15" t="s">
        <v>403</v>
      </c>
      <c r="AC107" s="15" t="s">
        <v>403</v>
      </c>
      <c r="AD107" s="15" t="s">
        <v>403</v>
      </c>
      <c r="AE107" s="33"/>
      <c r="AF107" s="15" t="s">
        <v>403</v>
      </c>
      <c r="AG107" s="15" t="s">
        <v>403</v>
      </c>
      <c r="AH107" s="15" t="s">
        <v>403</v>
      </c>
      <c r="AI107" s="15" t="s">
        <v>403</v>
      </c>
      <c r="AJ107" s="15" t="s">
        <v>403</v>
      </c>
      <c r="AK107" s="15" t="s">
        <v>403</v>
      </c>
      <c r="AL107" s="22" t="s">
        <v>226</v>
      </c>
    </row>
    <row r="108" spans="1:38" ht="26.25" customHeight="1" thickBot="1" x14ac:dyDescent="0.3">
      <c r="A108" s="41" t="s">
        <v>224</v>
      </c>
      <c r="B108" s="41" t="s">
        <v>240</v>
      </c>
      <c r="C108" s="41" t="s">
        <v>356</v>
      </c>
      <c r="D108" s="50"/>
      <c r="E108" s="15">
        <v>5.3442532850400008E-2</v>
      </c>
      <c r="F108" s="15" t="s">
        <v>403</v>
      </c>
      <c r="G108" s="15" t="s">
        <v>405</v>
      </c>
      <c r="H108" s="15" t="s">
        <v>403</v>
      </c>
      <c r="I108" s="15" t="s">
        <v>403</v>
      </c>
      <c r="J108" s="15" t="s">
        <v>403</v>
      </c>
      <c r="K108" s="15" t="s">
        <v>403</v>
      </c>
      <c r="L108" s="15" t="s">
        <v>403</v>
      </c>
      <c r="M108" s="15" t="s">
        <v>405</v>
      </c>
      <c r="N108" s="15" t="s">
        <v>403</v>
      </c>
      <c r="O108" s="15" t="s">
        <v>403</v>
      </c>
      <c r="P108" s="15" t="s">
        <v>403</v>
      </c>
      <c r="Q108" s="15" t="s">
        <v>403</v>
      </c>
      <c r="R108" s="15" t="s">
        <v>403</v>
      </c>
      <c r="S108" s="15" t="s">
        <v>403</v>
      </c>
      <c r="T108" s="15" t="s">
        <v>403</v>
      </c>
      <c r="U108" s="15" t="s">
        <v>403</v>
      </c>
      <c r="V108" s="15" t="s">
        <v>403</v>
      </c>
      <c r="W108" s="15" t="s">
        <v>403</v>
      </c>
      <c r="X108" s="15" t="s">
        <v>403</v>
      </c>
      <c r="Y108" s="15" t="s">
        <v>403</v>
      </c>
      <c r="Z108" s="15" t="s">
        <v>403</v>
      </c>
      <c r="AA108" s="15" t="s">
        <v>403</v>
      </c>
      <c r="AB108" s="15" t="s">
        <v>403</v>
      </c>
      <c r="AC108" s="15" t="s">
        <v>403</v>
      </c>
      <c r="AD108" s="15" t="s">
        <v>403</v>
      </c>
      <c r="AE108" s="33"/>
      <c r="AF108" s="15" t="s">
        <v>403</v>
      </c>
      <c r="AG108" s="15" t="s">
        <v>403</v>
      </c>
      <c r="AH108" s="15" t="s">
        <v>403</v>
      </c>
      <c r="AI108" s="15" t="s">
        <v>403</v>
      </c>
      <c r="AJ108" s="15" t="s">
        <v>403</v>
      </c>
      <c r="AK108" s="15" t="s">
        <v>403</v>
      </c>
      <c r="AL108" s="22" t="s">
        <v>226</v>
      </c>
    </row>
    <row r="109" spans="1:38" ht="26.25" customHeight="1" thickBot="1" x14ac:dyDescent="0.3">
      <c r="A109" s="41" t="s">
        <v>224</v>
      </c>
      <c r="B109" s="41" t="s">
        <v>241</v>
      </c>
      <c r="C109" s="41" t="s">
        <v>357</v>
      </c>
      <c r="D109" s="50"/>
      <c r="E109" s="15" t="s">
        <v>404</v>
      </c>
      <c r="F109" s="15" t="s">
        <v>403</v>
      </c>
      <c r="G109" s="15" t="s">
        <v>405</v>
      </c>
      <c r="H109" s="15" t="s">
        <v>403</v>
      </c>
      <c r="I109" s="15" t="s">
        <v>403</v>
      </c>
      <c r="J109" s="15" t="s">
        <v>403</v>
      </c>
      <c r="K109" s="15" t="s">
        <v>403</v>
      </c>
      <c r="L109" s="15" t="s">
        <v>403</v>
      </c>
      <c r="M109" s="15" t="s">
        <v>405</v>
      </c>
      <c r="N109" s="15" t="s">
        <v>403</v>
      </c>
      <c r="O109" s="15" t="s">
        <v>403</v>
      </c>
      <c r="P109" s="15" t="s">
        <v>403</v>
      </c>
      <c r="Q109" s="15" t="s">
        <v>403</v>
      </c>
      <c r="R109" s="15" t="s">
        <v>403</v>
      </c>
      <c r="S109" s="15" t="s">
        <v>403</v>
      </c>
      <c r="T109" s="15" t="s">
        <v>403</v>
      </c>
      <c r="U109" s="15" t="s">
        <v>403</v>
      </c>
      <c r="V109" s="15" t="s">
        <v>403</v>
      </c>
      <c r="W109" s="15" t="s">
        <v>403</v>
      </c>
      <c r="X109" s="15" t="s">
        <v>403</v>
      </c>
      <c r="Y109" s="15" t="s">
        <v>403</v>
      </c>
      <c r="Z109" s="15" t="s">
        <v>403</v>
      </c>
      <c r="AA109" s="15" t="s">
        <v>403</v>
      </c>
      <c r="AB109" s="15" t="s">
        <v>403</v>
      </c>
      <c r="AC109" s="15" t="s">
        <v>403</v>
      </c>
      <c r="AD109" s="15" t="s">
        <v>403</v>
      </c>
      <c r="AE109" s="33"/>
      <c r="AF109" s="15" t="s">
        <v>403</v>
      </c>
      <c r="AG109" s="15" t="s">
        <v>403</v>
      </c>
      <c r="AH109" s="15" t="s">
        <v>403</v>
      </c>
      <c r="AI109" s="15" t="s">
        <v>403</v>
      </c>
      <c r="AJ109" s="15" t="s">
        <v>403</v>
      </c>
      <c r="AK109" s="15" t="s">
        <v>403</v>
      </c>
      <c r="AL109" s="22" t="s">
        <v>226</v>
      </c>
    </row>
    <row r="110" spans="1:38" ht="26.25" customHeight="1" thickBot="1" x14ac:dyDescent="0.3">
      <c r="A110" s="41" t="s">
        <v>224</v>
      </c>
      <c r="B110" s="41" t="s">
        <v>242</v>
      </c>
      <c r="C110" s="41" t="s">
        <v>358</v>
      </c>
      <c r="D110" s="50"/>
      <c r="E110" s="15" t="s">
        <v>404</v>
      </c>
      <c r="F110" s="15" t="s">
        <v>403</v>
      </c>
      <c r="G110" s="15" t="s">
        <v>405</v>
      </c>
      <c r="H110" s="15" t="s">
        <v>403</v>
      </c>
      <c r="I110" s="15" t="s">
        <v>403</v>
      </c>
      <c r="J110" s="15" t="s">
        <v>403</v>
      </c>
      <c r="K110" s="15" t="s">
        <v>403</v>
      </c>
      <c r="L110" s="15" t="s">
        <v>403</v>
      </c>
      <c r="M110" s="15" t="s">
        <v>405</v>
      </c>
      <c r="N110" s="15" t="s">
        <v>403</v>
      </c>
      <c r="O110" s="15" t="s">
        <v>403</v>
      </c>
      <c r="P110" s="15" t="s">
        <v>403</v>
      </c>
      <c r="Q110" s="15" t="s">
        <v>403</v>
      </c>
      <c r="R110" s="15" t="s">
        <v>403</v>
      </c>
      <c r="S110" s="15" t="s">
        <v>403</v>
      </c>
      <c r="T110" s="15" t="s">
        <v>403</v>
      </c>
      <c r="U110" s="15" t="s">
        <v>403</v>
      </c>
      <c r="V110" s="15" t="s">
        <v>403</v>
      </c>
      <c r="W110" s="15" t="s">
        <v>403</v>
      </c>
      <c r="X110" s="15" t="s">
        <v>403</v>
      </c>
      <c r="Y110" s="15" t="s">
        <v>403</v>
      </c>
      <c r="Z110" s="15" t="s">
        <v>403</v>
      </c>
      <c r="AA110" s="15" t="s">
        <v>403</v>
      </c>
      <c r="AB110" s="15" t="s">
        <v>403</v>
      </c>
      <c r="AC110" s="15" t="s">
        <v>403</v>
      </c>
      <c r="AD110" s="15" t="s">
        <v>403</v>
      </c>
      <c r="AE110" s="33"/>
      <c r="AF110" s="15" t="s">
        <v>403</v>
      </c>
      <c r="AG110" s="15" t="s">
        <v>403</v>
      </c>
      <c r="AH110" s="15" t="s">
        <v>403</v>
      </c>
      <c r="AI110" s="15" t="s">
        <v>403</v>
      </c>
      <c r="AJ110" s="15" t="s">
        <v>403</v>
      </c>
      <c r="AK110" s="15" t="s">
        <v>403</v>
      </c>
      <c r="AL110" s="22" t="s">
        <v>226</v>
      </c>
    </row>
    <row r="111" spans="1:38" ht="26.25" customHeight="1" thickBot="1" x14ac:dyDescent="0.3">
      <c r="A111" s="41" t="s">
        <v>224</v>
      </c>
      <c r="B111" s="41" t="s">
        <v>243</v>
      </c>
      <c r="C111" s="41" t="s">
        <v>352</v>
      </c>
      <c r="D111" s="50"/>
      <c r="E111" s="15">
        <v>3.1927579785714288E-3</v>
      </c>
      <c r="F111" s="15" t="s">
        <v>403</v>
      </c>
      <c r="G111" s="15" t="s">
        <v>405</v>
      </c>
      <c r="H111" s="15" t="s">
        <v>403</v>
      </c>
      <c r="I111" s="15" t="s">
        <v>403</v>
      </c>
      <c r="J111" s="15" t="s">
        <v>403</v>
      </c>
      <c r="K111" s="15" t="s">
        <v>403</v>
      </c>
      <c r="L111" s="15" t="s">
        <v>403</v>
      </c>
      <c r="M111" s="15" t="s">
        <v>405</v>
      </c>
      <c r="N111" s="15" t="s">
        <v>403</v>
      </c>
      <c r="O111" s="15" t="s">
        <v>403</v>
      </c>
      <c r="P111" s="15" t="s">
        <v>403</v>
      </c>
      <c r="Q111" s="15" t="s">
        <v>403</v>
      </c>
      <c r="R111" s="15" t="s">
        <v>403</v>
      </c>
      <c r="S111" s="15" t="s">
        <v>403</v>
      </c>
      <c r="T111" s="15" t="s">
        <v>403</v>
      </c>
      <c r="U111" s="15" t="s">
        <v>403</v>
      </c>
      <c r="V111" s="15" t="s">
        <v>403</v>
      </c>
      <c r="W111" s="15" t="s">
        <v>403</v>
      </c>
      <c r="X111" s="15" t="s">
        <v>403</v>
      </c>
      <c r="Y111" s="15" t="s">
        <v>403</v>
      </c>
      <c r="Z111" s="15" t="s">
        <v>403</v>
      </c>
      <c r="AA111" s="15" t="s">
        <v>403</v>
      </c>
      <c r="AB111" s="15" t="s">
        <v>403</v>
      </c>
      <c r="AC111" s="15" t="s">
        <v>403</v>
      </c>
      <c r="AD111" s="15" t="s">
        <v>403</v>
      </c>
      <c r="AE111" s="33"/>
      <c r="AF111" s="15" t="s">
        <v>403</v>
      </c>
      <c r="AG111" s="15" t="s">
        <v>403</v>
      </c>
      <c r="AH111" s="15" t="s">
        <v>403</v>
      </c>
      <c r="AI111" s="15" t="s">
        <v>403</v>
      </c>
      <c r="AJ111" s="15" t="s">
        <v>403</v>
      </c>
      <c r="AK111" s="15" t="s">
        <v>403</v>
      </c>
      <c r="AL111" s="22" t="s">
        <v>226</v>
      </c>
    </row>
    <row r="112" spans="1:38" ht="26.25" customHeight="1" thickBot="1" x14ac:dyDescent="0.3">
      <c r="A112" s="41" t="s">
        <v>244</v>
      </c>
      <c r="B112" s="41" t="s">
        <v>245</v>
      </c>
      <c r="C112" s="41" t="s">
        <v>246</v>
      </c>
      <c r="D112" s="42"/>
      <c r="E112" s="15">
        <v>1.11528</v>
      </c>
      <c r="F112" s="15" t="s">
        <v>403</v>
      </c>
      <c r="G112" s="15" t="s">
        <v>405</v>
      </c>
      <c r="H112" s="15" t="s">
        <v>403</v>
      </c>
      <c r="I112" s="15" t="s">
        <v>403</v>
      </c>
      <c r="J112" s="15" t="s">
        <v>403</v>
      </c>
      <c r="K112" s="15" t="s">
        <v>403</v>
      </c>
      <c r="L112" s="15" t="s">
        <v>403</v>
      </c>
      <c r="M112" s="15" t="s">
        <v>405</v>
      </c>
      <c r="N112" s="15" t="s">
        <v>403</v>
      </c>
      <c r="O112" s="15" t="s">
        <v>403</v>
      </c>
      <c r="P112" s="15" t="s">
        <v>403</v>
      </c>
      <c r="Q112" s="15" t="s">
        <v>403</v>
      </c>
      <c r="R112" s="15" t="s">
        <v>403</v>
      </c>
      <c r="S112" s="15" t="s">
        <v>403</v>
      </c>
      <c r="T112" s="15" t="s">
        <v>403</v>
      </c>
      <c r="U112" s="15" t="s">
        <v>403</v>
      </c>
      <c r="V112" s="15" t="s">
        <v>403</v>
      </c>
      <c r="W112" s="15" t="s">
        <v>403</v>
      </c>
      <c r="X112" s="15" t="s">
        <v>403</v>
      </c>
      <c r="Y112" s="15" t="s">
        <v>403</v>
      </c>
      <c r="Z112" s="15" t="s">
        <v>403</v>
      </c>
      <c r="AA112" s="15" t="s">
        <v>403</v>
      </c>
      <c r="AB112" s="15" t="s">
        <v>403</v>
      </c>
      <c r="AC112" s="15" t="s">
        <v>403</v>
      </c>
      <c r="AD112" s="15" t="s">
        <v>403</v>
      </c>
      <c r="AE112" s="33"/>
      <c r="AF112" s="15" t="s">
        <v>403</v>
      </c>
      <c r="AG112" s="15" t="s">
        <v>403</v>
      </c>
      <c r="AH112" s="15" t="s">
        <v>403</v>
      </c>
      <c r="AI112" s="15" t="s">
        <v>403</v>
      </c>
      <c r="AJ112" s="15" t="s">
        <v>403</v>
      </c>
      <c r="AK112" s="15" t="s">
        <v>403</v>
      </c>
      <c r="AL112" s="22" t="s">
        <v>393</v>
      </c>
    </row>
    <row r="113" spans="1:38" ht="26.25" customHeight="1" thickBot="1" x14ac:dyDescent="0.3">
      <c r="A113" s="41" t="s">
        <v>244</v>
      </c>
      <c r="B113" s="51" t="s">
        <v>247</v>
      </c>
      <c r="C113" s="51" t="s">
        <v>248</v>
      </c>
      <c r="D113" s="42"/>
      <c r="E113" s="15">
        <v>1.2178454553954936</v>
      </c>
      <c r="F113" s="15" t="s">
        <v>403</v>
      </c>
      <c r="G113" s="15" t="s">
        <v>405</v>
      </c>
      <c r="H113" s="15" t="s">
        <v>403</v>
      </c>
      <c r="I113" s="15" t="s">
        <v>403</v>
      </c>
      <c r="J113" s="15" t="s">
        <v>403</v>
      </c>
      <c r="K113" s="15" t="s">
        <v>403</v>
      </c>
      <c r="L113" s="15" t="s">
        <v>403</v>
      </c>
      <c r="M113" s="15" t="s">
        <v>405</v>
      </c>
      <c r="N113" s="15" t="s">
        <v>403</v>
      </c>
      <c r="O113" s="15" t="s">
        <v>403</v>
      </c>
      <c r="P113" s="15" t="s">
        <v>403</v>
      </c>
      <c r="Q113" s="15" t="s">
        <v>403</v>
      </c>
      <c r="R113" s="15" t="s">
        <v>403</v>
      </c>
      <c r="S113" s="15" t="s">
        <v>403</v>
      </c>
      <c r="T113" s="15" t="s">
        <v>403</v>
      </c>
      <c r="U113" s="15" t="s">
        <v>403</v>
      </c>
      <c r="V113" s="15" t="s">
        <v>403</v>
      </c>
      <c r="W113" s="15" t="s">
        <v>403</v>
      </c>
      <c r="X113" s="15" t="s">
        <v>403</v>
      </c>
      <c r="Y113" s="15" t="s">
        <v>403</v>
      </c>
      <c r="Z113" s="15" t="s">
        <v>403</v>
      </c>
      <c r="AA113" s="15" t="s">
        <v>403</v>
      </c>
      <c r="AB113" s="15" t="s">
        <v>403</v>
      </c>
      <c r="AC113" s="15" t="s">
        <v>403</v>
      </c>
      <c r="AD113" s="15" t="s">
        <v>403</v>
      </c>
      <c r="AE113" s="33"/>
      <c r="AF113" s="15" t="s">
        <v>403</v>
      </c>
      <c r="AG113" s="15" t="s">
        <v>403</v>
      </c>
      <c r="AH113" s="15" t="s">
        <v>403</v>
      </c>
      <c r="AI113" s="15" t="s">
        <v>403</v>
      </c>
      <c r="AJ113" s="15" t="s">
        <v>403</v>
      </c>
      <c r="AK113" s="15" t="s">
        <v>403</v>
      </c>
      <c r="AL113" s="22" t="s">
        <v>387</v>
      </c>
    </row>
    <row r="114" spans="1:38" ht="26.25" customHeight="1" thickBot="1" x14ac:dyDescent="0.3">
      <c r="A114" s="41" t="s">
        <v>244</v>
      </c>
      <c r="B114" s="51" t="s">
        <v>249</v>
      </c>
      <c r="C114" s="51" t="s">
        <v>363</v>
      </c>
      <c r="D114" s="42"/>
      <c r="E114" s="15">
        <v>3.1199999999999999E-3</v>
      </c>
      <c r="F114" s="15" t="s">
        <v>403</v>
      </c>
      <c r="G114" s="15" t="s">
        <v>405</v>
      </c>
      <c r="H114" s="15" t="s">
        <v>403</v>
      </c>
      <c r="I114" s="15" t="s">
        <v>403</v>
      </c>
      <c r="J114" s="15" t="s">
        <v>403</v>
      </c>
      <c r="K114" s="15" t="s">
        <v>403</v>
      </c>
      <c r="L114" s="15" t="s">
        <v>403</v>
      </c>
      <c r="M114" s="15" t="s">
        <v>405</v>
      </c>
      <c r="N114" s="15" t="s">
        <v>403</v>
      </c>
      <c r="O114" s="15" t="s">
        <v>403</v>
      </c>
      <c r="P114" s="15" t="s">
        <v>403</v>
      </c>
      <c r="Q114" s="15" t="s">
        <v>403</v>
      </c>
      <c r="R114" s="15" t="s">
        <v>403</v>
      </c>
      <c r="S114" s="15" t="s">
        <v>403</v>
      </c>
      <c r="T114" s="15" t="s">
        <v>403</v>
      </c>
      <c r="U114" s="15" t="s">
        <v>403</v>
      </c>
      <c r="V114" s="15" t="s">
        <v>403</v>
      </c>
      <c r="W114" s="15" t="s">
        <v>403</v>
      </c>
      <c r="X114" s="15" t="s">
        <v>403</v>
      </c>
      <c r="Y114" s="15" t="s">
        <v>403</v>
      </c>
      <c r="Z114" s="15" t="s">
        <v>403</v>
      </c>
      <c r="AA114" s="15" t="s">
        <v>403</v>
      </c>
      <c r="AB114" s="15" t="s">
        <v>403</v>
      </c>
      <c r="AC114" s="15" t="s">
        <v>403</v>
      </c>
      <c r="AD114" s="15" t="s">
        <v>403</v>
      </c>
      <c r="AE114" s="33"/>
      <c r="AF114" s="15" t="s">
        <v>403</v>
      </c>
      <c r="AG114" s="15" t="s">
        <v>403</v>
      </c>
      <c r="AH114" s="15" t="s">
        <v>403</v>
      </c>
      <c r="AI114" s="15" t="s">
        <v>403</v>
      </c>
      <c r="AJ114" s="15" t="s">
        <v>403</v>
      </c>
      <c r="AK114" s="15" t="s">
        <v>403</v>
      </c>
      <c r="AL114" s="22" t="s">
        <v>387</v>
      </c>
    </row>
    <row r="115" spans="1:38" ht="26.25" customHeight="1" thickBot="1" x14ac:dyDescent="0.3">
      <c r="A115" s="41" t="s">
        <v>244</v>
      </c>
      <c r="B115" s="51" t="s">
        <v>250</v>
      </c>
      <c r="C115" s="51" t="s">
        <v>251</v>
      </c>
      <c r="D115" s="42"/>
      <c r="E115" s="15">
        <v>2.1024751999999996E-3</v>
      </c>
      <c r="F115" s="15" t="s">
        <v>403</v>
      </c>
      <c r="G115" s="15" t="s">
        <v>405</v>
      </c>
      <c r="H115" s="15" t="s">
        <v>403</v>
      </c>
      <c r="I115" s="15" t="s">
        <v>403</v>
      </c>
      <c r="J115" s="15" t="s">
        <v>403</v>
      </c>
      <c r="K115" s="15" t="s">
        <v>403</v>
      </c>
      <c r="L115" s="15" t="s">
        <v>403</v>
      </c>
      <c r="M115" s="15" t="s">
        <v>405</v>
      </c>
      <c r="N115" s="15" t="s">
        <v>403</v>
      </c>
      <c r="O115" s="15" t="s">
        <v>403</v>
      </c>
      <c r="P115" s="15" t="s">
        <v>403</v>
      </c>
      <c r="Q115" s="15" t="s">
        <v>403</v>
      </c>
      <c r="R115" s="15" t="s">
        <v>403</v>
      </c>
      <c r="S115" s="15" t="s">
        <v>403</v>
      </c>
      <c r="T115" s="15" t="s">
        <v>403</v>
      </c>
      <c r="U115" s="15" t="s">
        <v>403</v>
      </c>
      <c r="V115" s="15" t="s">
        <v>403</v>
      </c>
      <c r="W115" s="15" t="s">
        <v>403</v>
      </c>
      <c r="X115" s="15" t="s">
        <v>403</v>
      </c>
      <c r="Y115" s="15" t="s">
        <v>403</v>
      </c>
      <c r="Z115" s="15" t="s">
        <v>403</v>
      </c>
      <c r="AA115" s="15" t="s">
        <v>403</v>
      </c>
      <c r="AB115" s="15" t="s">
        <v>403</v>
      </c>
      <c r="AC115" s="15" t="s">
        <v>403</v>
      </c>
      <c r="AD115" s="15" t="s">
        <v>403</v>
      </c>
      <c r="AE115" s="33"/>
      <c r="AF115" s="15" t="s">
        <v>403</v>
      </c>
      <c r="AG115" s="15" t="s">
        <v>403</v>
      </c>
      <c r="AH115" s="15" t="s">
        <v>403</v>
      </c>
      <c r="AI115" s="15" t="s">
        <v>403</v>
      </c>
      <c r="AJ115" s="15" t="s">
        <v>403</v>
      </c>
      <c r="AK115" s="15" t="s">
        <v>403</v>
      </c>
      <c r="AL115" s="22" t="s">
        <v>387</v>
      </c>
    </row>
    <row r="116" spans="1:38" ht="26.25" customHeight="1" thickBot="1" x14ac:dyDescent="0.3">
      <c r="A116" s="41" t="s">
        <v>244</v>
      </c>
      <c r="B116" s="41" t="s">
        <v>252</v>
      </c>
      <c r="C116" s="44" t="s">
        <v>384</v>
      </c>
      <c r="D116" s="42"/>
      <c r="E116" s="15">
        <v>9.5010372881696614E-2</v>
      </c>
      <c r="F116" s="15" t="s">
        <v>403</v>
      </c>
      <c r="G116" s="15" t="s">
        <v>405</v>
      </c>
      <c r="H116" s="15" t="s">
        <v>403</v>
      </c>
      <c r="I116" s="15" t="s">
        <v>403</v>
      </c>
      <c r="J116" s="15" t="s">
        <v>403</v>
      </c>
      <c r="K116" s="15" t="s">
        <v>403</v>
      </c>
      <c r="L116" s="15" t="s">
        <v>403</v>
      </c>
      <c r="M116" s="15" t="s">
        <v>405</v>
      </c>
      <c r="N116" s="15" t="s">
        <v>403</v>
      </c>
      <c r="O116" s="15" t="s">
        <v>403</v>
      </c>
      <c r="P116" s="15" t="s">
        <v>403</v>
      </c>
      <c r="Q116" s="15" t="s">
        <v>403</v>
      </c>
      <c r="R116" s="15" t="s">
        <v>403</v>
      </c>
      <c r="S116" s="15" t="s">
        <v>403</v>
      </c>
      <c r="T116" s="15" t="s">
        <v>403</v>
      </c>
      <c r="U116" s="15" t="s">
        <v>403</v>
      </c>
      <c r="V116" s="15" t="s">
        <v>403</v>
      </c>
      <c r="W116" s="15" t="s">
        <v>403</v>
      </c>
      <c r="X116" s="15" t="s">
        <v>403</v>
      </c>
      <c r="Y116" s="15" t="s">
        <v>403</v>
      </c>
      <c r="Z116" s="15" t="s">
        <v>403</v>
      </c>
      <c r="AA116" s="15" t="s">
        <v>403</v>
      </c>
      <c r="AB116" s="15" t="s">
        <v>403</v>
      </c>
      <c r="AC116" s="15" t="s">
        <v>403</v>
      </c>
      <c r="AD116" s="15" t="s">
        <v>403</v>
      </c>
      <c r="AE116" s="33"/>
      <c r="AF116" s="15" t="s">
        <v>403</v>
      </c>
      <c r="AG116" s="15" t="s">
        <v>403</v>
      </c>
      <c r="AH116" s="15" t="s">
        <v>403</v>
      </c>
      <c r="AI116" s="15" t="s">
        <v>403</v>
      </c>
      <c r="AJ116" s="15" t="s">
        <v>403</v>
      </c>
      <c r="AK116" s="15" t="s">
        <v>403</v>
      </c>
      <c r="AL116" s="22" t="s">
        <v>387</v>
      </c>
    </row>
    <row r="117" spans="1:38" ht="26.25" customHeight="1" thickBot="1" x14ac:dyDescent="0.3">
      <c r="A117" s="41" t="s">
        <v>244</v>
      </c>
      <c r="B117" s="41" t="s">
        <v>253</v>
      </c>
      <c r="C117" s="44" t="s">
        <v>254</v>
      </c>
      <c r="D117" s="42"/>
      <c r="E117" s="15" t="s">
        <v>407</v>
      </c>
      <c r="F117" s="15" t="s">
        <v>403</v>
      </c>
      <c r="G117" s="15" t="s">
        <v>405</v>
      </c>
      <c r="H117" s="15" t="s">
        <v>403</v>
      </c>
      <c r="I117" s="15" t="s">
        <v>403</v>
      </c>
      <c r="J117" s="15" t="s">
        <v>403</v>
      </c>
      <c r="K117" s="15" t="s">
        <v>403</v>
      </c>
      <c r="L117" s="15" t="s">
        <v>403</v>
      </c>
      <c r="M117" s="15" t="s">
        <v>405</v>
      </c>
      <c r="N117" s="15" t="s">
        <v>403</v>
      </c>
      <c r="O117" s="15" t="s">
        <v>403</v>
      </c>
      <c r="P117" s="15" t="s">
        <v>403</v>
      </c>
      <c r="Q117" s="15" t="s">
        <v>403</v>
      </c>
      <c r="R117" s="15" t="s">
        <v>403</v>
      </c>
      <c r="S117" s="15" t="s">
        <v>403</v>
      </c>
      <c r="T117" s="15" t="s">
        <v>403</v>
      </c>
      <c r="U117" s="15" t="s">
        <v>403</v>
      </c>
      <c r="V117" s="15" t="s">
        <v>403</v>
      </c>
      <c r="W117" s="15" t="s">
        <v>403</v>
      </c>
      <c r="X117" s="15" t="s">
        <v>403</v>
      </c>
      <c r="Y117" s="15" t="s">
        <v>403</v>
      </c>
      <c r="Z117" s="15" t="s">
        <v>403</v>
      </c>
      <c r="AA117" s="15" t="s">
        <v>403</v>
      </c>
      <c r="AB117" s="15" t="s">
        <v>403</v>
      </c>
      <c r="AC117" s="15" t="s">
        <v>403</v>
      </c>
      <c r="AD117" s="15" t="s">
        <v>403</v>
      </c>
      <c r="AE117" s="33"/>
      <c r="AF117" s="15" t="s">
        <v>403</v>
      </c>
      <c r="AG117" s="15" t="s">
        <v>403</v>
      </c>
      <c r="AH117" s="15" t="s">
        <v>403</v>
      </c>
      <c r="AI117" s="15" t="s">
        <v>403</v>
      </c>
      <c r="AJ117" s="15" t="s">
        <v>403</v>
      </c>
      <c r="AK117" s="15" t="s">
        <v>403</v>
      </c>
      <c r="AL117" s="22" t="s">
        <v>387</v>
      </c>
    </row>
    <row r="118" spans="1:38" ht="26.25" customHeight="1" thickBot="1" x14ac:dyDescent="0.3">
      <c r="A118" s="41" t="s">
        <v>244</v>
      </c>
      <c r="B118" s="41" t="s">
        <v>255</v>
      </c>
      <c r="C118" s="44" t="s">
        <v>385</v>
      </c>
      <c r="D118" s="42"/>
      <c r="E118" s="15" t="s">
        <v>407</v>
      </c>
      <c r="F118" s="15" t="s">
        <v>403</v>
      </c>
      <c r="G118" s="15" t="s">
        <v>405</v>
      </c>
      <c r="H118" s="15" t="s">
        <v>403</v>
      </c>
      <c r="I118" s="15" t="s">
        <v>403</v>
      </c>
      <c r="J118" s="15" t="s">
        <v>403</v>
      </c>
      <c r="K118" s="15" t="s">
        <v>403</v>
      </c>
      <c r="L118" s="15" t="s">
        <v>403</v>
      </c>
      <c r="M118" s="15" t="s">
        <v>405</v>
      </c>
      <c r="N118" s="15" t="s">
        <v>403</v>
      </c>
      <c r="O118" s="15" t="s">
        <v>403</v>
      </c>
      <c r="P118" s="15" t="s">
        <v>403</v>
      </c>
      <c r="Q118" s="15" t="s">
        <v>403</v>
      </c>
      <c r="R118" s="15" t="s">
        <v>403</v>
      </c>
      <c r="S118" s="15" t="s">
        <v>403</v>
      </c>
      <c r="T118" s="15" t="s">
        <v>403</v>
      </c>
      <c r="U118" s="15" t="s">
        <v>403</v>
      </c>
      <c r="V118" s="15" t="s">
        <v>403</v>
      </c>
      <c r="W118" s="15" t="s">
        <v>403</v>
      </c>
      <c r="X118" s="15" t="s">
        <v>403</v>
      </c>
      <c r="Y118" s="15" t="s">
        <v>403</v>
      </c>
      <c r="Z118" s="15" t="s">
        <v>403</v>
      </c>
      <c r="AA118" s="15" t="s">
        <v>403</v>
      </c>
      <c r="AB118" s="15" t="s">
        <v>403</v>
      </c>
      <c r="AC118" s="15" t="s">
        <v>403</v>
      </c>
      <c r="AD118" s="15" t="s">
        <v>403</v>
      </c>
      <c r="AE118" s="33"/>
      <c r="AF118" s="15" t="s">
        <v>403</v>
      </c>
      <c r="AG118" s="15" t="s">
        <v>403</v>
      </c>
      <c r="AH118" s="15" t="s">
        <v>403</v>
      </c>
      <c r="AI118" s="15" t="s">
        <v>403</v>
      </c>
      <c r="AJ118" s="15" t="s">
        <v>403</v>
      </c>
      <c r="AK118" s="15" t="s">
        <v>403</v>
      </c>
      <c r="AL118" s="22" t="s">
        <v>387</v>
      </c>
    </row>
    <row r="119" spans="1:38" ht="26.25" customHeight="1" thickBot="1" x14ac:dyDescent="0.3">
      <c r="A119" s="41" t="s">
        <v>244</v>
      </c>
      <c r="B119" s="41" t="s">
        <v>256</v>
      </c>
      <c r="C119" s="41" t="s">
        <v>257</v>
      </c>
      <c r="D119" s="42"/>
      <c r="E119" s="15" t="s">
        <v>405</v>
      </c>
      <c r="F119" s="15" t="s">
        <v>403</v>
      </c>
      <c r="G119" s="15" t="s">
        <v>405</v>
      </c>
      <c r="H119" s="15" t="s">
        <v>403</v>
      </c>
      <c r="I119" s="15" t="s">
        <v>403</v>
      </c>
      <c r="J119" s="15" t="s">
        <v>403</v>
      </c>
      <c r="K119" s="15" t="s">
        <v>403</v>
      </c>
      <c r="L119" s="15" t="s">
        <v>403</v>
      </c>
      <c r="M119" s="15" t="s">
        <v>405</v>
      </c>
      <c r="N119" s="15" t="s">
        <v>403</v>
      </c>
      <c r="O119" s="15" t="s">
        <v>403</v>
      </c>
      <c r="P119" s="15" t="s">
        <v>403</v>
      </c>
      <c r="Q119" s="15" t="s">
        <v>403</v>
      </c>
      <c r="R119" s="15" t="s">
        <v>403</v>
      </c>
      <c r="S119" s="15" t="s">
        <v>403</v>
      </c>
      <c r="T119" s="15" t="s">
        <v>403</v>
      </c>
      <c r="U119" s="15" t="s">
        <v>403</v>
      </c>
      <c r="V119" s="15" t="s">
        <v>403</v>
      </c>
      <c r="W119" s="15" t="s">
        <v>403</v>
      </c>
      <c r="X119" s="15" t="s">
        <v>403</v>
      </c>
      <c r="Y119" s="15" t="s">
        <v>403</v>
      </c>
      <c r="Z119" s="15" t="s">
        <v>403</v>
      </c>
      <c r="AA119" s="15" t="s">
        <v>403</v>
      </c>
      <c r="AB119" s="15" t="s">
        <v>403</v>
      </c>
      <c r="AC119" s="15" t="s">
        <v>403</v>
      </c>
      <c r="AD119" s="15" t="s">
        <v>403</v>
      </c>
      <c r="AE119" s="33"/>
      <c r="AF119" s="15" t="s">
        <v>403</v>
      </c>
      <c r="AG119" s="15" t="s">
        <v>403</v>
      </c>
      <c r="AH119" s="15" t="s">
        <v>403</v>
      </c>
      <c r="AI119" s="15" t="s">
        <v>403</v>
      </c>
      <c r="AJ119" s="15" t="s">
        <v>403</v>
      </c>
      <c r="AK119" s="15" t="s">
        <v>403</v>
      </c>
      <c r="AL119" s="22" t="s">
        <v>387</v>
      </c>
    </row>
    <row r="120" spans="1:38" ht="26.25" customHeight="1" thickBot="1" x14ac:dyDescent="0.3">
      <c r="A120" s="41" t="s">
        <v>244</v>
      </c>
      <c r="B120" s="41" t="s">
        <v>258</v>
      </c>
      <c r="C120" s="41" t="s">
        <v>259</v>
      </c>
      <c r="D120" s="42"/>
      <c r="E120" s="15" t="s">
        <v>405</v>
      </c>
      <c r="F120" s="15" t="s">
        <v>403</v>
      </c>
      <c r="G120" s="15" t="s">
        <v>405</v>
      </c>
      <c r="H120" s="15" t="s">
        <v>403</v>
      </c>
      <c r="I120" s="15" t="s">
        <v>403</v>
      </c>
      <c r="J120" s="15" t="s">
        <v>403</v>
      </c>
      <c r="K120" s="15" t="s">
        <v>403</v>
      </c>
      <c r="L120" s="15" t="s">
        <v>403</v>
      </c>
      <c r="M120" s="15" t="s">
        <v>405</v>
      </c>
      <c r="N120" s="15" t="s">
        <v>403</v>
      </c>
      <c r="O120" s="15" t="s">
        <v>403</v>
      </c>
      <c r="P120" s="15" t="s">
        <v>403</v>
      </c>
      <c r="Q120" s="15" t="s">
        <v>403</v>
      </c>
      <c r="R120" s="15" t="s">
        <v>403</v>
      </c>
      <c r="S120" s="15" t="s">
        <v>403</v>
      </c>
      <c r="T120" s="15" t="s">
        <v>403</v>
      </c>
      <c r="U120" s="15" t="s">
        <v>403</v>
      </c>
      <c r="V120" s="15" t="s">
        <v>403</v>
      </c>
      <c r="W120" s="15" t="s">
        <v>403</v>
      </c>
      <c r="X120" s="15" t="s">
        <v>403</v>
      </c>
      <c r="Y120" s="15" t="s">
        <v>403</v>
      </c>
      <c r="Z120" s="15" t="s">
        <v>403</v>
      </c>
      <c r="AA120" s="15" t="s">
        <v>403</v>
      </c>
      <c r="AB120" s="15" t="s">
        <v>403</v>
      </c>
      <c r="AC120" s="15" t="s">
        <v>403</v>
      </c>
      <c r="AD120" s="15" t="s">
        <v>403</v>
      </c>
      <c r="AE120" s="33"/>
      <c r="AF120" s="15" t="s">
        <v>403</v>
      </c>
      <c r="AG120" s="15" t="s">
        <v>403</v>
      </c>
      <c r="AH120" s="15" t="s">
        <v>403</v>
      </c>
      <c r="AI120" s="15" t="s">
        <v>403</v>
      </c>
      <c r="AJ120" s="15" t="s">
        <v>403</v>
      </c>
      <c r="AK120" s="15" t="s">
        <v>403</v>
      </c>
      <c r="AL120" s="22" t="s">
        <v>387</v>
      </c>
    </row>
    <row r="121" spans="1:38" ht="26.25" customHeight="1" thickBot="1" x14ac:dyDescent="0.3">
      <c r="A121" s="41" t="s">
        <v>244</v>
      </c>
      <c r="B121" s="41" t="s">
        <v>260</v>
      </c>
      <c r="C121" s="44" t="s">
        <v>261</v>
      </c>
      <c r="D121" s="43"/>
      <c r="E121" s="15" t="s">
        <v>405</v>
      </c>
      <c r="F121" s="15" t="s">
        <v>403</v>
      </c>
      <c r="G121" s="15" t="s">
        <v>405</v>
      </c>
      <c r="H121" s="15" t="s">
        <v>403</v>
      </c>
      <c r="I121" s="15" t="s">
        <v>403</v>
      </c>
      <c r="J121" s="15" t="s">
        <v>403</v>
      </c>
      <c r="K121" s="15" t="s">
        <v>403</v>
      </c>
      <c r="L121" s="15" t="s">
        <v>403</v>
      </c>
      <c r="M121" s="15" t="s">
        <v>405</v>
      </c>
      <c r="N121" s="15" t="s">
        <v>403</v>
      </c>
      <c r="O121" s="15" t="s">
        <v>403</v>
      </c>
      <c r="P121" s="15" t="s">
        <v>403</v>
      </c>
      <c r="Q121" s="15" t="s">
        <v>403</v>
      </c>
      <c r="R121" s="15" t="s">
        <v>403</v>
      </c>
      <c r="S121" s="15" t="s">
        <v>403</v>
      </c>
      <c r="T121" s="15" t="s">
        <v>403</v>
      </c>
      <c r="U121" s="15" t="s">
        <v>403</v>
      </c>
      <c r="V121" s="15" t="s">
        <v>403</v>
      </c>
      <c r="W121" s="15" t="s">
        <v>403</v>
      </c>
      <c r="X121" s="15" t="s">
        <v>403</v>
      </c>
      <c r="Y121" s="15" t="s">
        <v>403</v>
      </c>
      <c r="Z121" s="15" t="s">
        <v>403</v>
      </c>
      <c r="AA121" s="15" t="s">
        <v>403</v>
      </c>
      <c r="AB121" s="15" t="s">
        <v>403</v>
      </c>
      <c r="AC121" s="15" t="s">
        <v>403</v>
      </c>
      <c r="AD121" s="15" t="s">
        <v>403</v>
      </c>
      <c r="AE121" s="33"/>
      <c r="AF121" s="15" t="s">
        <v>403</v>
      </c>
      <c r="AG121" s="15" t="s">
        <v>403</v>
      </c>
      <c r="AH121" s="15" t="s">
        <v>403</v>
      </c>
      <c r="AI121" s="15" t="s">
        <v>403</v>
      </c>
      <c r="AJ121" s="15" t="s">
        <v>403</v>
      </c>
      <c r="AK121" s="15" t="s">
        <v>403</v>
      </c>
      <c r="AL121" s="22" t="s">
        <v>387</v>
      </c>
    </row>
    <row r="122" spans="1:38" ht="26.25" customHeight="1" thickBot="1" x14ac:dyDescent="0.3">
      <c r="A122" s="41" t="s">
        <v>244</v>
      </c>
      <c r="B122" s="51" t="s">
        <v>263</v>
      </c>
      <c r="C122" s="51" t="s">
        <v>264</v>
      </c>
      <c r="D122" s="42"/>
      <c r="E122" s="15" t="s">
        <v>405</v>
      </c>
      <c r="F122" s="15" t="s">
        <v>403</v>
      </c>
      <c r="G122" s="15" t="s">
        <v>405</v>
      </c>
      <c r="H122" s="15" t="s">
        <v>403</v>
      </c>
      <c r="I122" s="15" t="s">
        <v>403</v>
      </c>
      <c r="J122" s="15" t="s">
        <v>403</v>
      </c>
      <c r="K122" s="15" t="s">
        <v>403</v>
      </c>
      <c r="L122" s="15" t="s">
        <v>403</v>
      </c>
      <c r="M122" s="15" t="s">
        <v>405</v>
      </c>
      <c r="N122" s="15" t="s">
        <v>403</v>
      </c>
      <c r="O122" s="15" t="s">
        <v>403</v>
      </c>
      <c r="P122" s="15" t="s">
        <v>403</v>
      </c>
      <c r="Q122" s="15" t="s">
        <v>403</v>
      </c>
      <c r="R122" s="15" t="s">
        <v>403</v>
      </c>
      <c r="S122" s="15" t="s">
        <v>403</v>
      </c>
      <c r="T122" s="15" t="s">
        <v>403</v>
      </c>
      <c r="U122" s="15" t="s">
        <v>403</v>
      </c>
      <c r="V122" s="15" t="s">
        <v>403</v>
      </c>
      <c r="W122" s="15" t="s">
        <v>403</v>
      </c>
      <c r="X122" s="15" t="s">
        <v>403</v>
      </c>
      <c r="Y122" s="15" t="s">
        <v>403</v>
      </c>
      <c r="Z122" s="15" t="s">
        <v>403</v>
      </c>
      <c r="AA122" s="15" t="s">
        <v>403</v>
      </c>
      <c r="AB122" s="15" t="s">
        <v>403</v>
      </c>
      <c r="AC122" s="15" t="s">
        <v>403</v>
      </c>
      <c r="AD122" s="15" t="s">
        <v>403</v>
      </c>
      <c r="AE122" s="33"/>
      <c r="AF122" s="15" t="s">
        <v>403</v>
      </c>
      <c r="AG122" s="15" t="s">
        <v>403</v>
      </c>
      <c r="AH122" s="15" t="s">
        <v>403</v>
      </c>
      <c r="AI122" s="15" t="s">
        <v>403</v>
      </c>
      <c r="AJ122" s="15" t="s">
        <v>403</v>
      </c>
      <c r="AK122" s="15" t="s">
        <v>403</v>
      </c>
      <c r="AL122" s="22" t="s">
        <v>387</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15" t="s">
        <v>406</v>
      </c>
      <c r="AG123" s="15" t="s">
        <v>406</v>
      </c>
      <c r="AH123" s="15" t="s">
        <v>406</v>
      </c>
      <c r="AI123" s="15" t="s">
        <v>406</v>
      </c>
      <c r="AJ123" s="15" t="s">
        <v>406</v>
      </c>
      <c r="AK123" s="15"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15" t="s">
        <v>406</v>
      </c>
      <c r="AG124" s="15" t="s">
        <v>406</v>
      </c>
      <c r="AH124" s="15" t="s">
        <v>406</v>
      </c>
      <c r="AI124" s="15" t="s">
        <v>406</v>
      </c>
      <c r="AJ124" s="15" t="s">
        <v>406</v>
      </c>
      <c r="AK124" s="15" t="s">
        <v>406</v>
      </c>
      <c r="AL124" s="22" t="s">
        <v>387</v>
      </c>
    </row>
    <row r="125" spans="1:38" ht="26.25" customHeight="1" thickBot="1" x14ac:dyDescent="0.3">
      <c r="A125" s="41" t="s">
        <v>269</v>
      </c>
      <c r="B125" s="41" t="s">
        <v>270</v>
      </c>
      <c r="C125" s="41" t="s">
        <v>271</v>
      </c>
      <c r="D125" s="42"/>
      <c r="E125" s="15" t="s">
        <v>405</v>
      </c>
      <c r="F125" s="15" t="s">
        <v>403</v>
      </c>
      <c r="G125" s="15" t="s">
        <v>405</v>
      </c>
      <c r="H125" s="15" t="s">
        <v>403</v>
      </c>
      <c r="I125" s="15" t="s">
        <v>403</v>
      </c>
      <c r="J125" s="15" t="s">
        <v>403</v>
      </c>
      <c r="K125" s="15" t="s">
        <v>403</v>
      </c>
      <c r="L125" s="15" t="s">
        <v>403</v>
      </c>
      <c r="M125" s="15" t="s">
        <v>405</v>
      </c>
      <c r="N125" s="15" t="s">
        <v>403</v>
      </c>
      <c r="O125" s="15" t="s">
        <v>403</v>
      </c>
      <c r="P125" s="15" t="s">
        <v>403</v>
      </c>
      <c r="Q125" s="15" t="s">
        <v>403</v>
      </c>
      <c r="R125" s="15" t="s">
        <v>403</v>
      </c>
      <c r="S125" s="15" t="s">
        <v>403</v>
      </c>
      <c r="T125" s="15" t="s">
        <v>403</v>
      </c>
      <c r="U125" s="15" t="s">
        <v>403</v>
      </c>
      <c r="V125" s="15" t="s">
        <v>403</v>
      </c>
      <c r="W125" s="15" t="s">
        <v>403</v>
      </c>
      <c r="X125" s="15" t="s">
        <v>403</v>
      </c>
      <c r="Y125" s="15" t="s">
        <v>403</v>
      </c>
      <c r="Z125" s="15" t="s">
        <v>403</v>
      </c>
      <c r="AA125" s="15" t="s">
        <v>403</v>
      </c>
      <c r="AB125" s="15" t="s">
        <v>403</v>
      </c>
      <c r="AC125" s="15" t="s">
        <v>403</v>
      </c>
      <c r="AD125" s="15" t="s">
        <v>403</v>
      </c>
      <c r="AE125" s="33"/>
      <c r="AF125" s="15" t="s">
        <v>403</v>
      </c>
      <c r="AG125" s="15" t="s">
        <v>403</v>
      </c>
      <c r="AH125" s="15" t="s">
        <v>403</v>
      </c>
      <c r="AI125" s="15" t="s">
        <v>403</v>
      </c>
      <c r="AJ125" s="15" t="s">
        <v>403</v>
      </c>
      <c r="AK125" s="15" t="s">
        <v>403</v>
      </c>
      <c r="AL125" s="22" t="s">
        <v>400</v>
      </c>
    </row>
    <row r="126" spans="1:38" ht="26.25" customHeight="1" thickBot="1" x14ac:dyDescent="0.3">
      <c r="A126" s="41" t="s">
        <v>269</v>
      </c>
      <c r="B126" s="41" t="s">
        <v>272</v>
      </c>
      <c r="C126" s="41" t="s">
        <v>273</v>
      </c>
      <c r="D126" s="42"/>
      <c r="E126" s="15" t="s">
        <v>406</v>
      </c>
      <c r="F126" s="15" t="s">
        <v>406</v>
      </c>
      <c r="G126" s="15" t="s">
        <v>406</v>
      </c>
      <c r="H126" s="15" t="s">
        <v>406</v>
      </c>
      <c r="I126" s="15" t="s">
        <v>406</v>
      </c>
      <c r="J126" s="15" t="s">
        <v>406</v>
      </c>
      <c r="K126" s="15" t="s">
        <v>406</v>
      </c>
      <c r="L126" s="15" t="s">
        <v>406</v>
      </c>
      <c r="M126" s="15" t="s">
        <v>406</v>
      </c>
      <c r="N126" s="15" t="s">
        <v>406</v>
      </c>
      <c r="O126" s="15" t="s">
        <v>406</v>
      </c>
      <c r="P126" s="15" t="s">
        <v>406</v>
      </c>
      <c r="Q126" s="15" t="s">
        <v>406</v>
      </c>
      <c r="R126" s="15" t="s">
        <v>406</v>
      </c>
      <c r="S126" s="15" t="s">
        <v>406</v>
      </c>
      <c r="T126" s="15" t="s">
        <v>406</v>
      </c>
      <c r="U126" s="15" t="s">
        <v>406</v>
      </c>
      <c r="V126" s="15" t="s">
        <v>406</v>
      </c>
      <c r="W126" s="15" t="s">
        <v>406</v>
      </c>
      <c r="X126" s="15" t="s">
        <v>406</v>
      </c>
      <c r="Y126" s="15" t="s">
        <v>406</v>
      </c>
      <c r="Z126" s="15" t="s">
        <v>406</v>
      </c>
      <c r="AA126" s="15" t="s">
        <v>406</v>
      </c>
      <c r="AB126" s="15" t="s">
        <v>406</v>
      </c>
      <c r="AC126" s="15" t="s">
        <v>406</v>
      </c>
      <c r="AD126" s="15" t="s">
        <v>406</v>
      </c>
      <c r="AE126" s="33"/>
      <c r="AF126" s="15" t="s">
        <v>406</v>
      </c>
      <c r="AG126" s="15" t="s">
        <v>406</v>
      </c>
      <c r="AH126" s="15" t="s">
        <v>406</v>
      </c>
      <c r="AI126" s="15" t="s">
        <v>406</v>
      </c>
      <c r="AJ126" s="15" t="s">
        <v>406</v>
      </c>
      <c r="AK126" s="15" t="s">
        <v>406</v>
      </c>
      <c r="AL126" s="22" t="s">
        <v>399</v>
      </c>
    </row>
    <row r="127" spans="1:38" ht="26.25" customHeight="1" thickBot="1" x14ac:dyDescent="0.3">
      <c r="A127" s="41" t="s">
        <v>269</v>
      </c>
      <c r="B127" s="41" t="s">
        <v>274</v>
      </c>
      <c r="C127" s="41" t="s">
        <v>275</v>
      </c>
      <c r="D127" s="42"/>
      <c r="E127" s="15" t="s">
        <v>406</v>
      </c>
      <c r="F127" s="15" t="s">
        <v>406</v>
      </c>
      <c r="G127" s="15" t="s">
        <v>406</v>
      </c>
      <c r="H127" s="15" t="s">
        <v>406</v>
      </c>
      <c r="I127" s="15" t="s">
        <v>406</v>
      </c>
      <c r="J127" s="15" t="s">
        <v>406</v>
      </c>
      <c r="K127" s="15" t="s">
        <v>406</v>
      </c>
      <c r="L127" s="15" t="s">
        <v>406</v>
      </c>
      <c r="M127" s="15" t="s">
        <v>406</v>
      </c>
      <c r="N127" s="15" t="s">
        <v>406</v>
      </c>
      <c r="O127" s="15" t="s">
        <v>406</v>
      </c>
      <c r="P127" s="15" t="s">
        <v>406</v>
      </c>
      <c r="Q127" s="15" t="s">
        <v>406</v>
      </c>
      <c r="R127" s="15" t="s">
        <v>406</v>
      </c>
      <c r="S127" s="15" t="s">
        <v>406</v>
      </c>
      <c r="T127" s="15" t="s">
        <v>406</v>
      </c>
      <c r="U127" s="15" t="s">
        <v>406</v>
      </c>
      <c r="V127" s="15" t="s">
        <v>406</v>
      </c>
      <c r="W127" s="15" t="s">
        <v>406</v>
      </c>
      <c r="X127" s="15" t="s">
        <v>406</v>
      </c>
      <c r="Y127" s="15" t="s">
        <v>406</v>
      </c>
      <c r="Z127" s="15" t="s">
        <v>406</v>
      </c>
      <c r="AA127" s="15" t="s">
        <v>406</v>
      </c>
      <c r="AB127" s="15" t="s">
        <v>406</v>
      </c>
      <c r="AC127" s="15" t="s">
        <v>406</v>
      </c>
      <c r="AD127" s="15" t="s">
        <v>406</v>
      </c>
      <c r="AE127" s="33"/>
      <c r="AF127" s="15" t="s">
        <v>406</v>
      </c>
      <c r="AG127" s="15" t="s">
        <v>406</v>
      </c>
      <c r="AH127" s="15" t="s">
        <v>406</v>
      </c>
      <c r="AI127" s="15" t="s">
        <v>406</v>
      </c>
      <c r="AJ127" s="15" t="s">
        <v>406</v>
      </c>
      <c r="AK127" s="15" t="s">
        <v>406</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15" t="s">
        <v>406</v>
      </c>
      <c r="AG128" s="15" t="s">
        <v>406</v>
      </c>
      <c r="AH128" s="15" t="s">
        <v>406</v>
      </c>
      <c r="AI128" s="15" t="s">
        <v>406</v>
      </c>
      <c r="AJ128" s="15" t="s">
        <v>406</v>
      </c>
      <c r="AK128" s="15"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15" t="s">
        <v>406</v>
      </c>
      <c r="AG129" s="15" t="s">
        <v>406</v>
      </c>
      <c r="AH129" s="15" t="s">
        <v>406</v>
      </c>
      <c r="AI129" s="15" t="s">
        <v>406</v>
      </c>
      <c r="AJ129" s="15" t="s">
        <v>406</v>
      </c>
      <c r="AK129" s="15" t="s">
        <v>406</v>
      </c>
      <c r="AL129" s="22" t="s">
        <v>281</v>
      </c>
    </row>
    <row r="130" spans="1:38" ht="26.25" customHeight="1" thickBot="1" x14ac:dyDescent="0.3">
      <c r="A130" s="41" t="s">
        <v>269</v>
      </c>
      <c r="B130" s="44" t="s">
        <v>282</v>
      </c>
      <c r="C130" s="88" t="s">
        <v>283</v>
      </c>
      <c r="D130" s="42"/>
      <c r="E130" s="15" t="s">
        <v>407</v>
      </c>
      <c r="F130" s="15" t="s">
        <v>403</v>
      </c>
      <c r="G130" s="15" t="s">
        <v>407</v>
      </c>
      <c r="H130" s="15" t="s">
        <v>403</v>
      </c>
      <c r="I130" s="15" t="s">
        <v>403</v>
      </c>
      <c r="J130" s="15" t="s">
        <v>403</v>
      </c>
      <c r="K130" s="15" t="s">
        <v>403</v>
      </c>
      <c r="L130" s="15" t="s">
        <v>403</v>
      </c>
      <c r="M130" s="15" t="s">
        <v>407</v>
      </c>
      <c r="N130" s="15" t="s">
        <v>403</v>
      </c>
      <c r="O130" s="15" t="s">
        <v>403</v>
      </c>
      <c r="P130" s="15" t="s">
        <v>403</v>
      </c>
      <c r="Q130" s="15" t="s">
        <v>403</v>
      </c>
      <c r="R130" s="15" t="s">
        <v>403</v>
      </c>
      <c r="S130" s="15" t="s">
        <v>403</v>
      </c>
      <c r="T130" s="15" t="s">
        <v>403</v>
      </c>
      <c r="U130" s="15" t="s">
        <v>403</v>
      </c>
      <c r="V130" s="15" t="s">
        <v>403</v>
      </c>
      <c r="W130" s="15" t="s">
        <v>403</v>
      </c>
      <c r="X130" s="15" t="s">
        <v>403</v>
      </c>
      <c r="Y130" s="15" t="s">
        <v>403</v>
      </c>
      <c r="Z130" s="15" t="s">
        <v>403</v>
      </c>
      <c r="AA130" s="15" t="s">
        <v>403</v>
      </c>
      <c r="AB130" s="15" t="s">
        <v>403</v>
      </c>
      <c r="AC130" s="15" t="s">
        <v>403</v>
      </c>
      <c r="AD130" s="15" t="s">
        <v>403</v>
      </c>
      <c r="AE130" s="33"/>
      <c r="AF130" s="15" t="s">
        <v>403</v>
      </c>
      <c r="AG130" s="15" t="s">
        <v>403</v>
      </c>
      <c r="AH130" s="15" t="s">
        <v>403</v>
      </c>
      <c r="AI130" s="15" t="s">
        <v>403</v>
      </c>
      <c r="AJ130" s="15" t="s">
        <v>403</v>
      </c>
      <c r="AK130" s="15" t="s">
        <v>403</v>
      </c>
      <c r="AL130" s="22" t="s">
        <v>281</v>
      </c>
    </row>
    <row r="131" spans="1:38" ht="26.25" customHeight="1" thickBot="1" x14ac:dyDescent="0.3">
      <c r="A131" s="41" t="s">
        <v>269</v>
      </c>
      <c r="B131" s="44" t="s">
        <v>284</v>
      </c>
      <c r="C131" s="87" t="s">
        <v>285</v>
      </c>
      <c r="D131" s="42"/>
      <c r="E131" s="15" t="s">
        <v>406</v>
      </c>
      <c r="F131" s="15" t="s">
        <v>406</v>
      </c>
      <c r="G131" s="15" t="s">
        <v>406</v>
      </c>
      <c r="H131" s="15" t="s">
        <v>406</v>
      </c>
      <c r="I131" s="15" t="s">
        <v>406</v>
      </c>
      <c r="J131" s="15" t="s">
        <v>406</v>
      </c>
      <c r="K131" s="15" t="s">
        <v>406</v>
      </c>
      <c r="L131" s="15" t="s">
        <v>406</v>
      </c>
      <c r="M131" s="15" t="s">
        <v>406</v>
      </c>
      <c r="N131" s="15" t="s">
        <v>406</v>
      </c>
      <c r="O131" s="15" t="s">
        <v>406</v>
      </c>
      <c r="P131" s="15" t="s">
        <v>406</v>
      </c>
      <c r="Q131" s="15" t="s">
        <v>406</v>
      </c>
      <c r="R131" s="15" t="s">
        <v>406</v>
      </c>
      <c r="S131" s="15" t="s">
        <v>406</v>
      </c>
      <c r="T131" s="15" t="s">
        <v>406</v>
      </c>
      <c r="U131" s="15" t="s">
        <v>406</v>
      </c>
      <c r="V131" s="15" t="s">
        <v>406</v>
      </c>
      <c r="W131" s="15" t="s">
        <v>406</v>
      </c>
      <c r="X131" s="15" t="s">
        <v>406</v>
      </c>
      <c r="Y131" s="15" t="s">
        <v>406</v>
      </c>
      <c r="Z131" s="15" t="s">
        <v>406</v>
      </c>
      <c r="AA131" s="15" t="s">
        <v>406</v>
      </c>
      <c r="AB131" s="15" t="s">
        <v>406</v>
      </c>
      <c r="AC131" s="15" t="s">
        <v>406</v>
      </c>
      <c r="AD131" s="15" t="s">
        <v>406</v>
      </c>
      <c r="AE131" s="33"/>
      <c r="AF131" s="15" t="s">
        <v>406</v>
      </c>
      <c r="AG131" s="15" t="s">
        <v>406</v>
      </c>
      <c r="AH131" s="15" t="s">
        <v>406</v>
      </c>
      <c r="AI131" s="15" t="s">
        <v>406</v>
      </c>
      <c r="AJ131" s="15" t="s">
        <v>406</v>
      </c>
      <c r="AK131" s="15" t="s">
        <v>406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15" t="s">
        <v>406</v>
      </c>
      <c r="AG132" s="15" t="s">
        <v>406</v>
      </c>
      <c r="AH132" s="15" t="s">
        <v>406</v>
      </c>
      <c r="AI132" s="15" t="s">
        <v>406</v>
      </c>
      <c r="AJ132" s="15" t="s">
        <v>406</v>
      </c>
      <c r="AK132" s="15" t="s">
        <v>406</v>
      </c>
      <c r="AL132" s="22" t="s">
        <v>389</v>
      </c>
    </row>
    <row r="133" spans="1:38" ht="26.25" customHeight="1" thickBot="1" x14ac:dyDescent="0.3">
      <c r="A133" s="41" t="s">
        <v>269</v>
      </c>
      <c r="B133" s="44" t="s">
        <v>288</v>
      </c>
      <c r="C133" s="87" t="s">
        <v>289</v>
      </c>
      <c r="D133" s="42"/>
      <c r="E133" s="15" t="s">
        <v>406</v>
      </c>
      <c r="F133" s="15" t="s">
        <v>406</v>
      </c>
      <c r="G133" s="15" t="s">
        <v>406</v>
      </c>
      <c r="H133" s="15" t="s">
        <v>406</v>
      </c>
      <c r="I133" s="15" t="s">
        <v>406</v>
      </c>
      <c r="J133" s="15" t="s">
        <v>406</v>
      </c>
      <c r="K133" s="15" t="s">
        <v>406</v>
      </c>
      <c r="L133" s="15" t="s">
        <v>406</v>
      </c>
      <c r="M133" s="15" t="s">
        <v>406</v>
      </c>
      <c r="N133" s="15" t="s">
        <v>406</v>
      </c>
      <c r="O133" s="15" t="s">
        <v>406</v>
      </c>
      <c r="P133" s="15" t="s">
        <v>406</v>
      </c>
      <c r="Q133" s="15" t="s">
        <v>406</v>
      </c>
      <c r="R133" s="15" t="s">
        <v>406</v>
      </c>
      <c r="S133" s="15" t="s">
        <v>406</v>
      </c>
      <c r="T133" s="15" t="s">
        <v>406</v>
      </c>
      <c r="U133" s="15" t="s">
        <v>406</v>
      </c>
      <c r="V133" s="15" t="s">
        <v>406</v>
      </c>
      <c r="W133" s="15" t="s">
        <v>406</v>
      </c>
      <c r="X133" s="15" t="s">
        <v>406</v>
      </c>
      <c r="Y133" s="15" t="s">
        <v>406</v>
      </c>
      <c r="Z133" s="15" t="s">
        <v>406</v>
      </c>
      <c r="AA133" s="15" t="s">
        <v>406</v>
      </c>
      <c r="AB133" s="15" t="s">
        <v>406</v>
      </c>
      <c r="AC133" s="15" t="s">
        <v>406</v>
      </c>
      <c r="AD133" s="15" t="s">
        <v>406</v>
      </c>
      <c r="AE133" s="33"/>
      <c r="AF133" s="15" t="s">
        <v>406</v>
      </c>
      <c r="AG133" s="15" t="s">
        <v>406</v>
      </c>
      <c r="AH133" s="15" t="s">
        <v>406</v>
      </c>
      <c r="AI133" s="15" t="s">
        <v>406</v>
      </c>
      <c r="AJ133" s="15" t="s">
        <v>406</v>
      </c>
      <c r="AK133" s="15" t="s">
        <v>406</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15" t="s">
        <v>406</v>
      </c>
      <c r="AG134" s="15" t="s">
        <v>406</v>
      </c>
      <c r="AH134" s="15" t="s">
        <v>406</v>
      </c>
      <c r="AI134" s="15" t="s">
        <v>406</v>
      </c>
      <c r="AJ134" s="15" t="s">
        <v>406</v>
      </c>
      <c r="AK134" s="15" t="s">
        <v>406</v>
      </c>
      <c r="AL134" s="22" t="s">
        <v>387</v>
      </c>
    </row>
    <row r="135" spans="1:38" ht="26.25" customHeight="1" thickBot="1" x14ac:dyDescent="0.3">
      <c r="A135" s="41" t="s">
        <v>269</v>
      </c>
      <c r="B135" s="41" t="s">
        <v>292</v>
      </c>
      <c r="C135" s="41" t="s">
        <v>293</v>
      </c>
      <c r="D135" s="42"/>
      <c r="E135" s="15" t="s">
        <v>407</v>
      </c>
      <c r="F135" s="15" t="s">
        <v>403</v>
      </c>
      <c r="G135" s="15" t="s">
        <v>407</v>
      </c>
      <c r="H135" s="15" t="s">
        <v>403</v>
      </c>
      <c r="I135" s="15" t="s">
        <v>403</v>
      </c>
      <c r="J135" s="15" t="s">
        <v>403</v>
      </c>
      <c r="K135" s="15" t="s">
        <v>403</v>
      </c>
      <c r="L135" s="15" t="s">
        <v>403</v>
      </c>
      <c r="M135" s="15" t="s">
        <v>407</v>
      </c>
      <c r="N135" s="15" t="s">
        <v>403</v>
      </c>
      <c r="O135" s="15" t="s">
        <v>403</v>
      </c>
      <c r="P135" s="15" t="s">
        <v>403</v>
      </c>
      <c r="Q135" s="15" t="s">
        <v>403</v>
      </c>
      <c r="R135" s="15" t="s">
        <v>403</v>
      </c>
      <c r="S135" s="15" t="s">
        <v>403</v>
      </c>
      <c r="T135" s="15" t="s">
        <v>403</v>
      </c>
      <c r="U135" s="15" t="s">
        <v>403</v>
      </c>
      <c r="V135" s="15" t="s">
        <v>403</v>
      </c>
      <c r="W135" s="15" t="s">
        <v>403</v>
      </c>
      <c r="X135" s="15" t="s">
        <v>403</v>
      </c>
      <c r="Y135" s="15" t="s">
        <v>403</v>
      </c>
      <c r="Z135" s="15" t="s">
        <v>403</v>
      </c>
      <c r="AA135" s="15" t="s">
        <v>403</v>
      </c>
      <c r="AB135" s="15" t="s">
        <v>403</v>
      </c>
      <c r="AC135" s="15" t="s">
        <v>403</v>
      </c>
      <c r="AD135" s="15" t="s">
        <v>403</v>
      </c>
      <c r="AE135" s="33"/>
      <c r="AF135" s="15" t="s">
        <v>403</v>
      </c>
      <c r="AG135" s="15" t="s">
        <v>403</v>
      </c>
      <c r="AH135" s="15" t="s">
        <v>403</v>
      </c>
      <c r="AI135" s="15" t="s">
        <v>403</v>
      </c>
      <c r="AJ135" s="15" t="s">
        <v>403</v>
      </c>
      <c r="AK135" s="15" t="s">
        <v>403</v>
      </c>
      <c r="AL135" s="22" t="s">
        <v>387</v>
      </c>
    </row>
    <row r="136" spans="1:38" ht="26.25" customHeight="1" thickBot="1" x14ac:dyDescent="0.3">
      <c r="A136" s="41" t="s">
        <v>269</v>
      </c>
      <c r="B136" s="41" t="s">
        <v>294</v>
      </c>
      <c r="C136" s="41" t="s">
        <v>295</v>
      </c>
      <c r="D136" s="42"/>
      <c r="E136" s="15" t="s">
        <v>405</v>
      </c>
      <c r="F136" s="15" t="s">
        <v>403</v>
      </c>
      <c r="G136" s="15" t="s">
        <v>405</v>
      </c>
      <c r="H136" s="15" t="s">
        <v>403</v>
      </c>
      <c r="I136" s="15" t="s">
        <v>403</v>
      </c>
      <c r="J136" s="15" t="s">
        <v>403</v>
      </c>
      <c r="K136" s="15" t="s">
        <v>403</v>
      </c>
      <c r="L136" s="15" t="s">
        <v>403</v>
      </c>
      <c r="M136" s="15" t="s">
        <v>405</v>
      </c>
      <c r="N136" s="15" t="s">
        <v>403</v>
      </c>
      <c r="O136" s="15" t="s">
        <v>403</v>
      </c>
      <c r="P136" s="15" t="s">
        <v>403</v>
      </c>
      <c r="Q136" s="15" t="s">
        <v>403</v>
      </c>
      <c r="R136" s="15" t="s">
        <v>403</v>
      </c>
      <c r="S136" s="15" t="s">
        <v>403</v>
      </c>
      <c r="T136" s="15" t="s">
        <v>403</v>
      </c>
      <c r="U136" s="15" t="s">
        <v>403</v>
      </c>
      <c r="V136" s="15" t="s">
        <v>403</v>
      </c>
      <c r="W136" s="15" t="s">
        <v>403</v>
      </c>
      <c r="X136" s="15" t="s">
        <v>403</v>
      </c>
      <c r="Y136" s="15" t="s">
        <v>403</v>
      </c>
      <c r="Z136" s="15" t="s">
        <v>403</v>
      </c>
      <c r="AA136" s="15" t="s">
        <v>403</v>
      </c>
      <c r="AB136" s="15" t="s">
        <v>403</v>
      </c>
      <c r="AC136" s="15" t="s">
        <v>403</v>
      </c>
      <c r="AD136" s="15" t="s">
        <v>403</v>
      </c>
      <c r="AE136" s="33"/>
      <c r="AF136" s="15" t="s">
        <v>403</v>
      </c>
      <c r="AG136" s="15" t="s">
        <v>403</v>
      </c>
      <c r="AH136" s="15" t="s">
        <v>403</v>
      </c>
      <c r="AI136" s="15" t="s">
        <v>403</v>
      </c>
      <c r="AJ136" s="15" t="s">
        <v>403</v>
      </c>
      <c r="AK136" s="15" t="s">
        <v>403</v>
      </c>
      <c r="AL136" s="22" t="s">
        <v>391</v>
      </c>
    </row>
    <row r="137" spans="1:38" ht="26.25" customHeight="1" thickBot="1" x14ac:dyDescent="0.3">
      <c r="A137" s="41" t="s">
        <v>269</v>
      </c>
      <c r="B137" s="41" t="s">
        <v>296</v>
      </c>
      <c r="C137" s="41" t="s">
        <v>297</v>
      </c>
      <c r="D137" s="42"/>
      <c r="E137" s="15" t="s">
        <v>405</v>
      </c>
      <c r="F137" s="15" t="s">
        <v>403</v>
      </c>
      <c r="G137" s="15" t="s">
        <v>405</v>
      </c>
      <c r="H137" s="15" t="s">
        <v>403</v>
      </c>
      <c r="I137" s="15" t="s">
        <v>403</v>
      </c>
      <c r="J137" s="15" t="s">
        <v>403</v>
      </c>
      <c r="K137" s="15" t="s">
        <v>403</v>
      </c>
      <c r="L137" s="15" t="s">
        <v>403</v>
      </c>
      <c r="M137" s="15" t="s">
        <v>405</v>
      </c>
      <c r="N137" s="15" t="s">
        <v>403</v>
      </c>
      <c r="O137" s="15" t="s">
        <v>403</v>
      </c>
      <c r="P137" s="15" t="s">
        <v>403</v>
      </c>
      <c r="Q137" s="15" t="s">
        <v>403</v>
      </c>
      <c r="R137" s="15" t="s">
        <v>403</v>
      </c>
      <c r="S137" s="15" t="s">
        <v>403</v>
      </c>
      <c r="T137" s="15" t="s">
        <v>403</v>
      </c>
      <c r="U137" s="15" t="s">
        <v>403</v>
      </c>
      <c r="V137" s="15" t="s">
        <v>403</v>
      </c>
      <c r="W137" s="15" t="s">
        <v>403</v>
      </c>
      <c r="X137" s="15" t="s">
        <v>403</v>
      </c>
      <c r="Y137" s="15" t="s">
        <v>403</v>
      </c>
      <c r="Z137" s="15" t="s">
        <v>403</v>
      </c>
      <c r="AA137" s="15" t="s">
        <v>403</v>
      </c>
      <c r="AB137" s="15" t="s">
        <v>403</v>
      </c>
      <c r="AC137" s="15" t="s">
        <v>403</v>
      </c>
      <c r="AD137" s="15" t="s">
        <v>403</v>
      </c>
      <c r="AE137" s="33"/>
      <c r="AF137" s="15" t="s">
        <v>403</v>
      </c>
      <c r="AG137" s="15" t="s">
        <v>403</v>
      </c>
      <c r="AH137" s="15" t="s">
        <v>403</v>
      </c>
      <c r="AI137" s="15" t="s">
        <v>403</v>
      </c>
      <c r="AJ137" s="15" t="s">
        <v>403</v>
      </c>
      <c r="AK137" s="15" t="s">
        <v>403</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15" t="s">
        <v>406</v>
      </c>
      <c r="AG138" s="15" t="s">
        <v>406</v>
      </c>
      <c r="AH138" s="15" t="s">
        <v>406</v>
      </c>
      <c r="AI138" s="15" t="s">
        <v>406</v>
      </c>
      <c r="AJ138" s="15" t="s">
        <v>406</v>
      </c>
      <c r="AK138" s="15" t="s">
        <v>406</v>
      </c>
      <c r="AL138" s="22" t="s">
        <v>391</v>
      </c>
    </row>
    <row r="139" spans="1:38" ht="26.25" customHeight="1" thickBot="1" x14ac:dyDescent="0.3">
      <c r="A139" s="44" t="s">
        <v>269</v>
      </c>
      <c r="B139" s="44" t="s">
        <v>300</v>
      </c>
      <c r="C139" s="44" t="s">
        <v>353</v>
      </c>
      <c r="D139" s="43"/>
      <c r="E139" s="15" t="s">
        <v>407</v>
      </c>
      <c r="F139" s="15" t="s">
        <v>403</v>
      </c>
      <c r="G139" s="15" t="s">
        <v>407</v>
      </c>
      <c r="H139" s="15" t="s">
        <v>403</v>
      </c>
      <c r="I139" s="15" t="s">
        <v>403</v>
      </c>
      <c r="J139" s="15" t="s">
        <v>403</v>
      </c>
      <c r="K139" s="15" t="s">
        <v>403</v>
      </c>
      <c r="L139" s="15" t="s">
        <v>403</v>
      </c>
      <c r="M139" s="15" t="s">
        <v>407</v>
      </c>
      <c r="N139" s="15" t="s">
        <v>403</v>
      </c>
      <c r="O139" s="15" t="s">
        <v>403</v>
      </c>
      <c r="P139" s="15" t="s">
        <v>403</v>
      </c>
      <c r="Q139" s="15" t="s">
        <v>403</v>
      </c>
      <c r="R139" s="15" t="s">
        <v>403</v>
      </c>
      <c r="S139" s="15" t="s">
        <v>403</v>
      </c>
      <c r="T139" s="15" t="s">
        <v>403</v>
      </c>
      <c r="U139" s="15" t="s">
        <v>403</v>
      </c>
      <c r="V139" s="15" t="s">
        <v>403</v>
      </c>
      <c r="W139" s="15" t="s">
        <v>403</v>
      </c>
      <c r="X139" s="15" t="s">
        <v>403</v>
      </c>
      <c r="Y139" s="15" t="s">
        <v>403</v>
      </c>
      <c r="Z139" s="15" t="s">
        <v>403</v>
      </c>
      <c r="AA139" s="15" t="s">
        <v>403</v>
      </c>
      <c r="AB139" s="15" t="s">
        <v>403</v>
      </c>
      <c r="AC139" s="15" t="s">
        <v>403</v>
      </c>
      <c r="AD139" s="15" t="s">
        <v>403</v>
      </c>
      <c r="AE139" s="33"/>
      <c r="AF139" s="15" t="s">
        <v>403</v>
      </c>
      <c r="AG139" s="15" t="s">
        <v>403</v>
      </c>
      <c r="AH139" s="15" t="s">
        <v>403</v>
      </c>
      <c r="AI139" s="15" t="s">
        <v>403</v>
      </c>
      <c r="AJ139" s="15" t="s">
        <v>403</v>
      </c>
      <c r="AK139" s="15" t="s">
        <v>403</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15" t="s">
        <v>406</v>
      </c>
      <c r="AL140" s="22" t="s">
        <v>387</v>
      </c>
    </row>
    <row r="141" spans="1:38" s="4" customFormat="1" ht="37.5" customHeight="1" thickBot="1" x14ac:dyDescent="0.3">
      <c r="A141" s="53"/>
      <c r="B141" s="54" t="s">
        <v>304</v>
      </c>
      <c r="C141" s="23" t="s">
        <v>420</v>
      </c>
      <c r="D141" s="53" t="s">
        <v>127</v>
      </c>
      <c r="E141" s="10">
        <f>SUM(E14:E140)</f>
        <v>68.876760399057432</v>
      </c>
      <c r="F141" s="10">
        <f t="shared" ref="F141:AD141" si="0">SUM(F14:F140)</f>
        <v>0</v>
      </c>
      <c r="G141" s="10">
        <f t="shared" si="0"/>
        <v>278.532499563763</v>
      </c>
      <c r="H141" s="10">
        <f t="shared" si="0"/>
        <v>0</v>
      </c>
      <c r="I141" s="10">
        <f t="shared" si="0"/>
        <v>0</v>
      </c>
      <c r="J141" s="10">
        <f t="shared" si="0"/>
        <v>0</v>
      </c>
      <c r="K141" s="10">
        <f t="shared" si="0"/>
        <v>0</v>
      </c>
      <c r="L141" s="10">
        <f t="shared" si="0"/>
        <v>0</v>
      </c>
      <c r="M141" s="10">
        <f t="shared" si="0"/>
        <v>261.84907933261542</v>
      </c>
      <c r="N141" s="10">
        <f t="shared" si="0"/>
        <v>0</v>
      </c>
      <c r="O141" s="10">
        <f t="shared" si="0"/>
        <v>0</v>
      </c>
      <c r="P141" s="10">
        <f t="shared" si="0"/>
        <v>0</v>
      </c>
      <c r="Q141" s="10">
        <f t="shared" si="0"/>
        <v>0</v>
      </c>
      <c r="R141" s="10">
        <f t="shared" si="0"/>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68.876760399057432</v>
      </c>
      <c r="F152" s="7">
        <f t="shared" ref="F152:AD152" si="1">SUM(F$141, F$151, IF(AND(ISNUMBER(SEARCH($B$4,"AT|BE|CH|GB|IE|LT|LU|NL")),SUM(F$143:F$149)&gt;0),SUM(F$143:F$149)-SUM(F$27:F$33),0))</f>
        <v>0</v>
      </c>
      <c r="G152" s="7">
        <f t="shared" si="1"/>
        <v>278.532499563763</v>
      </c>
      <c r="H152" s="7">
        <f t="shared" si="1"/>
        <v>0</v>
      </c>
      <c r="I152" s="7">
        <f t="shared" si="1"/>
        <v>0</v>
      </c>
      <c r="J152" s="7">
        <f t="shared" si="1"/>
        <v>0</v>
      </c>
      <c r="K152" s="7">
        <f t="shared" si="1"/>
        <v>0</v>
      </c>
      <c r="L152" s="7">
        <f t="shared" si="1"/>
        <v>0</v>
      </c>
      <c r="M152" s="7">
        <f t="shared" si="1"/>
        <v>261.84907933261542</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68.876760399057432</v>
      </c>
      <c r="F154" s="7">
        <f>SUM(F$141, F$153, -1 * IF(OR($B$6=2005,$B$6&gt;=2020),SUM(F$99:F$122),0), IF(AND(ISNUMBER(SEARCH($B$4,"AT|BE|CH|GB|IE|LT|LU|NL")),SUM(F$143:F$149)&gt;0),SUM(F$143:F$149)-SUM(F$27:F$33),0))</f>
        <v>0</v>
      </c>
      <c r="G154" s="7">
        <f>SUM(G$141, G$153, IF(AND(ISNUMBER(SEARCH($B$4,"AT|BE|CH|GB|IE|LT|LU|NL")),SUM(G$143:G$149)&gt;0),SUM(G$143:G$149)-SUM(G$27:G$33),0))</f>
        <v>278.532499563763</v>
      </c>
      <c r="H154" s="7">
        <f>SUM(H$141, H$153, IF(AND(ISNUMBER(SEARCH($B$4,"AT|BE|CH|GB|IE|LT|LU|NL")),SUM(H$143:H$149)&gt;0),SUM(H$143:H$149)-SUM(H$27:H$33),0))</f>
        <v>0</v>
      </c>
      <c r="I154" s="7">
        <f t="shared" ref="I154:AD154" si="2">SUM(I$141, I$153, IF(AND(ISNUMBER(SEARCH($B$4,"AT|BE|CH|GB|IE|LT|LU|NL")),SUM(I$143:I$149)&gt;0),SUM(I$143:I$149)-SUM(I$27:I$33),0))</f>
        <v>0</v>
      </c>
      <c r="J154" s="7">
        <f t="shared" si="2"/>
        <v>0</v>
      </c>
      <c r="K154" s="7">
        <f t="shared" si="2"/>
        <v>0</v>
      </c>
      <c r="L154" s="7">
        <f t="shared" si="2"/>
        <v>0</v>
      </c>
      <c r="M154" s="7">
        <f t="shared" si="2"/>
        <v>261.84907933261542</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0.18135576</v>
      </c>
      <c r="F157" s="12" t="s">
        <v>403</v>
      </c>
      <c r="G157" s="12">
        <v>1.1754539999999999E-2</v>
      </c>
      <c r="H157" s="12" t="s">
        <v>403</v>
      </c>
      <c r="I157" s="12" t="s">
        <v>403</v>
      </c>
      <c r="J157" s="12" t="s">
        <v>403</v>
      </c>
      <c r="K157" s="12" t="s">
        <v>403</v>
      </c>
      <c r="L157" s="12" t="s">
        <v>403</v>
      </c>
      <c r="M157" s="12">
        <v>9.4666027499999986E-2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3">
      <c r="A158" s="30" t="s">
        <v>308</v>
      </c>
      <c r="B158" s="30" t="s">
        <v>311</v>
      </c>
      <c r="C158" s="30" t="s">
        <v>312</v>
      </c>
      <c r="D158" s="66"/>
      <c r="E158" s="12">
        <v>4.8000000000000001E-5</v>
      </c>
      <c r="F158" s="12" t="s">
        <v>403</v>
      </c>
      <c r="G158" s="12">
        <v>6.7199999999999992E-6</v>
      </c>
      <c r="H158" s="12" t="s">
        <v>403</v>
      </c>
      <c r="I158" s="12" t="s">
        <v>403</v>
      </c>
      <c r="J158" s="12" t="s">
        <v>403</v>
      </c>
      <c r="K158" s="12" t="s">
        <v>403</v>
      </c>
      <c r="L158" s="12" t="s">
        <v>403</v>
      </c>
      <c r="M158" s="12">
        <v>8.7999999999999988E-3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3">
      <c r="A163" s="32" t="s">
        <v>320</v>
      </c>
      <c r="B163" s="32" t="s">
        <v>323</v>
      </c>
      <c r="C163" s="32" t="s">
        <v>324</v>
      </c>
      <c r="D163" s="68"/>
      <c r="E163" s="14" t="s">
        <v>407</v>
      </c>
      <c r="F163" s="14" t="s">
        <v>403</v>
      </c>
      <c r="G163" s="14" t="s">
        <v>407</v>
      </c>
      <c r="H163" s="14" t="s">
        <v>403</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1984</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1984</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21.47518666382728</v>
      </c>
      <c r="F14" s="15" t="s">
        <v>403</v>
      </c>
      <c r="G14" s="15">
        <v>177.7576891659759</v>
      </c>
      <c r="H14" s="15" t="s">
        <v>403</v>
      </c>
      <c r="I14" s="15" t="s">
        <v>403</v>
      </c>
      <c r="J14" s="15" t="s">
        <v>403</v>
      </c>
      <c r="K14" s="15" t="s">
        <v>403</v>
      </c>
      <c r="L14" s="15" t="s">
        <v>403</v>
      </c>
      <c r="M14" s="15">
        <v>1.254807805842368</v>
      </c>
      <c r="N14" s="15" t="s">
        <v>403</v>
      </c>
      <c r="O14" s="15" t="s">
        <v>403</v>
      </c>
      <c r="P14" s="15" t="s">
        <v>403</v>
      </c>
      <c r="Q14" s="15" t="s">
        <v>403</v>
      </c>
      <c r="R14" s="15" t="s">
        <v>403</v>
      </c>
      <c r="S14" s="15" t="s">
        <v>403</v>
      </c>
      <c r="T14" s="15" t="s">
        <v>403</v>
      </c>
      <c r="U14" s="15" t="s">
        <v>403</v>
      </c>
      <c r="V14" s="15" t="s">
        <v>403</v>
      </c>
      <c r="W14" s="15" t="s">
        <v>403</v>
      </c>
      <c r="X14" s="15" t="s">
        <v>403</v>
      </c>
      <c r="Y14" s="15" t="s">
        <v>403</v>
      </c>
      <c r="Z14" s="15" t="s">
        <v>403</v>
      </c>
      <c r="AA14" s="15" t="s">
        <v>403</v>
      </c>
      <c r="AB14" s="15" t="s">
        <v>403</v>
      </c>
      <c r="AC14" s="15" t="s">
        <v>403</v>
      </c>
      <c r="AD14" s="15" t="s">
        <v>403</v>
      </c>
      <c r="AE14" s="33"/>
      <c r="AF14" s="15" t="s">
        <v>403</v>
      </c>
      <c r="AG14" s="15" t="s">
        <v>403</v>
      </c>
      <c r="AH14" s="15" t="s">
        <v>403</v>
      </c>
      <c r="AI14" s="15" t="s">
        <v>403</v>
      </c>
      <c r="AJ14" s="15" t="s">
        <v>403</v>
      </c>
      <c r="AK14" s="15" t="s">
        <v>403</v>
      </c>
      <c r="AL14" s="22" t="s">
        <v>49</v>
      </c>
    </row>
    <row r="15" spans="1:38" ht="26.25" customHeight="1" thickBot="1" x14ac:dyDescent="0.3">
      <c r="A15" s="41" t="s">
        <v>53</v>
      </c>
      <c r="B15" s="41" t="s">
        <v>54</v>
      </c>
      <c r="C15" s="41" t="s">
        <v>55</v>
      </c>
      <c r="D15" s="42"/>
      <c r="E15" s="15">
        <v>0.10495164482</v>
      </c>
      <c r="F15" s="15" t="s">
        <v>403</v>
      </c>
      <c r="G15" s="15">
        <v>0.36355403441200002</v>
      </c>
      <c r="H15" s="15" t="s">
        <v>403</v>
      </c>
      <c r="I15" s="15" t="s">
        <v>403</v>
      </c>
      <c r="J15" s="15" t="s">
        <v>403</v>
      </c>
      <c r="K15" s="15" t="s">
        <v>403</v>
      </c>
      <c r="L15" s="15" t="s">
        <v>403</v>
      </c>
      <c r="M15" s="15">
        <v>3.4649932416000007E-2</v>
      </c>
      <c r="N15" s="15" t="s">
        <v>403</v>
      </c>
      <c r="O15" s="15" t="s">
        <v>403</v>
      </c>
      <c r="P15" s="15" t="s">
        <v>403</v>
      </c>
      <c r="Q15" s="15" t="s">
        <v>403</v>
      </c>
      <c r="R15" s="15" t="s">
        <v>403</v>
      </c>
      <c r="S15" s="15" t="s">
        <v>403</v>
      </c>
      <c r="T15" s="15" t="s">
        <v>403</v>
      </c>
      <c r="U15" s="15" t="s">
        <v>403</v>
      </c>
      <c r="V15" s="15" t="s">
        <v>403</v>
      </c>
      <c r="W15" s="15" t="s">
        <v>403</v>
      </c>
      <c r="X15" s="15" t="s">
        <v>403</v>
      </c>
      <c r="Y15" s="15" t="s">
        <v>403</v>
      </c>
      <c r="Z15" s="15" t="s">
        <v>403</v>
      </c>
      <c r="AA15" s="15" t="s">
        <v>403</v>
      </c>
      <c r="AB15" s="15" t="s">
        <v>403</v>
      </c>
      <c r="AC15" s="15" t="s">
        <v>403</v>
      </c>
      <c r="AD15" s="15" t="s">
        <v>403</v>
      </c>
      <c r="AE15" s="33"/>
      <c r="AF15" s="15" t="s">
        <v>403</v>
      </c>
      <c r="AG15" s="15" t="s">
        <v>403</v>
      </c>
      <c r="AH15" s="15" t="s">
        <v>403</v>
      </c>
      <c r="AI15" s="15" t="s">
        <v>403</v>
      </c>
      <c r="AJ15" s="15" t="s">
        <v>403</v>
      </c>
      <c r="AK15" s="15" t="s">
        <v>403</v>
      </c>
      <c r="AL15" s="22" t="s">
        <v>49</v>
      </c>
    </row>
    <row r="16" spans="1:38" ht="26.25" customHeight="1" thickBot="1" x14ac:dyDescent="0.3">
      <c r="A16" s="41" t="s">
        <v>53</v>
      </c>
      <c r="B16" s="41" t="s">
        <v>56</v>
      </c>
      <c r="C16" s="41" t="s">
        <v>57</v>
      </c>
      <c r="D16" s="42"/>
      <c r="E16" s="15" t="s">
        <v>404</v>
      </c>
      <c r="F16" s="15" t="s">
        <v>403</v>
      </c>
      <c r="G16" s="15" t="s">
        <v>404</v>
      </c>
      <c r="H16" s="15" t="s">
        <v>403</v>
      </c>
      <c r="I16" s="15" t="s">
        <v>403</v>
      </c>
      <c r="J16" s="15" t="s">
        <v>403</v>
      </c>
      <c r="K16" s="15" t="s">
        <v>403</v>
      </c>
      <c r="L16" s="15" t="s">
        <v>403</v>
      </c>
      <c r="M16" s="15" t="s">
        <v>404</v>
      </c>
      <c r="N16" s="15" t="s">
        <v>403</v>
      </c>
      <c r="O16" s="15" t="s">
        <v>403</v>
      </c>
      <c r="P16" s="15" t="s">
        <v>403</v>
      </c>
      <c r="Q16" s="15" t="s">
        <v>403</v>
      </c>
      <c r="R16" s="15" t="s">
        <v>403</v>
      </c>
      <c r="S16" s="15" t="s">
        <v>403</v>
      </c>
      <c r="T16" s="15" t="s">
        <v>403</v>
      </c>
      <c r="U16" s="15" t="s">
        <v>403</v>
      </c>
      <c r="V16" s="15" t="s">
        <v>403</v>
      </c>
      <c r="W16" s="15" t="s">
        <v>403</v>
      </c>
      <c r="X16" s="15" t="s">
        <v>403</v>
      </c>
      <c r="Y16" s="15" t="s">
        <v>403</v>
      </c>
      <c r="Z16" s="15" t="s">
        <v>403</v>
      </c>
      <c r="AA16" s="15" t="s">
        <v>403</v>
      </c>
      <c r="AB16" s="15" t="s">
        <v>403</v>
      </c>
      <c r="AC16" s="15" t="s">
        <v>403</v>
      </c>
      <c r="AD16" s="15" t="s">
        <v>403</v>
      </c>
      <c r="AE16" s="33"/>
      <c r="AF16" s="15" t="s">
        <v>403</v>
      </c>
      <c r="AG16" s="15" t="s">
        <v>403</v>
      </c>
      <c r="AH16" s="15" t="s">
        <v>403</v>
      </c>
      <c r="AI16" s="15" t="s">
        <v>403</v>
      </c>
      <c r="AJ16" s="15" t="s">
        <v>403</v>
      </c>
      <c r="AK16" s="15" t="s">
        <v>403</v>
      </c>
      <c r="AL16" s="22" t="s">
        <v>49</v>
      </c>
    </row>
    <row r="17" spans="1:38" ht="26.25" customHeight="1" thickBot="1" x14ac:dyDescent="0.3">
      <c r="A17" s="41" t="s">
        <v>53</v>
      </c>
      <c r="B17" s="41" t="s">
        <v>58</v>
      </c>
      <c r="C17" s="41" t="s">
        <v>59</v>
      </c>
      <c r="D17" s="42"/>
      <c r="E17" s="15">
        <v>2.6873335908300002</v>
      </c>
      <c r="F17" s="15" t="s">
        <v>403</v>
      </c>
      <c r="G17" s="15">
        <v>11.363796331154999</v>
      </c>
      <c r="H17" s="15" t="s">
        <v>403</v>
      </c>
      <c r="I17" s="15" t="s">
        <v>403</v>
      </c>
      <c r="J17" s="15" t="s">
        <v>403</v>
      </c>
      <c r="K17" s="15" t="s">
        <v>403</v>
      </c>
      <c r="L17" s="15" t="s">
        <v>403</v>
      </c>
      <c r="M17" s="15">
        <v>6.6712505680100014</v>
      </c>
      <c r="N17" s="15" t="s">
        <v>403</v>
      </c>
      <c r="O17" s="15" t="s">
        <v>403</v>
      </c>
      <c r="P17" s="15" t="s">
        <v>403</v>
      </c>
      <c r="Q17" s="15" t="s">
        <v>403</v>
      </c>
      <c r="R17" s="15" t="s">
        <v>403</v>
      </c>
      <c r="S17" s="15" t="s">
        <v>403</v>
      </c>
      <c r="T17" s="15" t="s">
        <v>403</v>
      </c>
      <c r="U17" s="15" t="s">
        <v>403</v>
      </c>
      <c r="V17" s="15" t="s">
        <v>403</v>
      </c>
      <c r="W17" s="15" t="s">
        <v>403</v>
      </c>
      <c r="X17" s="15" t="s">
        <v>403</v>
      </c>
      <c r="Y17" s="15" t="s">
        <v>403</v>
      </c>
      <c r="Z17" s="15" t="s">
        <v>403</v>
      </c>
      <c r="AA17" s="15" t="s">
        <v>403</v>
      </c>
      <c r="AB17" s="15" t="s">
        <v>403</v>
      </c>
      <c r="AC17" s="15" t="s">
        <v>403</v>
      </c>
      <c r="AD17" s="15" t="s">
        <v>403</v>
      </c>
      <c r="AE17" s="33"/>
      <c r="AF17" s="15" t="s">
        <v>403</v>
      </c>
      <c r="AG17" s="15" t="s">
        <v>403</v>
      </c>
      <c r="AH17" s="15" t="s">
        <v>403</v>
      </c>
      <c r="AI17" s="15" t="s">
        <v>403</v>
      </c>
      <c r="AJ17" s="15" t="s">
        <v>403</v>
      </c>
      <c r="AK17" s="15" t="s">
        <v>403</v>
      </c>
      <c r="AL17" s="22" t="s">
        <v>49</v>
      </c>
    </row>
    <row r="18" spans="1:38" ht="26.25" customHeight="1" thickBot="1" x14ac:dyDescent="0.3">
      <c r="A18" s="41" t="s">
        <v>53</v>
      </c>
      <c r="B18" s="41" t="s">
        <v>60</v>
      </c>
      <c r="C18" s="41" t="s">
        <v>61</v>
      </c>
      <c r="D18" s="42"/>
      <c r="E18" s="15">
        <v>0.53363796709</v>
      </c>
      <c r="F18" s="15" t="s">
        <v>403</v>
      </c>
      <c r="G18" s="15">
        <v>5.7494422102950011</v>
      </c>
      <c r="H18" s="15" t="s">
        <v>403</v>
      </c>
      <c r="I18" s="15" t="s">
        <v>403</v>
      </c>
      <c r="J18" s="15" t="s">
        <v>403</v>
      </c>
      <c r="K18" s="15" t="s">
        <v>403</v>
      </c>
      <c r="L18" s="15" t="s">
        <v>403</v>
      </c>
      <c r="M18" s="15">
        <v>1.9963966497300001</v>
      </c>
      <c r="N18" s="15" t="s">
        <v>403</v>
      </c>
      <c r="O18" s="15" t="s">
        <v>403</v>
      </c>
      <c r="P18" s="15" t="s">
        <v>403</v>
      </c>
      <c r="Q18" s="15" t="s">
        <v>403</v>
      </c>
      <c r="R18" s="15" t="s">
        <v>403</v>
      </c>
      <c r="S18" s="15" t="s">
        <v>403</v>
      </c>
      <c r="T18" s="15" t="s">
        <v>403</v>
      </c>
      <c r="U18" s="15" t="s">
        <v>403</v>
      </c>
      <c r="V18" s="15" t="s">
        <v>403</v>
      </c>
      <c r="W18" s="15" t="s">
        <v>403</v>
      </c>
      <c r="X18" s="15" t="s">
        <v>403</v>
      </c>
      <c r="Y18" s="15" t="s">
        <v>403</v>
      </c>
      <c r="Z18" s="15" t="s">
        <v>403</v>
      </c>
      <c r="AA18" s="15" t="s">
        <v>403</v>
      </c>
      <c r="AB18" s="15" t="s">
        <v>403</v>
      </c>
      <c r="AC18" s="15" t="s">
        <v>403</v>
      </c>
      <c r="AD18" s="15" t="s">
        <v>403</v>
      </c>
      <c r="AE18" s="33"/>
      <c r="AF18" s="15" t="s">
        <v>403</v>
      </c>
      <c r="AG18" s="15" t="s">
        <v>403</v>
      </c>
      <c r="AH18" s="15" t="s">
        <v>403</v>
      </c>
      <c r="AI18" s="15" t="s">
        <v>403</v>
      </c>
      <c r="AJ18" s="15" t="s">
        <v>403</v>
      </c>
      <c r="AK18" s="15" t="s">
        <v>403</v>
      </c>
      <c r="AL18" s="22" t="s">
        <v>49</v>
      </c>
    </row>
    <row r="19" spans="1:38" ht="26.25" customHeight="1" thickBot="1" x14ac:dyDescent="0.3">
      <c r="A19" s="41" t="s">
        <v>53</v>
      </c>
      <c r="B19" s="41" t="s">
        <v>62</v>
      </c>
      <c r="C19" s="41" t="s">
        <v>63</v>
      </c>
      <c r="D19" s="42"/>
      <c r="E19" s="15">
        <v>0.54083435130000002</v>
      </c>
      <c r="F19" s="15" t="s">
        <v>403</v>
      </c>
      <c r="G19" s="15">
        <v>1.5355007466250001</v>
      </c>
      <c r="H19" s="15" t="s">
        <v>403</v>
      </c>
      <c r="I19" s="15" t="s">
        <v>403</v>
      </c>
      <c r="J19" s="15" t="s">
        <v>403</v>
      </c>
      <c r="K19" s="15" t="s">
        <v>403</v>
      </c>
      <c r="L19" s="15" t="s">
        <v>403</v>
      </c>
      <c r="M19" s="15">
        <v>0.2847360726</v>
      </c>
      <c r="N19" s="15" t="s">
        <v>403</v>
      </c>
      <c r="O19" s="15" t="s">
        <v>403</v>
      </c>
      <c r="P19" s="15" t="s">
        <v>403</v>
      </c>
      <c r="Q19" s="15" t="s">
        <v>403</v>
      </c>
      <c r="R19" s="15" t="s">
        <v>403</v>
      </c>
      <c r="S19" s="15" t="s">
        <v>403</v>
      </c>
      <c r="T19" s="15" t="s">
        <v>403</v>
      </c>
      <c r="U19" s="15" t="s">
        <v>403</v>
      </c>
      <c r="V19" s="15" t="s">
        <v>403</v>
      </c>
      <c r="W19" s="15" t="s">
        <v>403</v>
      </c>
      <c r="X19" s="15" t="s">
        <v>403</v>
      </c>
      <c r="Y19" s="15" t="s">
        <v>403</v>
      </c>
      <c r="Z19" s="15" t="s">
        <v>403</v>
      </c>
      <c r="AA19" s="15" t="s">
        <v>403</v>
      </c>
      <c r="AB19" s="15" t="s">
        <v>403</v>
      </c>
      <c r="AC19" s="15" t="s">
        <v>403</v>
      </c>
      <c r="AD19" s="15" t="s">
        <v>403</v>
      </c>
      <c r="AE19" s="33"/>
      <c r="AF19" s="15" t="s">
        <v>403</v>
      </c>
      <c r="AG19" s="15" t="s">
        <v>403</v>
      </c>
      <c r="AH19" s="15" t="s">
        <v>403</v>
      </c>
      <c r="AI19" s="15" t="s">
        <v>403</v>
      </c>
      <c r="AJ19" s="15" t="s">
        <v>403</v>
      </c>
      <c r="AK19" s="15" t="s">
        <v>403</v>
      </c>
      <c r="AL19" s="22" t="s">
        <v>49</v>
      </c>
    </row>
    <row r="20" spans="1:38" ht="26.25" customHeight="1" thickBot="1" x14ac:dyDescent="0.3">
      <c r="A20" s="41" t="s">
        <v>53</v>
      </c>
      <c r="B20" s="41" t="s">
        <v>64</v>
      </c>
      <c r="C20" s="41" t="s">
        <v>65</v>
      </c>
      <c r="D20" s="42"/>
      <c r="E20" s="15">
        <v>0.40309616953000005</v>
      </c>
      <c r="F20" s="15" t="s">
        <v>403</v>
      </c>
      <c r="G20" s="15">
        <v>4.0519324846850004</v>
      </c>
      <c r="H20" s="15" t="s">
        <v>403</v>
      </c>
      <c r="I20" s="15" t="s">
        <v>403</v>
      </c>
      <c r="J20" s="15" t="s">
        <v>403</v>
      </c>
      <c r="K20" s="15" t="s">
        <v>403</v>
      </c>
      <c r="L20" s="15" t="s">
        <v>403</v>
      </c>
      <c r="M20" s="15">
        <v>1.1944494159100001</v>
      </c>
      <c r="N20" s="15" t="s">
        <v>403</v>
      </c>
      <c r="O20" s="15" t="s">
        <v>403</v>
      </c>
      <c r="P20" s="15" t="s">
        <v>403</v>
      </c>
      <c r="Q20" s="15" t="s">
        <v>403</v>
      </c>
      <c r="R20" s="15" t="s">
        <v>403</v>
      </c>
      <c r="S20" s="15" t="s">
        <v>403</v>
      </c>
      <c r="T20" s="15" t="s">
        <v>403</v>
      </c>
      <c r="U20" s="15" t="s">
        <v>403</v>
      </c>
      <c r="V20" s="15" t="s">
        <v>403</v>
      </c>
      <c r="W20" s="15" t="s">
        <v>403</v>
      </c>
      <c r="X20" s="15" t="s">
        <v>403</v>
      </c>
      <c r="Y20" s="15" t="s">
        <v>403</v>
      </c>
      <c r="Z20" s="15" t="s">
        <v>403</v>
      </c>
      <c r="AA20" s="15" t="s">
        <v>403</v>
      </c>
      <c r="AB20" s="15" t="s">
        <v>403</v>
      </c>
      <c r="AC20" s="15" t="s">
        <v>403</v>
      </c>
      <c r="AD20" s="15" t="s">
        <v>403</v>
      </c>
      <c r="AE20" s="33"/>
      <c r="AF20" s="15" t="s">
        <v>403</v>
      </c>
      <c r="AG20" s="15" t="s">
        <v>403</v>
      </c>
      <c r="AH20" s="15" t="s">
        <v>403</v>
      </c>
      <c r="AI20" s="15" t="s">
        <v>403</v>
      </c>
      <c r="AJ20" s="15" t="s">
        <v>403</v>
      </c>
      <c r="AK20" s="15" t="s">
        <v>403</v>
      </c>
      <c r="AL20" s="22" t="s">
        <v>49</v>
      </c>
    </row>
    <row r="21" spans="1:38" ht="26.25" customHeight="1" thickBot="1" x14ac:dyDescent="0.3">
      <c r="A21" s="41" t="s">
        <v>53</v>
      </c>
      <c r="B21" s="41" t="s">
        <v>66</v>
      </c>
      <c r="C21" s="41" t="s">
        <v>67</v>
      </c>
      <c r="D21" s="42"/>
      <c r="E21" s="15">
        <v>1.1163853487300002</v>
      </c>
      <c r="F21" s="15" t="s">
        <v>403</v>
      </c>
      <c r="G21" s="15">
        <v>3.6492726225999998</v>
      </c>
      <c r="H21" s="15" t="s">
        <v>403</v>
      </c>
      <c r="I21" s="15" t="s">
        <v>403</v>
      </c>
      <c r="J21" s="15" t="s">
        <v>403</v>
      </c>
      <c r="K21" s="15" t="s">
        <v>403</v>
      </c>
      <c r="L21" s="15" t="s">
        <v>403</v>
      </c>
      <c r="M21" s="15">
        <v>0.29307269830999999</v>
      </c>
      <c r="N21" s="15" t="s">
        <v>403</v>
      </c>
      <c r="O21" s="15" t="s">
        <v>403</v>
      </c>
      <c r="P21" s="15" t="s">
        <v>403</v>
      </c>
      <c r="Q21" s="15" t="s">
        <v>403</v>
      </c>
      <c r="R21" s="15" t="s">
        <v>403</v>
      </c>
      <c r="S21" s="15" t="s">
        <v>403</v>
      </c>
      <c r="T21" s="15" t="s">
        <v>403</v>
      </c>
      <c r="U21" s="15" t="s">
        <v>403</v>
      </c>
      <c r="V21" s="15" t="s">
        <v>403</v>
      </c>
      <c r="W21" s="15" t="s">
        <v>403</v>
      </c>
      <c r="X21" s="15" t="s">
        <v>403</v>
      </c>
      <c r="Y21" s="15" t="s">
        <v>403</v>
      </c>
      <c r="Z21" s="15" t="s">
        <v>403</v>
      </c>
      <c r="AA21" s="15" t="s">
        <v>403</v>
      </c>
      <c r="AB21" s="15" t="s">
        <v>403</v>
      </c>
      <c r="AC21" s="15" t="s">
        <v>403</v>
      </c>
      <c r="AD21" s="15" t="s">
        <v>403</v>
      </c>
      <c r="AE21" s="33"/>
      <c r="AF21" s="15" t="s">
        <v>403</v>
      </c>
      <c r="AG21" s="15" t="s">
        <v>403</v>
      </c>
      <c r="AH21" s="15" t="s">
        <v>403</v>
      </c>
      <c r="AI21" s="15" t="s">
        <v>403</v>
      </c>
      <c r="AJ21" s="15" t="s">
        <v>403</v>
      </c>
      <c r="AK21" s="15" t="s">
        <v>403</v>
      </c>
      <c r="AL21" s="22" t="s">
        <v>49</v>
      </c>
    </row>
    <row r="22" spans="1:38" ht="26.25" customHeight="1" thickBot="1" x14ac:dyDescent="0.3">
      <c r="A22" s="41" t="s">
        <v>53</v>
      </c>
      <c r="B22" s="44" t="s">
        <v>68</v>
      </c>
      <c r="C22" s="41" t="s">
        <v>69</v>
      </c>
      <c r="D22" s="42"/>
      <c r="E22" s="15">
        <v>1.6656483936957009</v>
      </c>
      <c r="F22" s="15" t="s">
        <v>403</v>
      </c>
      <c r="G22" s="15">
        <v>1.1615948207914293</v>
      </c>
      <c r="H22" s="15" t="s">
        <v>403</v>
      </c>
      <c r="I22" s="15" t="s">
        <v>403</v>
      </c>
      <c r="J22" s="15" t="s">
        <v>403</v>
      </c>
      <c r="K22" s="15" t="s">
        <v>403</v>
      </c>
      <c r="L22" s="15" t="s">
        <v>403</v>
      </c>
      <c r="M22" s="15">
        <v>2.2147384897239211</v>
      </c>
      <c r="N22" s="15" t="s">
        <v>403</v>
      </c>
      <c r="O22" s="15" t="s">
        <v>403</v>
      </c>
      <c r="P22" s="15" t="s">
        <v>403</v>
      </c>
      <c r="Q22" s="15" t="s">
        <v>403</v>
      </c>
      <c r="R22" s="15" t="s">
        <v>403</v>
      </c>
      <c r="S22" s="15" t="s">
        <v>403</v>
      </c>
      <c r="T22" s="15" t="s">
        <v>403</v>
      </c>
      <c r="U22" s="15" t="s">
        <v>403</v>
      </c>
      <c r="V22" s="15" t="s">
        <v>403</v>
      </c>
      <c r="W22" s="15" t="s">
        <v>403</v>
      </c>
      <c r="X22" s="15" t="s">
        <v>403</v>
      </c>
      <c r="Y22" s="15" t="s">
        <v>403</v>
      </c>
      <c r="Z22" s="15" t="s">
        <v>403</v>
      </c>
      <c r="AA22" s="15" t="s">
        <v>403</v>
      </c>
      <c r="AB22" s="15" t="s">
        <v>403</v>
      </c>
      <c r="AC22" s="15" t="s">
        <v>403</v>
      </c>
      <c r="AD22" s="15" t="s">
        <v>403</v>
      </c>
      <c r="AE22" s="33"/>
      <c r="AF22" s="15" t="s">
        <v>403</v>
      </c>
      <c r="AG22" s="15" t="s">
        <v>403</v>
      </c>
      <c r="AH22" s="15" t="s">
        <v>403</v>
      </c>
      <c r="AI22" s="15" t="s">
        <v>403</v>
      </c>
      <c r="AJ22" s="15" t="s">
        <v>403</v>
      </c>
      <c r="AK22" s="15" t="s">
        <v>403</v>
      </c>
      <c r="AL22" s="22" t="s">
        <v>49</v>
      </c>
    </row>
    <row r="23" spans="1:38" ht="26.25" customHeight="1" thickBot="1" x14ac:dyDescent="0.3">
      <c r="A23" s="41" t="s">
        <v>70</v>
      </c>
      <c r="B23" s="44" t="s">
        <v>368</v>
      </c>
      <c r="C23" s="41" t="s">
        <v>364</v>
      </c>
      <c r="D23" s="69"/>
      <c r="E23" s="15">
        <v>1.468305</v>
      </c>
      <c r="F23" s="15" t="s">
        <v>403</v>
      </c>
      <c r="G23" s="15" t="s">
        <v>406</v>
      </c>
      <c r="H23" s="15" t="s">
        <v>403</v>
      </c>
      <c r="I23" s="15" t="s">
        <v>403</v>
      </c>
      <c r="J23" s="15" t="s">
        <v>403</v>
      </c>
      <c r="K23" s="15" t="s">
        <v>403</v>
      </c>
      <c r="L23" s="15" t="s">
        <v>403</v>
      </c>
      <c r="M23" s="15">
        <v>0.48482999999999993</v>
      </c>
      <c r="N23" s="15" t="s">
        <v>403</v>
      </c>
      <c r="O23" s="15" t="s">
        <v>403</v>
      </c>
      <c r="P23" s="15" t="s">
        <v>403</v>
      </c>
      <c r="Q23" s="15" t="s">
        <v>403</v>
      </c>
      <c r="R23" s="15" t="s">
        <v>403</v>
      </c>
      <c r="S23" s="15" t="s">
        <v>403</v>
      </c>
      <c r="T23" s="15" t="s">
        <v>403</v>
      </c>
      <c r="U23" s="15" t="s">
        <v>403</v>
      </c>
      <c r="V23" s="15" t="s">
        <v>403</v>
      </c>
      <c r="W23" s="15" t="s">
        <v>403</v>
      </c>
      <c r="X23" s="15" t="s">
        <v>403</v>
      </c>
      <c r="Y23" s="15" t="s">
        <v>403</v>
      </c>
      <c r="Z23" s="15" t="s">
        <v>403</v>
      </c>
      <c r="AA23" s="15" t="s">
        <v>403</v>
      </c>
      <c r="AB23" s="15" t="s">
        <v>403</v>
      </c>
      <c r="AC23" s="15" t="s">
        <v>403</v>
      </c>
      <c r="AD23" s="15" t="s">
        <v>403</v>
      </c>
      <c r="AE23" s="33"/>
      <c r="AF23" s="15" t="s">
        <v>403</v>
      </c>
      <c r="AG23" s="15" t="s">
        <v>403</v>
      </c>
      <c r="AH23" s="15" t="s">
        <v>403</v>
      </c>
      <c r="AI23" s="15" t="s">
        <v>403</v>
      </c>
      <c r="AJ23" s="15" t="s">
        <v>403</v>
      </c>
      <c r="AK23" s="15" t="s">
        <v>403</v>
      </c>
      <c r="AL23" s="22" t="s">
        <v>49</v>
      </c>
    </row>
    <row r="24" spans="1:38" ht="26.25" customHeight="1" thickBot="1" x14ac:dyDescent="0.3">
      <c r="A24" s="45" t="s">
        <v>53</v>
      </c>
      <c r="B24" s="44" t="s">
        <v>71</v>
      </c>
      <c r="C24" s="41" t="s">
        <v>72</v>
      </c>
      <c r="D24" s="42"/>
      <c r="E24" s="15">
        <v>5.6261680730812405</v>
      </c>
      <c r="F24" s="15" t="s">
        <v>403</v>
      </c>
      <c r="G24" s="15">
        <v>13.31502930094925</v>
      </c>
      <c r="H24" s="15" t="s">
        <v>403</v>
      </c>
      <c r="I24" s="15" t="s">
        <v>403</v>
      </c>
      <c r="J24" s="15" t="s">
        <v>403</v>
      </c>
      <c r="K24" s="15" t="s">
        <v>403</v>
      </c>
      <c r="L24" s="15" t="s">
        <v>403</v>
      </c>
      <c r="M24" s="15">
        <v>5.2689003855822802</v>
      </c>
      <c r="N24" s="15" t="s">
        <v>403</v>
      </c>
      <c r="O24" s="15" t="s">
        <v>403</v>
      </c>
      <c r="P24" s="15" t="s">
        <v>403</v>
      </c>
      <c r="Q24" s="15" t="s">
        <v>403</v>
      </c>
      <c r="R24" s="15" t="s">
        <v>403</v>
      </c>
      <c r="S24" s="15" t="s">
        <v>403</v>
      </c>
      <c r="T24" s="15" t="s">
        <v>403</v>
      </c>
      <c r="U24" s="15" t="s">
        <v>403</v>
      </c>
      <c r="V24" s="15" t="s">
        <v>403</v>
      </c>
      <c r="W24" s="15" t="s">
        <v>403</v>
      </c>
      <c r="X24" s="15" t="s">
        <v>403</v>
      </c>
      <c r="Y24" s="15" t="s">
        <v>403</v>
      </c>
      <c r="Z24" s="15" t="s">
        <v>403</v>
      </c>
      <c r="AA24" s="15" t="s">
        <v>403</v>
      </c>
      <c r="AB24" s="15" t="s">
        <v>403</v>
      </c>
      <c r="AC24" s="15" t="s">
        <v>403</v>
      </c>
      <c r="AD24" s="15" t="s">
        <v>403</v>
      </c>
      <c r="AE24" s="33"/>
      <c r="AF24" s="15" t="s">
        <v>403</v>
      </c>
      <c r="AG24" s="15" t="s">
        <v>403</v>
      </c>
      <c r="AH24" s="15" t="s">
        <v>403</v>
      </c>
      <c r="AI24" s="15" t="s">
        <v>403</v>
      </c>
      <c r="AJ24" s="15" t="s">
        <v>403</v>
      </c>
      <c r="AK24" s="15" t="s">
        <v>403</v>
      </c>
      <c r="AL24" s="22" t="s">
        <v>49</v>
      </c>
    </row>
    <row r="25" spans="1:38" ht="26.25" customHeight="1" thickBot="1" x14ac:dyDescent="0.3">
      <c r="A25" s="41" t="s">
        <v>73</v>
      </c>
      <c r="B25" s="44" t="s">
        <v>74</v>
      </c>
      <c r="C25" s="44" t="s">
        <v>75</v>
      </c>
      <c r="D25" s="42"/>
      <c r="E25" s="15">
        <v>5.9379084999999998E-2</v>
      </c>
      <c r="F25" s="15" t="s">
        <v>403</v>
      </c>
      <c r="G25" s="15">
        <v>3.9181799999999994E-3</v>
      </c>
      <c r="H25" s="15" t="s">
        <v>403</v>
      </c>
      <c r="I25" s="15" t="s">
        <v>403</v>
      </c>
      <c r="J25" s="15" t="s">
        <v>403</v>
      </c>
      <c r="K25" s="15" t="s">
        <v>403</v>
      </c>
      <c r="L25" s="15" t="s">
        <v>403</v>
      </c>
      <c r="M25" s="15">
        <v>5.5367614999999995E-2</v>
      </c>
      <c r="N25" s="15" t="s">
        <v>403</v>
      </c>
      <c r="O25" s="15" t="s">
        <v>403</v>
      </c>
      <c r="P25" s="15" t="s">
        <v>403</v>
      </c>
      <c r="Q25" s="15" t="s">
        <v>403</v>
      </c>
      <c r="R25" s="15" t="s">
        <v>403</v>
      </c>
      <c r="S25" s="15" t="s">
        <v>403</v>
      </c>
      <c r="T25" s="15" t="s">
        <v>403</v>
      </c>
      <c r="U25" s="15" t="s">
        <v>403</v>
      </c>
      <c r="V25" s="15" t="s">
        <v>403</v>
      </c>
      <c r="W25" s="15" t="s">
        <v>403</v>
      </c>
      <c r="X25" s="15" t="s">
        <v>403</v>
      </c>
      <c r="Y25" s="15" t="s">
        <v>403</v>
      </c>
      <c r="Z25" s="15" t="s">
        <v>403</v>
      </c>
      <c r="AA25" s="15" t="s">
        <v>403</v>
      </c>
      <c r="AB25" s="15" t="s">
        <v>403</v>
      </c>
      <c r="AC25" s="15" t="s">
        <v>403</v>
      </c>
      <c r="AD25" s="15" t="s">
        <v>403</v>
      </c>
      <c r="AE25" s="33"/>
      <c r="AF25" s="15" t="s">
        <v>403</v>
      </c>
      <c r="AG25" s="15" t="s">
        <v>403</v>
      </c>
      <c r="AH25" s="15" t="s">
        <v>403</v>
      </c>
      <c r="AI25" s="15" t="s">
        <v>403</v>
      </c>
      <c r="AJ25" s="15" t="s">
        <v>403</v>
      </c>
      <c r="AK25" s="15" t="s">
        <v>403</v>
      </c>
      <c r="AL25" s="22" t="s">
        <v>49</v>
      </c>
    </row>
    <row r="26" spans="1:38" ht="26.25" customHeight="1" thickBot="1" x14ac:dyDescent="0.3">
      <c r="A26" s="41" t="s">
        <v>73</v>
      </c>
      <c r="B26" s="41" t="s">
        <v>76</v>
      </c>
      <c r="C26" s="41" t="s">
        <v>77</v>
      </c>
      <c r="D26" s="42"/>
      <c r="E26" s="15">
        <v>7.6800000000000002E-4</v>
      </c>
      <c r="F26" s="15" t="s">
        <v>403</v>
      </c>
      <c r="G26" s="15">
        <v>1.92E-4</v>
      </c>
      <c r="H26" s="15" t="s">
        <v>403</v>
      </c>
      <c r="I26" s="15" t="s">
        <v>403</v>
      </c>
      <c r="J26" s="15" t="s">
        <v>403</v>
      </c>
      <c r="K26" s="15" t="s">
        <v>403</v>
      </c>
      <c r="L26" s="15" t="s">
        <v>403</v>
      </c>
      <c r="M26" s="15">
        <v>0.23039999999999999</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3">
      <c r="A27" s="41" t="s">
        <v>426</v>
      </c>
      <c r="B27" s="41" t="s">
        <v>427</v>
      </c>
      <c r="C27" s="41" t="s">
        <v>428</v>
      </c>
      <c r="D27" s="42"/>
      <c r="E27" s="15">
        <v>11.039929242579468</v>
      </c>
      <c r="F27" s="15" t="s">
        <v>403</v>
      </c>
      <c r="G27" s="15">
        <v>1.0181115192576369</v>
      </c>
      <c r="H27" s="15" t="s">
        <v>403</v>
      </c>
      <c r="I27" s="15" t="s">
        <v>403</v>
      </c>
      <c r="J27" s="15" t="s">
        <v>403</v>
      </c>
      <c r="K27" s="15" t="s">
        <v>403</v>
      </c>
      <c r="L27" s="15" t="s">
        <v>403</v>
      </c>
      <c r="M27" s="15">
        <v>131.77727813722083</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3">
      <c r="A28" s="41" t="s">
        <v>426</v>
      </c>
      <c r="B28" s="41" t="s">
        <v>429</v>
      </c>
      <c r="C28" s="41" t="s">
        <v>430</v>
      </c>
      <c r="D28" s="42"/>
      <c r="E28" s="15">
        <v>0.248389393322026</v>
      </c>
      <c r="F28" s="15" t="s">
        <v>403</v>
      </c>
      <c r="G28" s="15">
        <v>0.16954493162311851</v>
      </c>
      <c r="H28" s="15" t="s">
        <v>403</v>
      </c>
      <c r="I28" s="15" t="s">
        <v>403</v>
      </c>
      <c r="J28" s="15" t="s">
        <v>403</v>
      </c>
      <c r="K28" s="15" t="s">
        <v>403</v>
      </c>
      <c r="L28" s="15" t="s">
        <v>403</v>
      </c>
      <c r="M28" s="15">
        <v>0.76394262927222589</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3">
      <c r="A29" s="41" t="s">
        <v>426</v>
      </c>
      <c r="B29" s="41" t="s">
        <v>431</v>
      </c>
      <c r="C29" s="41" t="s">
        <v>432</v>
      </c>
      <c r="D29" s="42"/>
      <c r="E29" s="15">
        <v>3.990132371723059</v>
      </c>
      <c r="F29" s="15" t="s">
        <v>403</v>
      </c>
      <c r="G29" s="15">
        <v>1.8667204951976037</v>
      </c>
      <c r="H29" s="15" t="s">
        <v>403</v>
      </c>
      <c r="I29" s="15" t="s">
        <v>403</v>
      </c>
      <c r="J29" s="15" t="s">
        <v>403</v>
      </c>
      <c r="K29" s="15" t="s">
        <v>403</v>
      </c>
      <c r="L29" s="15" t="s">
        <v>403</v>
      </c>
      <c r="M29" s="15">
        <v>0.94637737271484346</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3">
      <c r="A30" s="41" t="s">
        <v>426</v>
      </c>
      <c r="B30" s="41" t="s">
        <v>433</v>
      </c>
      <c r="C30" s="41" t="s">
        <v>434</v>
      </c>
      <c r="D30" s="42"/>
      <c r="E30" s="15">
        <v>3.3123849873279251E-2</v>
      </c>
      <c r="F30" s="15" t="s">
        <v>403</v>
      </c>
      <c r="G30" s="15">
        <v>9.8123721326193528E-3</v>
      </c>
      <c r="H30" s="15" t="s">
        <v>403</v>
      </c>
      <c r="I30" s="15" t="s">
        <v>403</v>
      </c>
      <c r="J30" s="15" t="s">
        <v>403</v>
      </c>
      <c r="K30" s="15" t="s">
        <v>403</v>
      </c>
      <c r="L30" s="15" t="s">
        <v>403</v>
      </c>
      <c r="M30" s="15">
        <v>2.7212848058297245</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3">
      <c r="A31" s="41" t="s">
        <v>426</v>
      </c>
      <c r="B31" s="41" t="s">
        <v>435</v>
      </c>
      <c r="C31" s="41" t="s">
        <v>436</v>
      </c>
      <c r="D31" s="42"/>
      <c r="E31" s="15" t="s">
        <v>405</v>
      </c>
      <c r="F31" s="15" t="s">
        <v>403</v>
      </c>
      <c r="G31" s="15" t="s">
        <v>405</v>
      </c>
      <c r="H31" s="15" t="s">
        <v>403</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3">
      <c r="A32" s="41" t="s">
        <v>426</v>
      </c>
      <c r="B32" s="41" t="s">
        <v>437</v>
      </c>
      <c r="C32" s="41" t="s">
        <v>438</v>
      </c>
      <c r="D32" s="42"/>
      <c r="E32" s="15" t="s">
        <v>405</v>
      </c>
      <c r="F32" s="15" t="s">
        <v>403</v>
      </c>
      <c r="G32" s="15" t="s">
        <v>405</v>
      </c>
      <c r="H32" s="15" t="s">
        <v>403</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3">
      <c r="A33" s="41" t="s">
        <v>426</v>
      </c>
      <c r="B33" s="41" t="s">
        <v>439</v>
      </c>
      <c r="C33" s="41" t="s">
        <v>440</v>
      </c>
      <c r="D33" s="42"/>
      <c r="E33" s="15" t="s">
        <v>405</v>
      </c>
      <c r="F33" s="15" t="s">
        <v>403</v>
      </c>
      <c r="G33" s="15" t="s">
        <v>405</v>
      </c>
      <c r="H33" s="15" t="s">
        <v>403</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3">
      <c r="A34" s="41" t="s">
        <v>70</v>
      </c>
      <c r="B34" s="41" t="s">
        <v>78</v>
      </c>
      <c r="C34" s="41" t="s">
        <v>79</v>
      </c>
      <c r="D34" s="42"/>
      <c r="E34" s="15">
        <v>1.1415698481599998</v>
      </c>
      <c r="F34" s="15" t="s">
        <v>403</v>
      </c>
      <c r="G34" s="15">
        <v>0.21844023039999999</v>
      </c>
      <c r="H34" s="15" t="s">
        <v>403</v>
      </c>
      <c r="I34" s="15" t="s">
        <v>403</v>
      </c>
      <c r="J34" s="15" t="s">
        <v>403</v>
      </c>
      <c r="K34" s="15" t="s">
        <v>403</v>
      </c>
      <c r="L34" s="15" t="s">
        <v>403</v>
      </c>
      <c r="M34" s="15">
        <v>0.23309190833599999</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15" t="s">
        <v>406</v>
      </c>
      <c r="AG35" s="15" t="s">
        <v>406</v>
      </c>
      <c r="AH35" s="15" t="s">
        <v>406</v>
      </c>
      <c r="AI35" s="15" t="s">
        <v>406</v>
      </c>
      <c r="AJ35" s="15" t="s">
        <v>406</v>
      </c>
      <c r="AK35" s="15" t="s">
        <v>406</v>
      </c>
      <c r="AL35" s="22" t="s">
        <v>49</v>
      </c>
    </row>
    <row r="36" spans="1:38" ht="26.25" customHeight="1" thickBot="1" x14ac:dyDescent="0.3">
      <c r="A36" s="41" t="s">
        <v>80</v>
      </c>
      <c r="B36" s="41" t="s">
        <v>83</v>
      </c>
      <c r="C36" s="41" t="s">
        <v>84</v>
      </c>
      <c r="D36" s="42"/>
      <c r="E36" s="15">
        <v>1.0068803920284359E-4</v>
      </c>
      <c r="F36" s="15" t="s">
        <v>403</v>
      </c>
      <c r="G36" s="15">
        <v>1.3945711800947864E-5</v>
      </c>
      <c r="H36" s="15" t="s">
        <v>403</v>
      </c>
      <c r="I36" s="15" t="s">
        <v>403</v>
      </c>
      <c r="J36" s="15" t="s">
        <v>403</v>
      </c>
      <c r="K36" s="15" t="s">
        <v>403</v>
      </c>
      <c r="L36" s="15" t="s">
        <v>403</v>
      </c>
      <c r="M36" s="15">
        <v>5.3551533315639802E-6</v>
      </c>
      <c r="N36" s="15" t="s">
        <v>403</v>
      </c>
      <c r="O36" s="15" t="s">
        <v>403</v>
      </c>
      <c r="P36" s="15" t="s">
        <v>403</v>
      </c>
      <c r="Q36" s="15" t="s">
        <v>403</v>
      </c>
      <c r="R36" s="15" t="s">
        <v>403</v>
      </c>
      <c r="S36" s="15" t="s">
        <v>403</v>
      </c>
      <c r="T36" s="15" t="s">
        <v>403</v>
      </c>
      <c r="U36" s="15" t="s">
        <v>403</v>
      </c>
      <c r="V36" s="15" t="s">
        <v>403</v>
      </c>
      <c r="W36" s="15" t="s">
        <v>403</v>
      </c>
      <c r="X36" s="15" t="s">
        <v>403</v>
      </c>
      <c r="Y36" s="15" t="s">
        <v>403</v>
      </c>
      <c r="Z36" s="15" t="s">
        <v>403</v>
      </c>
      <c r="AA36" s="15" t="s">
        <v>403</v>
      </c>
      <c r="AB36" s="15" t="s">
        <v>403</v>
      </c>
      <c r="AC36" s="15" t="s">
        <v>403</v>
      </c>
      <c r="AD36" s="15" t="s">
        <v>403</v>
      </c>
      <c r="AE36" s="33"/>
      <c r="AF36" s="15" t="s">
        <v>403</v>
      </c>
      <c r="AG36" s="15" t="s">
        <v>403</v>
      </c>
      <c r="AH36" s="15" t="s">
        <v>403</v>
      </c>
      <c r="AI36" s="15" t="s">
        <v>403</v>
      </c>
      <c r="AJ36" s="15" t="s">
        <v>403</v>
      </c>
      <c r="AK36" s="15" t="s">
        <v>403</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15" t="s">
        <v>406</v>
      </c>
      <c r="AG37" s="15" t="s">
        <v>406</v>
      </c>
      <c r="AH37" s="15" t="s">
        <v>406</v>
      </c>
      <c r="AI37" s="15" t="s">
        <v>406</v>
      </c>
      <c r="AJ37" s="15" t="s">
        <v>406</v>
      </c>
      <c r="AK37" s="15" t="s">
        <v>406</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15" t="s">
        <v>406</v>
      </c>
      <c r="AG38" s="15" t="s">
        <v>406</v>
      </c>
      <c r="AH38" s="15" t="s">
        <v>406</v>
      </c>
      <c r="AI38" s="15" t="s">
        <v>406</v>
      </c>
      <c r="AJ38" s="15" t="s">
        <v>406</v>
      </c>
      <c r="AK38" s="15" t="s">
        <v>406</v>
      </c>
      <c r="AL38" s="22" t="s">
        <v>49</v>
      </c>
    </row>
    <row r="39" spans="1:38" ht="26.25" customHeight="1" thickBot="1" x14ac:dyDescent="0.3">
      <c r="A39" s="41" t="s">
        <v>88</v>
      </c>
      <c r="B39" s="41" t="s">
        <v>89</v>
      </c>
      <c r="C39" s="41" t="s">
        <v>365</v>
      </c>
      <c r="D39" s="42"/>
      <c r="E39" s="15">
        <v>2.4601327489067422</v>
      </c>
      <c r="F39" s="15" t="s">
        <v>403</v>
      </c>
      <c r="G39" s="15">
        <v>12.879781992613966</v>
      </c>
      <c r="H39" s="15" t="s">
        <v>403</v>
      </c>
      <c r="I39" s="15" t="s">
        <v>403</v>
      </c>
      <c r="J39" s="15" t="s">
        <v>403</v>
      </c>
      <c r="K39" s="15" t="s">
        <v>403</v>
      </c>
      <c r="L39" s="15" t="s">
        <v>403</v>
      </c>
      <c r="M39" s="15">
        <v>5.4853257018355626</v>
      </c>
      <c r="N39" s="15" t="s">
        <v>403</v>
      </c>
      <c r="O39" s="15" t="s">
        <v>403</v>
      </c>
      <c r="P39" s="15" t="s">
        <v>403</v>
      </c>
      <c r="Q39" s="15" t="s">
        <v>403</v>
      </c>
      <c r="R39" s="15" t="s">
        <v>403</v>
      </c>
      <c r="S39" s="15" t="s">
        <v>403</v>
      </c>
      <c r="T39" s="15" t="s">
        <v>403</v>
      </c>
      <c r="U39" s="15" t="s">
        <v>403</v>
      </c>
      <c r="V39" s="15" t="s">
        <v>403</v>
      </c>
      <c r="W39" s="15" t="s">
        <v>403</v>
      </c>
      <c r="X39" s="15" t="s">
        <v>403</v>
      </c>
      <c r="Y39" s="15" t="s">
        <v>403</v>
      </c>
      <c r="Z39" s="15" t="s">
        <v>403</v>
      </c>
      <c r="AA39" s="15" t="s">
        <v>403</v>
      </c>
      <c r="AB39" s="15" t="s">
        <v>403</v>
      </c>
      <c r="AC39" s="15" t="s">
        <v>403</v>
      </c>
      <c r="AD39" s="15" t="s">
        <v>403</v>
      </c>
      <c r="AE39" s="33"/>
      <c r="AF39" s="15" t="s">
        <v>403</v>
      </c>
      <c r="AG39" s="15" t="s">
        <v>403</v>
      </c>
      <c r="AH39" s="15" t="s">
        <v>403</v>
      </c>
      <c r="AI39" s="15" t="s">
        <v>403</v>
      </c>
      <c r="AJ39" s="15" t="s">
        <v>403</v>
      </c>
      <c r="AK39" s="15" t="s">
        <v>403</v>
      </c>
      <c r="AL39" s="22" t="s">
        <v>49</v>
      </c>
    </row>
    <row r="40" spans="1:38" ht="26.25" customHeight="1" thickBot="1" x14ac:dyDescent="0.3">
      <c r="A40" s="41" t="s">
        <v>70</v>
      </c>
      <c r="B40" s="41" t="s">
        <v>90</v>
      </c>
      <c r="C40" s="41" t="s">
        <v>366</v>
      </c>
      <c r="D40" s="42"/>
      <c r="E40" s="15" t="s">
        <v>404</v>
      </c>
      <c r="F40" s="15" t="s">
        <v>403</v>
      </c>
      <c r="G40" s="15" t="s">
        <v>404</v>
      </c>
      <c r="H40" s="15" t="s">
        <v>403</v>
      </c>
      <c r="I40" s="15" t="s">
        <v>403</v>
      </c>
      <c r="J40" s="15" t="s">
        <v>403</v>
      </c>
      <c r="K40" s="15" t="s">
        <v>403</v>
      </c>
      <c r="L40" s="15" t="s">
        <v>403</v>
      </c>
      <c r="M40" s="15" t="s">
        <v>404</v>
      </c>
      <c r="N40" s="15" t="s">
        <v>403</v>
      </c>
      <c r="O40" s="15" t="s">
        <v>403</v>
      </c>
      <c r="P40" s="15" t="s">
        <v>403</v>
      </c>
      <c r="Q40" s="15" t="s">
        <v>403</v>
      </c>
      <c r="R40" s="15" t="s">
        <v>403</v>
      </c>
      <c r="S40" s="15" t="s">
        <v>403</v>
      </c>
      <c r="T40" s="15" t="s">
        <v>403</v>
      </c>
      <c r="U40" s="15" t="s">
        <v>403</v>
      </c>
      <c r="V40" s="15" t="s">
        <v>403</v>
      </c>
      <c r="W40" s="15" t="s">
        <v>403</v>
      </c>
      <c r="X40" s="15" t="s">
        <v>403</v>
      </c>
      <c r="Y40" s="15" t="s">
        <v>403</v>
      </c>
      <c r="Z40" s="15" t="s">
        <v>403</v>
      </c>
      <c r="AA40" s="15" t="s">
        <v>403</v>
      </c>
      <c r="AB40" s="15" t="s">
        <v>403</v>
      </c>
      <c r="AC40" s="15" t="s">
        <v>403</v>
      </c>
      <c r="AD40" s="15" t="s">
        <v>403</v>
      </c>
      <c r="AE40" s="33"/>
      <c r="AF40" s="15" t="s">
        <v>403</v>
      </c>
      <c r="AG40" s="15" t="s">
        <v>403</v>
      </c>
      <c r="AH40" s="15" t="s">
        <v>403</v>
      </c>
      <c r="AI40" s="15" t="s">
        <v>403</v>
      </c>
      <c r="AJ40" s="15" t="s">
        <v>403</v>
      </c>
      <c r="AK40" s="15" t="s">
        <v>403</v>
      </c>
      <c r="AL40" s="22" t="s">
        <v>49</v>
      </c>
    </row>
    <row r="41" spans="1:38" ht="26.25" customHeight="1" thickBot="1" x14ac:dyDescent="0.3">
      <c r="A41" s="41" t="s">
        <v>88</v>
      </c>
      <c r="B41" s="41" t="s">
        <v>91</v>
      </c>
      <c r="C41" s="41" t="s">
        <v>375</v>
      </c>
      <c r="D41" s="42"/>
      <c r="E41" s="15">
        <v>2.2658104358876034</v>
      </c>
      <c r="F41" s="15" t="s">
        <v>403</v>
      </c>
      <c r="G41" s="15">
        <v>17.377450043277772</v>
      </c>
      <c r="H41" s="15" t="s">
        <v>403</v>
      </c>
      <c r="I41" s="15" t="s">
        <v>403</v>
      </c>
      <c r="J41" s="15" t="s">
        <v>403</v>
      </c>
      <c r="K41" s="15" t="s">
        <v>403</v>
      </c>
      <c r="L41" s="15" t="s">
        <v>403</v>
      </c>
      <c r="M41" s="15">
        <v>90.962390219173884</v>
      </c>
      <c r="N41" s="15" t="s">
        <v>403</v>
      </c>
      <c r="O41" s="15" t="s">
        <v>403</v>
      </c>
      <c r="P41" s="15" t="s">
        <v>403</v>
      </c>
      <c r="Q41" s="15" t="s">
        <v>403</v>
      </c>
      <c r="R41" s="15" t="s">
        <v>403</v>
      </c>
      <c r="S41" s="15" t="s">
        <v>403</v>
      </c>
      <c r="T41" s="15" t="s">
        <v>403</v>
      </c>
      <c r="U41" s="15" t="s">
        <v>403</v>
      </c>
      <c r="V41" s="15" t="s">
        <v>403</v>
      </c>
      <c r="W41" s="15" t="s">
        <v>403</v>
      </c>
      <c r="X41" s="15" t="s">
        <v>403</v>
      </c>
      <c r="Y41" s="15" t="s">
        <v>403</v>
      </c>
      <c r="Z41" s="15" t="s">
        <v>403</v>
      </c>
      <c r="AA41" s="15" t="s">
        <v>403</v>
      </c>
      <c r="AB41" s="15" t="s">
        <v>403</v>
      </c>
      <c r="AC41" s="15" t="s">
        <v>403</v>
      </c>
      <c r="AD41" s="15" t="s">
        <v>403</v>
      </c>
      <c r="AE41" s="33"/>
      <c r="AF41" s="15" t="s">
        <v>403</v>
      </c>
      <c r="AG41" s="15" t="s">
        <v>403</v>
      </c>
      <c r="AH41" s="15" t="s">
        <v>403</v>
      </c>
      <c r="AI41" s="15" t="s">
        <v>403</v>
      </c>
      <c r="AJ41" s="15" t="s">
        <v>403</v>
      </c>
      <c r="AK41" s="15" t="s">
        <v>403</v>
      </c>
      <c r="AL41" s="22" t="s">
        <v>49</v>
      </c>
    </row>
    <row r="42" spans="1:38" ht="26.25" customHeight="1" thickBot="1" x14ac:dyDescent="0.3">
      <c r="A42" s="41" t="s">
        <v>70</v>
      </c>
      <c r="B42" s="41" t="s">
        <v>92</v>
      </c>
      <c r="C42" s="41" t="s">
        <v>93</v>
      </c>
      <c r="D42" s="42"/>
      <c r="E42" s="15">
        <v>4.6762029646522235E-3</v>
      </c>
      <c r="F42" s="15" t="s">
        <v>403</v>
      </c>
      <c r="G42" s="15">
        <v>9.464082098061574E-4</v>
      </c>
      <c r="H42" s="15" t="s">
        <v>403</v>
      </c>
      <c r="I42" s="15" t="s">
        <v>403</v>
      </c>
      <c r="J42" s="15" t="s">
        <v>403</v>
      </c>
      <c r="K42" s="15" t="s">
        <v>403</v>
      </c>
      <c r="L42" s="15" t="s">
        <v>403</v>
      </c>
      <c r="M42" s="15">
        <v>0.65830309578107193</v>
      </c>
      <c r="N42" s="15" t="s">
        <v>403</v>
      </c>
      <c r="O42" s="15" t="s">
        <v>403</v>
      </c>
      <c r="P42" s="15" t="s">
        <v>403</v>
      </c>
      <c r="Q42" s="15" t="s">
        <v>403</v>
      </c>
      <c r="R42" s="15" t="s">
        <v>403</v>
      </c>
      <c r="S42" s="15" t="s">
        <v>403</v>
      </c>
      <c r="T42" s="15" t="s">
        <v>403</v>
      </c>
      <c r="U42" s="15" t="s">
        <v>403</v>
      </c>
      <c r="V42" s="15" t="s">
        <v>403</v>
      </c>
      <c r="W42" s="15" t="s">
        <v>403</v>
      </c>
      <c r="X42" s="15" t="s">
        <v>403</v>
      </c>
      <c r="Y42" s="15" t="s">
        <v>403</v>
      </c>
      <c r="Z42" s="15" t="s">
        <v>403</v>
      </c>
      <c r="AA42" s="15" t="s">
        <v>403</v>
      </c>
      <c r="AB42" s="15" t="s">
        <v>403</v>
      </c>
      <c r="AC42" s="15" t="s">
        <v>403</v>
      </c>
      <c r="AD42" s="15" t="s">
        <v>403</v>
      </c>
      <c r="AE42" s="33"/>
      <c r="AF42" s="15" t="s">
        <v>403</v>
      </c>
      <c r="AG42" s="15" t="s">
        <v>403</v>
      </c>
      <c r="AH42" s="15" t="s">
        <v>403</v>
      </c>
      <c r="AI42" s="15" t="s">
        <v>403</v>
      </c>
      <c r="AJ42" s="15" t="s">
        <v>403</v>
      </c>
      <c r="AK42" s="15" t="s">
        <v>403</v>
      </c>
      <c r="AL42" s="22" t="s">
        <v>49</v>
      </c>
    </row>
    <row r="43" spans="1:38" ht="26.25" customHeight="1" thickBot="1" x14ac:dyDescent="0.3">
      <c r="A43" s="41" t="s">
        <v>88</v>
      </c>
      <c r="B43" s="41" t="s">
        <v>94</v>
      </c>
      <c r="C43" s="41" t="s">
        <v>95</v>
      </c>
      <c r="D43" s="42"/>
      <c r="E43" s="15" t="s">
        <v>404</v>
      </c>
      <c r="F43" s="15" t="s">
        <v>403</v>
      </c>
      <c r="G43" s="15" t="s">
        <v>404</v>
      </c>
      <c r="H43" s="15" t="s">
        <v>403</v>
      </c>
      <c r="I43" s="15" t="s">
        <v>403</v>
      </c>
      <c r="J43" s="15" t="s">
        <v>403</v>
      </c>
      <c r="K43" s="15" t="s">
        <v>403</v>
      </c>
      <c r="L43" s="15" t="s">
        <v>403</v>
      </c>
      <c r="M43" s="15" t="s">
        <v>404</v>
      </c>
      <c r="N43" s="15" t="s">
        <v>403</v>
      </c>
      <c r="O43" s="15" t="s">
        <v>403</v>
      </c>
      <c r="P43" s="15" t="s">
        <v>403</v>
      </c>
      <c r="Q43" s="15" t="s">
        <v>403</v>
      </c>
      <c r="R43" s="15" t="s">
        <v>403</v>
      </c>
      <c r="S43" s="15" t="s">
        <v>403</v>
      </c>
      <c r="T43" s="15" t="s">
        <v>403</v>
      </c>
      <c r="U43" s="15" t="s">
        <v>403</v>
      </c>
      <c r="V43" s="15" t="s">
        <v>403</v>
      </c>
      <c r="W43" s="15" t="s">
        <v>403</v>
      </c>
      <c r="X43" s="15" t="s">
        <v>403</v>
      </c>
      <c r="Y43" s="15" t="s">
        <v>403</v>
      </c>
      <c r="Z43" s="15" t="s">
        <v>403</v>
      </c>
      <c r="AA43" s="15" t="s">
        <v>403</v>
      </c>
      <c r="AB43" s="15" t="s">
        <v>403</v>
      </c>
      <c r="AC43" s="15" t="s">
        <v>403</v>
      </c>
      <c r="AD43" s="15" t="s">
        <v>403</v>
      </c>
      <c r="AE43" s="33"/>
      <c r="AF43" s="15" t="s">
        <v>403</v>
      </c>
      <c r="AG43" s="15" t="s">
        <v>403</v>
      </c>
      <c r="AH43" s="15" t="s">
        <v>403</v>
      </c>
      <c r="AI43" s="15" t="s">
        <v>403</v>
      </c>
      <c r="AJ43" s="15" t="s">
        <v>403</v>
      </c>
      <c r="AK43" s="15" t="s">
        <v>403</v>
      </c>
      <c r="AL43" s="22" t="s">
        <v>49</v>
      </c>
    </row>
    <row r="44" spans="1:38" ht="26.25" customHeight="1" thickBot="1" x14ac:dyDescent="0.3">
      <c r="A44" s="41" t="s">
        <v>70</v>
      </c>
      <c r="B44" s="41" t="s">
        <v>96</v>
      </c>
      <c r="C44" s="41" t="s">
        <v>97</v>
      </c>
      <c r="D44" s="42"/>
      <c r="E44" s="15">
        <v>8.0953056492061481</v>
      </c>
      <c r="F44" s="15" t="s">
        <v>403</v>
      </c>
      <c r="G44" s="15">
        <v>1.2165370678597534</v>
      </c>
      <c r="H44" s="15" t="s">
        <v>403</v>
      </c>
      <c r="I44" s="15" t="s">
        <v>403</v>
      </c>
      <c r="J44" s="15" t="s">
        <v>403</v>
      </c>
      <c r="K44" s="15" t="s">
        <v>403</v>
      </c>
      <c r="L44" s="15" t="s">
        <v>403</v>
      </c>
      <c r="M44" s="15">
        <v>9.5584176126902385</v>
      </c>
      <c r="N44" s="15" t="s">
        <v>403</v>
      </c>
      <c r="O44" s="15" t="s">
        <v>403</v>
      </c>
      <c r="P44" s="15" t="s">
        <v>403</v>
      </c>
      <c r="Q44" s="15" t="s">
        <v>403</v>
      </c>
      <c r="R44" s="15" t="s">
        <v>403</v>
      </c>
      <c r="S44" s="15" t="s">
        <v>403</v>
      </c>
      <c r="T44" s="15" t="s">
        <v>403</v>
      </c>
      <c r="U44" s="15" t="s">
        <v>403</v>
      </c>
      <c r="V44" s="15" t="s">
        <v>403</v>
      </c>
      <c r="W44" s="15" t="s">
        <v>403</v>
      </c>
      <c r="X44" s="15" t="s">
        <v>403</v>
      </c>
      <c r="Y44" s="15" t="s">
        <v>403</v>
      </c>
      <c r="Z44" s="15" t="s">
        <v>403</v>
      </c>
      <c r="AA44" s="15" t="s">
        <v>403</v>
      </c>
      <c r="AB44" s="15" t="s">
        <v>403</v>
      </c>
      <c r="AC44" s="15" t="s">
        <v>403</v>
      </c>
      <c r="AD44" s="15" t="s">
        <v>403</v>
      </c>
      <c r="AE44" s="33"/>
      <c r="AF44" s="15" t="s">
        <v>403</v>
      </c>
      <c r="AG44" s="15" t="s">
        <v>403</v>
      </c>
      <c r="AH44" s="15" t="s">
        <v>403</v>
      </c>
      <c r="AI44" s="15" t="s">
        <v>403</v>
      </c>
      <c r="AJ44" s="15" t="s">
        <v>403</v>
      </c>
      <c r="AK44" s="15" t="s">
        <v>403</v>
      </c>
      <c r="AL44" s="22" t="s">
        <v>49</v>
      </c>
    </row>
    <row r="45" spans="1:38" ht="26.25" customHeight="1" thickBot="1" x14ac:dyDescent="0.3">
      <c r="A45" s="41" t="s">
        <v>70</v>
      </c>
      <c r="B45" s="41" t="s">
        <v>98</v>
      </c>
      <c r="C45" s="41" t="s">
        <v>99</v>
      </c>
      <c r="D45" s="42"/>
      <c r="E45" s="15">
        <v>1.4014771497324927E-2</v>
      </c>
      <c r="F45" s="15" t="s">
        <v>403</v>
      </c>
      <c r="G45" s="15">
        <v>2.0281869026519432E-3</v>
      </c>
      <c r="H45" s="15" t="s">
        <v>403</v>
      </c>
      <c r="I45" s="15" t="s">
        <v>403</v>
      </c>
      <c r="J45" s="15" t="s">
        <v>403</v>
      </c>
      <c r="K45" s="15" t="s">
        <v>403</v>
      </c>
      <c r="L45" s="15" t="s">
        <v>403</v>
      </c>
      <c r="M45" s="15">
        <v>7.4434459327326317E-4</v>
      </c>
      <c r="N45" s="15" t="s">
        <v>403</v>
      </c>
      <c r="O45" s="15" t="s">
        <v>403</v>
      </c>
      <c r="P45" s="15" t="s">
        <v>403</v>
      </c>
      <c r="Q45" s="15" t="s">
        <v>403</v>
      </c>
      <c r="R45" s="15" t="s">
        <v>403</v>
      </c>
      <c r="S45" s="15" t="s">
        <v>403</v>
      </c>
      <c r="T45" s="15" t="s">
        <v>403</v>
      </c>
      <c r="U45" s="15" t="s">
        <v>403</v>
      </c>
      <c r="V45" s="15" t="s">
        <v>403</v>
      </c>
      <c r="W45" s="15" t="s">
        <v>403</v>
      </c>
      <c r="X45" s="15" t="s">
        <v>403</v>
      </c>
      <c r="Y45" s="15" t="s">
        <v>403</v>
      </c>
      <c r="Z45" s="15" t="s">
        <v>403</v>
      </c>
      <c r="AA45" s="15" t="s">
        <v>403</v>
      </c>
      <c r="AB45" s="15" t="s">
        <v>403</v>
      </c>
      <c r="AC45" s="15" t="s">
        <v>403</v>
      </c>
      <c r="AD45" s="15" t="s">
        <v>403</v>
      </c>
      <c r="AE45" s="33"/>
      <c r="AF45" s="15" t="s">
        <v>403</v>
      </c>
      <c r="AG45" s="15" t="s">
        <v>403</v>
      </c>
      <c r="AH45" s="15" t="s">
        <v>403</v>
      </c>
      <c r="AI45" s="15" t="s">
        <v>403</v>
      </c>
      <c r="AJ45" s="15" t="s">
        <v>403</v>
      </c>
      <c r="AK45" s="15" t="s">
        <v>403</v>
      </c>
      <c r="AL45" s="22" t="s">
        <v>49</v>
      </c>
    </row>
    <row r="46" spans="1:38" ht="26.25" customHeight="1" thickBot="1" x14ac:dyDescent="0.3">
      <c r="A46" s="41" t="s">
        <v>88</v>
      </c>
      <c r="B46" s="41" t="s">
        <v>100</v>
      </c>
      <c r="C46" s="41" t="s">
        <v>101</v>
      </c>
      <c r="D46" s="42"/>
      <c r="E46" s="15" t="s">
        <v>404</v>
      </c>
      <c r="F46" s="15" t="s">
        <v>403</v>
      </c>
      <c r="G46" s="15" t="s">
        <v>404</v>
      </c>
      <c r="H46" s="15" t="s">
        <v>403</v>
      </c>
      <c r="I46" s="15" t="s">
        <v>403</v>
      </c>
      <c r="J46" s="15" t="s">
        <v>403</v>
      </c>
      <c r="K46" s="15" t="s">
        <v>403</v>
      </c>
      <c r="L46" s="15" t="s">
        <v>403</v>
      </c>
      <c r="M46" s="15" t="s">
        <v>404</v>
      </c>
      <c r="N46" s="15" t="s">
        <v>403</v>
      </c>
      <c r="O46" s="15" t="s">
        <v>403</v>
      </c>
      <c r="P46" s="15" t="s">
        <v>403</v>
      </c>
      <c r="Q46" s="15" t="s">
        <v>403</v>
      </c>
      <c r="R46" s="15" t="s">
        <v>403</v>
      </c>
      <c r="S46" s="15" t="s">
        <v>403</v>
      </c>
      <c r="T46" s="15" t="s">
        <v>403</v>
      </c>
      <c r="U46" s="15" t="s">
        <v>403</v>
      </c>
      <c r="V46" s="15" t="s">
        <v>403</v>
      </c>
      <c r="W46" s="15" t="s">
        <v>403</v>
      </c>
      <c r="X46" s="15" t="s">
        <v>403</v>
      </c>
      <c r="Y46" s="15" t="s">
        <v>403</v>
      </c>
      <c r="Z46" s="15" t="s">
        <v>403</v>
      </c>
      <c r="AA46" s="15" t="s">
        <v>403</v>
      </c>
      <c r="AB46" s="15" t="s">
        <v>403</v>
      </c>
      <c r="AC46" s="15" t="s">
        <v>403</v>
      </c>
      <c r="AD46" s="15" t="s">
        <v>403</v>
      </c>
      <c r="AE46" s="33"/>
      <c r="AF46" s="15" t="s">
        <v>403</v>
      </c>
      <c r="AG46" s="15" t="s">
        <v>403</v>
      </c>
      <c r="AH46" s="15" t="s">
        <v>403</v>
      </c>
      <c r="AI46" s="15" t="s">
        <v>403</v>
      </c>
      <c r="AJ46" s="15" t="s">
        <v>403</v>
      </c>
      <c r="AK46" s="15" t="s">
        <v>403</v>
      </c>
      <c r="AL46" s="22" t="s">
        <v>49</v>
      </c>
    </row>
    <row r="47" spans="1:38" ht="26.25" customHeight="1" thickBot="1" x14ac:dyDescent="0.3">
      <c r="A47" s="41" t="s">
        <v>70</v>
      </c>
      <c r="B47" s="41" t="s">
        <v>102</v>
      </c>
      <c r="C47" s="41" t="s">
        <v>103</v>
      </c>
      <c r="D47" s="42"/>
      <c r="E47" s="15">
        <v>6.1129200000000002E-2</v>
      </c>
      <c r="F47" s="15" t="s">
        <v>403</v>
      </c>
      <c r="G47" s="15">
        <v>1.3529999999999997E-2</v>
      </c>
      <c r="H47" s="15" t="s">
        <v>403</v>
      </c>
      <c r="I47" s="15" t="s">
        <v>403</v>
      </c>
      <c r="J47" s="15" t="s">
        <v>403</v>
      </c>
      <c r="K47" s="15" t="s">
        <v>403</v>
      </c>
      <c r="L47" s="15" t="s">
        <v>403</v>
      </c>
      <c r="M47" s="15">
        <v>0.44747999999999999</v>
      </c>
      <c r="N47" s="15" t="s">
        <v>403</v>
      </c>
      <c r="O47" s="15" t="s">
        <v>403</v>
      </c>
      <c r="P47" s="15" t="s">
        <v>403</v>
      </c>
      <c r="Q47" s="15" t="s">
        <v>403</v>
      </c>
      <c r="R47" s="15" t="s">
        <v>403</v>
      </c>
      <c r="S47" s="15" t="s">
        <v>403</v>
      </c>
      <c r="T47" s="15" t="s">
        <v>403</v>
      </c>
      <c r="U47" s="15" t="s">
        <v>403</v>
      </c>
      <c r="V47" s="15" t="s">
        <v>403</v>
      </c>
      <c r="W47" s="15" t="s">
        <v>403</v>
      </c>
      <c r="X47" s="15" t="s">
        <v>403</v>
      </c>
      <c r="Y47" s="15" t="s">
        <v>403</v>
      </c>
      <c r="Z47" s="15" t="s">
        <v>403</v>
      </c>
      <c r="AA47" s="15" t="s">
        <v>403</v>
      </c>
      <c r="AB47" s="15" t="s">
        <v>403</v>
      </c>
      <c r="AC47" s="15" t="s">
        <v>403</v>
      </c>
      <c r="AD47" s="15" t="s">
        <v>403</v>
      </c>
      <c r="AE47" s="33"/>
      <c r="AF47" s="15" t="s">
        <v>403</v>
      </c>
      <c r="AG47" s="15" t="s">
        <v>403</v>
      </c>
      <c r="AH47" s="15" t="s">
        <v>403</v>
      </c>
      <c r="AI47" s="15" t="s">
        <v>403</v>
      </c>
      <c r="AJ47" s="15" t="s">
        <v>403</v>
      </c>
      <c r="AK47" s="15" t="s">
        <v>403</v>
      </c>
      <c r="AL47" s="22" t="s">
        <v>49</v>
      </c>
    </row>
    <row r="48" spans="1:38" ht="26.25" customHeight="1" thickBot="1" x14ac:dyDescent="0.3">
      <c r="A48" s="41" t="s">
        <v>104</v>
      </c>
      <c r="B48" s="41" t="s">
        <v>105</v>
      </c>
      <c r="C48" s="41" t="s">
        <v>106</v>
      </c>
      <c r="D48" s="42"/>
      <c r="E48" s="15" t="s">
        <v>405</v>
      </c>
      <c r="F48" s="15" t="s">
        <v>403</v>
      </c>
      <c r="G48" s="15" t="s">
        <v>405</v>
      </c>
      <c r="H48" s="15" t="s">
        <v>403</v>
      </c>
      <c r="I48" s="15" t="s">
        <v>403</v>
      </c>
      <c r="J48" s="15" t="s">
        <v>403</v>
      </c>
      <c r="K48" s="15" t="s">
        <v>403</v>
      </c>
      <c r="L48" s="15" t="s">
        <v>403</v>
      </c>
      <c r="M48" s="15" t="s">
        <v>405</v>
      </c>
      <c r="N48" s="15" t="s">
        <v>403</v>
      </c>
      <c r="O48" s="15" t="s">
        <v>403</v>
      </c>
      <c r="P48" s="15" t="s">
        <v>403</v>
      </c>
      <c r="Q48" s="15" t="s">
        <v>403</v>
      </c>
      <c r="R48" s="15" t="s">
        <v>403</v>
      </c>
      <c r="S48" s="15" t="s">
        <v>403</v>
      </c>
      <c r="T48" s="15" t="s">
        <v>403</v>
      </c>
      <c r="U48" s="15" t="s">
        <v>403</v>
      </c>
      <c r="V48" s="15" t="s">
        <v>403</v>
      </c>
      <c r="W48" s="15" t="s">
        <v>403</v>
      </c>
      <c r="X48" s="15" t="s">
        <v>403</v>
      </c>
      <c r="Y48" s="15" t="s">
        <v>403</v>
      </c>
      <c r="Z48" s="15" t="s">
        <v>403</v>
      </c>
      <c r="AA48" s="15" t="s">
        <v>403</v>
      </c>
      <c r="AB48" s="15" t="s">
        <v>403</v>
      </c>
      <c r="AC48" s="15" t="s">
        <v>403</v>
      </c>
      <c r="AD48" s="15" t="s">
        <v>403</v>
      </c>
      <c r="AE48" s="33"/>
      <c r="AF48" s="15" t="s">
        <v>403</v>
      </c>
      <c r="AG48" s="15" t="s">
        <v>403</v>
      </c>
      <c r="AH48" s="15" t="s">
        <v>403</v>
      </c>
      <c r="AI48" s="15" t="s">
        <v>403</v>
      </c>
      <c r="AJ48" s="15" t="s">
        <v>403</v>
      </c>
      <c r="AK48" s="15" t="s">
        <v>403</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15" t="s">
        <v>406</v>
      </c>
      <c r="AG49" s="15" t="s">
        <v>406</v>
      </c>
      <c r="AH49" s="15" t="s">
        <v>406</v>
      </c>
      <c r="AI49" s="15" t="s">
        <v>406</v>
      </c>
      <c r="AJ49" s="15" t="s">
        <v>406</v>
      </c>
      <c r="AK49" s="15"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15" t="s">
        <v>406</v>
      </c>
      <c r="AG50" s="15" t="s">
        <v>406</v>
      </c>
      <c r="AH50" s="15" t="s">
        <v>406</v>
      </c>
      <c r="AI50" s="15" t="s">
        <v>406</v>
      </c>
      <c r="AJ50" s="15" t="s">
        <v>406</v>
      </c>
      <c r="AK50" s="15" t="s">
        <v>406</v>
      </c>
      <c r="AL50" s="22" t="s">
        <v>387</v>
      </c>
    </row>
    <row r="51" spans="1:38" ht="26.25" customHeight="1" thickBot="1" x14ac:dyDescent="0.3">
      <c r="A51" s="41" t="s">
        <v>104</v>
      </c>
      <c r="B51" s="44" t="s">
        <v>113</v>
      </c>
      <c r="C51" s="41" t="s">
        <v>114</v>
      </c>
      <c r="D51" s="42"/>
      <c r="E51" s="15" t="s">
        <v>405</v>
      </c>
      <c r="F51" s="15" t="s">
        <v>403</v>
      </c>
      <c r="G51" s="15" t="s">
        <v>407</v>
      </c>
      <c r="H51" s="15" t="s">
        <v>403</v>
      </c>
      <c r="I51" s="15" t="s">
        <v>403</v>
      </c>
      <c r="J51" s="15" t="s">
        <v>403</v>
      </c>
      <c r="K51" s="15" t="s">
        <v>403</v>
      </c>
      <c r="L51" s="15" t="s">
        <v>403</v>
      </c>
      <c r="M51" s="15" t="s">
        <v>405</v>
      </c>
      <c r="N51" s="15" t="s">
        <v>403</v>
      </c>
      <c r="O51" s="15" t="s">
        <v>403</v>
      </c>
      <c r="P51" s="15" t="s">
        <v>403</v>
      </c>
      <c r="Q51" s="15" t="s">
        <v>403</v>
      </c>
      <c r="R51" s="15" t="s">
        <v>403</v>
      </c>
      <c r="S51" s="15" t="s">
        <v>403</v>
      </c>
      <c r="T51" s="15" t="s">
        <v>403</v>
      </c>
      <c r="U51" s="15" t="s">
        <v>403</v>
      </c>
      <c r="V51" s="15" t="s">
        <v>403</v>
      </c>
      <c r="W51" s="15" t="s">
        <v>403</v>
      </c>
      <c r="X51" s="15" t="s">
        <v>403</v>
      </c>
      <c r="Y51" s="15" t="s">
        <v>403</v>
      </c>
      <c r="Z51" s="15" t="s">
        <v>403</v>
      </c>
      <c r="AA51" s="15" t="s">
        <v>403</v>
      </c>
      <c r="AB51" s="15" t="s">
        <v>403</v>
      </c>
      <c r="AC51" s="15" t="s">
        <v>403</v>
      </c>
      <c r="AD51" s="15" t="s">
        <v>403</v>
      </c>
      <c r="AE51" s="33"/>
      <c r="AF51" s="15" t="s">
        <v>403</v>
      </c>
      <c r="AG51" s="15" t="s">
        <v>403</v>
      </c>
      <c r="AH51" s="15" t="s">
        <v>403</v>
      </c>
      <c r="AI51" s="15" t="s">
        <v>403</v>
      </c>
      <c r="AJ51" s="15" t="s">
        <v>403</v>
      </c>
      <c r="AK51" s="15" t="s">
        <v>403</v>
      </c>
      <c r="AL51" s="22" t="s">
        <v>115</v>
      </c>
    </row>
    <row r="52" spans="1:38" ht="26.25" customHeight="1" thickBot="1" x14ac:dyDescent="0.3">
      <c r="A52" s="41" t="s">
        <v>104</v>
      </c>
      <c r="B52" s="44" t="s">
        <v>116</v>
      </c>
      <c r="C52" s="44" t="s">
        <v>367</v>
      </c>
      <c r="D52" s="43"/>
      <c r="E52" s="15">
        <v>1.8617375000000005E-2</v>
      </c>
      <c r="F52" s="15" t="s">
        <v>403</v>
      </c>
      <c r="G52" s="15">
        <v>0.13032162500000002</v>
      </c>
      <c r="H52" s="15" t="s">
        <v>403</v>
      </c>
      <c r="I52" s="15" t="s">
        <v>403</v>
      </c>
      <c r="J52" s="15" t="s">
        <v>403</v>
      </c>
      <c r="K52" s="15" t="s">
        <v>403</v>
      </c>
      <c r="L52" s="15" t="s">
        <v>403</v>
      </c>
      <c r="M52" s="15">
        <v>2.1808925000000007E-2</v>
      </c>
      <c r="N52" s="15" t="s">
        <v>403</v>
      </c>
      <c r="O52" s="15" t="s">
        <v>403</v>
      </c>
      <c r="P52" s="15" t="s">
        <v>403</v>
      </c>
      <c r="Q52" s="15" t="s">
        <v>403</v>
      </c>
      <c r="R52" s="15" t="s">
        <v>403</v>
      </c>
      <c r="S52" s="15" t="s">
        <v>403</v>
      </c>
      <c r="T52" s="15" t="s">
        <v>403</v>
      </c>
      <c r="U52" s="15" t="s">
        <v>403</v>
      </c>
      <c r="V52" s="15" t="s">
        <v>403</v>
      </c>
      <c r="W52" s="15" t="s">
        <v>403</v>
      </c>
      <c r="X52" s="15" t="s">
        <v>403</v>
      </c>
      <c r="Y52" s="15" t="s">
        <v>403</v>
      </c>
      <c r="Z52" s="15" t="s">
        <v>403</v>
      </c>
      <c r="AA52" s="15" t="s">
        <v>403</v>
      </c>
      <c r="AB52" s="15" t="s">
        <v>403</v>
      </c>
      <c r="AC52" s="15" t="s">
        <v>403</v>
      </c>
      <c r="AD52" s="15" t="s">
        <v>403</v>
      </c>
      <c r="AE52" s="33"/>
      <c r="AF52" s="15" t="s">
        <v>403</v>
      </c>
      <c r="AG52" s="15" t="s">
        <v>403</v>
      </c>
      <c r="AH52" s="15" t="s">
        <v>403</v>
      </c>
      <c r="AI52" s="15" t="s">
        <v>403</v>
      </c>
      <c r="AJ52" s="15" t="s">
        <v>403</v>
      </c>
      <c r="AK52" s="15" t="s">
        <v>403</v>
      </c>
      <c r="AL52" s="22" t="s">
        <v>117</v>
      </c>
    </row>
    <row r="53" spans="1:38" ht="26.25" customHeight="1" thickBot="1" x14ac:dyDescent="0.3">
      <c r="A53" s="41" t="s">
        <v>104</v>
      </c>
      <c r="B53" s="44" t="s">
        <v>118</v>
      </c>
      <c r="C53" s="44" t="s">
        <v>119</v>
      </c>
      <c r="D53" s="43"/>
      <c r="E53" s="15" t="s">
        <v>405</v>
      </c>
      <c r="F53" s="15" t="s">
        <v>403</v>
      </c>
      <c r="G53" s="15" t="s">
        <v>407</v>
      </c>
      <c r="H53" s="15" t="s">
        <v>403</v>
      </c>
      <c r="I53" s="15" t="s">
        <v>403</v>
      </c>
      <c r="J53" s="15" t="s">
        <v>403</v>
      </c>
      <c r="K53" s="15" t="s">
        <v>403</v>
      </c>
      <c r="L53" s="15" t="s">
        <v>403</v>
      </c>
      <c r="M53" s="15" t="s">
        <v>405</v>
      </c>
      <c r="N53" s="15" t="s">
        <v>403</v>
      </c>
      <c r="O53" s="15" t="s">
        <v>403</v>
      </c>
      <c r="P53" s="15" t="s">
        <v>403</v>
      </c>
      <c r="Q53" s="15" t="s">
        <v>403</v>
      </c>
      <c r="R53" s="15" t="s">
        <v>403</v>
      </c>
      <c r="S53" s="15" t="s">
        <v>403</v>
      </c>
      <c r="T53" s="15" t="s">
        <v>403</v>
      </c>
      <c r="U53" s="15" t="s">
        <v>403</v>
      </c>
      <c r="V53" s="15" t="s">
        <v>403</v>
      </c>
      <c r="W53" s="15" t="s">
        <v>403</v>
      </c>
      <c r="X53" s="15" t="s">
        <v>403</v>
      </c>
      <c r="Y53" s="15" t="s">
        <v>403</v>
      </c>
      <c r="Z53" s="15" t="s">
        <v>403</v>
      </c>
      <c r="AA53" s="15" t="s">
        <v>403</v>
      </c>
      <c r="AB53" s="15" t="s">
        <v>403</v>
      </c>
      <c r="AC53" s="15" t="s">
        <v>403</v>
      </c>
      <c r="AD53" s="15" t="s">
        <v>403</v>
      </c>
      <c r="AE53" s="33"/>
      <c r="AF53" s="15" t="s">
        <v>403</v>
      </c>
      <c r="AG53" s="15" t="s">
        <v>403</v>
      </c>
      <c r="AH53" s="15" t="s">
        <v>403</v>
      </c>
      <c r="AI53" s="15" t="s">
        <v>403</v>
      </c>
      <c r="AJ53" s="15" t="s">
        <v>403</v>
      </c>
      <c r="AK53" s="15" t="s">
        <v>403</v>
      </c>
      <c r="AL53" s="22" t="s">
        <v>120</v>
      </c>
    </row>
    <row r="54" spans="1:38" ht="37.5" customHeight="1" thickBot="1" x14ac:dyDescent="0.3">
      <c r="A54" s="41" t="s">
        <v>104</v>
      </c>
      <c r="B54" s="44" t="s">
        <v>121</v>
      </c>
      <c r="C54" s="44" t="s">
        <v>122</v>
      </c>
      <c r="D54" s="43"/>
      <c r="E54" s="15" t="s">
        <v>406</v>
      </c>
      <c r="F54" s="15" t="s">
        <v>403</v>
      </c>
      <c r="G54" s="15" t="s">
        <v>407</v>
      </c>
      <c r="H54" s="15" t="s">
        <v>403</v>
      </c>
      <c r="I54" s="15" t="s">
        <v>403</v>
      </c>
      <c r="J54" s="15" t="s">
        <v>403</v>
      </c>
      <c r="K54" s="15" t="s">
        <v>403</v>
      </c>
      <c r="L54" s="15" t="s">
        <v>403</v>
      </c>
      <c r="M54" s="15" t="s">
        <v>406</v>
      </c>
      <c r="N54" s="15" t="s">
        <v>403</v>
      </c>
      <c r="O54" s="15" t="s">
        <v>403</v>
      </c>
      <c r="P54" s="15" t="s">
        <v>403</v>
      </c>
      <c r="Q54" s="15" t="s">
        <v>403</v>
      </c>
      <c r="R54" s="15" t="s">
        <v>403</v>
      </c>
      <c r="S54" s="15" t="s">
        <v>403</v>
      </c>
      <c r="T54" s="15" t="s">
        <v>403</v>
      </c>
      <c r="U54" s="15" t="s">
        <v>403</v>
      </c>
      <c r="V54" s="15" t="s">
        <v>403</v>
      </c>
      <c r="W54" s="15" t="s">
        <v>403</v>
      </c>
      <c r="X54" s="15" t="s">
        <v>403</v>
      </c>
      <c r="Y54" s="15" t="s">
        <v>403</v>
      </c>
      <c r="Z54" s="15" t="s">
        <v>403</v>
      </c>
      <c r="AA54" s="15" t="s">
        <v>403</v>
      </c>
      <c r="AB54" s="15" t="s">
        <v>403</v>
      </c>
      <c r="AC54" s="15" t="s">
        <v>403</v>
      </c>
      <c r="AD54" s="15" t="s">
        <v>403</v>
      </c>
      <c r="AE54" s="33"/>
      <c r="AF54" s="15" t="s">
        <v>403</v>
      </c>
      <c r="AG54" s="15" t="s">
        <v>403</v>
      </c>
      <c r="AH54" s="15" t="s">
        <v>403</v>
      </c>
      <c r="AI54" s="15" t="s">
        <v>403</v>
      </c>
      <c r="AJ54" s="15" t="s">
        <v>403</v>
      </c>
      <c r="AK54" s="15" t="s">
        <v>403</v>
      </c>
      <c r="AL54" s="22" t="s">
        <v>394</v>
      </c>
    </row>
    <row r="55" spans="1:38" ht="26.25" customHeight="1" thickBot="1" x14ac:dyDescent="0.3">
      <c r="A55" s="41" t="s">
        <v>104</v>
      </c>
      <c r="B55" s="44" t="s">
        <v>123</v>
      </c>
      <c r="C55" s="44" t="s">
        <v>124</v>
      </c>
      <c r="D55" s="43"/>
      <c r="E55" s="15">
        <v>8.2555199999999999E-5</v>
      </c>
      <c r="F55" s="15" t="s">
        <v>403</v>
      </c>
      <c r="G55" s="15">
        <v>7.6658399999999987E-7</v>
      </c>
      <c r="H55" s="15" t="s">
        <v>403</v>
      </c>
      <c r="I55" s="15" t="s">
        <v>403</v>
      </c>
      <c r="J55" s="15" t="s">
        <v>403</v>
      </c>
      <c r="K55" s="15" t="s">
        <v>403</v>
      </c>
      <c r="L55" s="15" t="s">
        <v>403</v>
      </c>
      <c r="M55" s="15">
        <v>3.7149839999999997E-4</v>
      </c>
      <c r="N55" s="15" t="s">
        <v>403</v>
      </c>
      <c r="O55" s="15" t="s">
        <v>403</v>
      </c>
      <c r="P55" s="15" t="s">
        <v>403</v>
      </c>
      <c r="Q55" s="15" t="s">
        <v>403</v>
      </c>
      <c r="R55" s="15" t="s">
        <v>403</v>
      </c>
      <c r="S55" s="15" t="s">
        <v>403</v>
      </c>
      <c r="T55" s="15" t="s">
        <v>403</v>
      </c>
      <c r="U55" s="15" t="s">
        <v>403</v>
      </c>
      <c r="V55" s="15" t="s">
        <v>403</v>
      </c>
      <c r="W55" s="15" t="s">
        <v>403</v>
      </c>
      <c r="X55" s="15" t="s">
        <v>403</v>
      </c>
      <c r="Y55" s="15" t="s">
        <v>403</v>
      </c>
      <c r="Z55" s="15" t="s">
        <v>403</v>
      </c>
      <c r="AA55" s="15" t="s">
        <v>403</v>
      </c>
      <c r="AB55" s="15" t="s">
        <v>403</v>
      </c>
      <c r="AC55" s="15" t="s">
        <v>403</v>
      </c>
      <c r="AD55" s="15" t="s">
        <v>403</v>
      </c>
      <c r="AE55" s="33"/>
      <c r="AF55" s="15" t="s">
        <v>403</v>
      </c>
      <c r="AG55" s="15" t="s">
        <v>403</v>
      </c>
      <c r="AH55" s="15" t="s">
        <v>403</v>
      </c>
      <c r="AI55" s="15" t="s">
        <v>403</v>
      </c>
      <c r="AJ55" s="15" t="s">
        <v>403</v>
      </c>
      <c r="AK55" s="15" t="s">
        <v>403</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15" t="s">
        <v>406</v>
      </c>
      <c r="AG56" s="15" t="s">
        <v>406</v>
      </c>
      <c r="AH56" s="15" t="s">
        <v>406</v>
      </c>
      <c r="AI56" s="15" t="s">
        <v>406</v>
      </c>
      <c r="AJ56" s="15" t="s">
        <v>406</v>
      </c>
      <c r="AK56" s="15" t="s">
        <v>406</v>
      </c>
      <c r="AL56" s="22" t="s">
        <v>387</v>
      </c>
    </row>
    <row r="57" spans="1:38" ht="26.25" customHeight="1" thickBot="1" x14ac:dyDescent="0.3">
      <c r="A57" s="41" t="s">
        <v>53</v>
      </c>
      <c r="B57" s="41" t="s">
        <v>128</v>
      </c>
      <c r="C57" s="41" t="s">
        <v>129</v>
      </c>
      <c r="D57" s="42"/>
      <c r="E57" s="15" t="s">
        <v>407</v>
      </c>
      <c r="F57" s="15" t="s">
        <v>403</v>
      </c>
      <c r="G57" s="15" t="s">
        <v>407</v>
      </c>
      <c r="H57" s="15" t="s">
        <v>403</v>
      </c>
      <c r="I57" s="15" t="s">
        <v>403</v>
      </c>
      <c r="J57" s="15" t="s">
        <v>403</v>
      </c>
      <c r="K57" s="15" t="s">
        <v>403</v>
      </c>
      <c r="L57" s="15" t="s">
        <v>403</v>
      </c>
      <c r="M57" s="15" t="s">
        <v>407</v>
      </c>
      <c r="N57" s="15" t="s">
        <v>403</v>
      </c>
      <c r="O57" s="15" t="s">
        <v>403</v>
      </c>
      <c r="P57" s="15" t="s">
        <v>403</v>
      </c>
      <c r="Q57" s="15" t="s">
        <v>403</v>
      </c>
      <c r="R57" s="15" t="s">
        <v>403</v>
      </c>
      <c r="S57" s="15" t="s">
        <v>403</v>
      </c>
      <c r="T57" s="15" t="s">
        <v>403</v>
      </c>
      <c r="U57" s="15" t="s">
        <v>403</v>
      </c>
      <c r="V57" s="15" t="s">
        <v>403</v>
      </c>
      <c r="W57" s="15" t="s">
        <v>403</v>
      </c>
      <c r="X57" s="15" t="s">
        <v>403</v>
      </c>
      <c r="Y57" s="15" t="s">
        <v>403</v>
      </c>
      <c r="Z57" s="15" t="s">
        <v>403</v>
      </c>
      <c r="AA57" s="15" t="s">
        <v>403</v>
      </c>
      <c r="AB57" s="15" t="s">
        <v>403</v>
      </c>
      <c r="AC57" s="15" t="s">
        <v>403</v>
      </c>
      <c r="AD57" s="15" t="s">
        <v>403</v>
      </c>
      <c r="AE57" s="33"/>
      <c r="AF57" s="15" t="s">
        <v>403</v>
      </c>
      <c r="AG57" s="15" t="s">
        <v>403</v>
      </c>
      <c r="AH57" s="15" t="s">
        <v>403</v>
      </c>
      <c r="AI57" s="15" t="s">
        <v>403</v>
      </c>
      <c r="AJ57" s="15" t="s">
        <v>403</v>
      </c>
      <c r="AK57" s="15" t="s">
        <v>403</v>
      </c>
      <c r="AL57" s="22" t="s">
        <v>130</v>
      </c>
    </row>
    <row r="58" spans="1:38" ht="26.25" customHeight="1" thickBot="1" x14ac:dyDescent="0.3">
      <c r="A58" s="41" t="s">
        <v>53</v>
      </c>
      <c r="B58" s="41" t="s">
        <v>131</v>
      </c>
      <c r="C58" s="41" t="s">
        <v>132</v>
      </c>
      <c r="D58" s="42"/>
      <c r="E58" s="15" t="s">
        <v>407</v>
      </c>
      <c r="F58" s="15" t="s">
        <v>403</v>
      </c>
      <c r="G58" s="15" t="s">
        <v>407</v>
      </c>
      <c r="H58" s="15" t="s">
        <v>403</v>
      </c>
      <c r="I58" s="15" t="s">
        <v>403</v>
      </c>
      <c r="J58" s="15" t="s">
        <v>403</v>
      </c>
      <c r="K58" s="15" t="s">
        <v>403</v>
      </c>
      <c r="L58" s="15" t="s">
        <v>403</v>
      </c>
      <c r="M58" s="15" t="s">
        <v>407</v>
      </c>
      <c r="N58" s="15" t="s">
        <v>403</v>
      </c>
      <c r="O58" s="15" t="s">
        <v>403</v>
      </c>
      <c r="P58" s="15" t="s">
        <v>403</v>
      </c>
      <c r="Q58" s="15" t="s">
        <v>403</v>
      </c>
      <c r="R58" s="15" t="s">
        <v>403</v>
      </c>
      <c r="S58" s="15" t="s">
        <v>403</v>
      </c>
      <c r="T58" s="15" t="s">
        <v>403</v>
      </c>
      <c r="U58" s="15" t="s">
        <v>403</v>
      </c>
      <c r="V58" s="15" t="s">
        <v>403</v>
      </c>
      <c r="W58" s="15" t="s">
        <v>403</v>
      </c>
      <c r="X58" s="15" t="s">
        <v>403</v>
      </c>
      <c r="Y58" s="15" t="s">
        <v>403</v>
      </c>
      <c r="Z58" s="15" t="s">
        <v>403</v>
      </c>
      <c r="AA58" s="15" t="s">
        <v>403</v>
      </c>
      <c r="AB58" s="15" t="s">
        <v>403</v>
      </c>
      <c r="AC58" s="15" t="s">
        <v>403</v>
      </c>
      <c r="AD58" s="15" t="s">
        <v>403</v>
      </c>
      <c r="AE58" s="33"/>
      <c r="AF58" s="15" t="s">
        <v>403</v>
      </c>
      <c r="AG58" s="15" t="s">
        <v>403</v>
      </c>
      <c r="AH58" s="15" t="s">
        <v>403</v>
      </c>
      <c r="AI58" s="15" t="s">
        <v>403</v>
      </c>
      <c r="AJ58" s="15" t="s">
        <v>403</v>
      </c>
      <c r="AK58" s="15" t="s">
        <v>403</v>
      </c>
      <c r="AL58" s="22" t="s">
        <v>133</v>
      </c>
    </row>
    <row r="59" spans="1:38" ht="26.25" customHeight="1" thickBot="1" x14ac:dyDescent="0.3">
      <c r="A59" s="41" t="s">
        <v>53</v>
      </c>
      <c r="B59" s="47" t="s">
        <v>134</v>
      </c>
      <c r="C59" s="41" t="s">
        <v>377</v>
      </c>
      <c r="D59" s="42"/>
      <c r="E59" s="15" t="s">
        <v>407</v>
      </c>
      <c r="F59" s="15" t="s">
        <v>403</v>
      </c>
      <c r="G59" s="15" t="s">
        <v>407</v>
      </c>
      <c r="H59" s="15" t="s">
        <v>403</v>
      </c>
      <c r="I59" s="15" t="s">
        <v>403</v>
      </c>
      <c r="J59" s="15" t="s">
        <v>403</v>
      </c>
      <c r="K59" s="15" t="s">
        <v>403</v>
      </c>
      <c r="L59" s="15" t="s">
        <v>403</v>
      </c>
      <c r="M59" s="15" t="s">
        <v>407</v>
      </c>
      <c r="N59" s="15" t="s">
        <v>403</v>
      </c>
      <c r="O59" s="15" t="s">
        <v>403</v>
      </c>
      <c r="P59" s="15" t="s">
        <v>403</v>
      </c>
      <c r="Q59" s="15" t="s">
        <v>403</v>
      </c>
      <c r="R59" s="15" t="s">
        <v>403</v>
      </c>
      <c r="S59" s="15" t="s">
        <v>403</v>
      </c>
      <c r="T59" s="15" t="s">
        <v>403</v>
      </c>
      <c r="U59" s="15" t="s">
        <v>403</v>
      </c>
      <c r="V59" s="15" t="s">
        <v>403</v>
      </c>
      <c r="W59" s="15" t="s">
        <v>403</v>
      </c>
      <c r="X59" s="15" t="s">
        <v>403</v>
      </c>
      <c r="Y59" s="15" t="s">
        <v>403</v>
      </c>
      <c r="Z59" s="15" t="s">
        <v>403</v>
      </c>
      <c r="AA59" s="15" t="s">
        <v>403</v>
      </c>
      <c r="AB59" s="15" t="s">
        <v>403</v>
      </c>
      <c r="AC59" s="15" t="s">
        <v>403</v>
      </c>
      <c r="AD59" s="15" t="s">
        <v>403</v>
      </c>
      <c r="AE59" s="33"/>
      <c r="AF59" s="15" t="s">
        <v>403</v>
      </c>
      <c r="AG59" s="15" t="s">
        <v>403</v>
      </c>
      <c r="AH59" s="15" t="s">
        <v>403</v>
      </c>
      <c r="AI59" s="15" t="s">
        <v>403</v>
      </c>
      <c r="AJ59" s="15" t="s">
        <v>403</v>
      </c>
      <c r="AK59" s="15" t="s">
        <v>403</v>
      </c>
      <c r="AL59" s="22" t="s">
        <v>395</v>
      </c>
    </row>
    <row r="60" spans="1:38" ht="26.25" customHeight="1" thickBot="1" x14ac:dyDescent="0.3">
      <c r="A60" s="41" t="s">
        <v>53</v>
      </c>
      <c r="B60" s="47" t="s">
        <v>135</v>
      </c>
      <c r="C60" s="41" t="s">
        <v>136</v>
      </c>
      <c r="D60" s="69"/>
      <c r="E60" s="15" t="s">
        <v>405</v>
      </c>
      <c r="F60" s="15" t="s">
        <v>403</v>
      </c>
      <c r="G60" s="15" t="s">
        <v>405</v>
      </c>
      <c r="H60" s="15" t="s">
        <v>403</v>
      </c>
      <c r="I60" s="15" t="s">
        <v>403</v>
      </c>
      <c r="J60" s="15" t="s">
        <v>403</v>
      </c>
      <c r="K60" s="15" t="s">
        <v>403</v>
      </c>
      <c r="L60" s="15" t="s">
        <v>403</v>
      </c>
      <c r="M60" s="15" t="s">
        <v>405</v>
      </c>
      <c r="N60" s="15" t="s">
        <v>403</v>
      </c>
      <c r="O60" s="15" t="s">
        <v>403</v>
      </c>
      <c r="P60" s="15" t="s">
        <v>403</v>
      </c>
      <c r="Q60" s="15" t="s">
        <v>403</v>
      </c>
      <c r="R60" s="15" t="s">
        <v>403</v>
      </c>
      <c r="S60" s="15" t="s">
        <v>403</v>
      </c>
      <c r="T60" s="15" t="s">
        <v>403</v>
      </c>
      <c r="U60" s="15" t="s">
        <v>403</v>
      </c>
      <c r="V60" s="15" t="s">
        <v>403</v>
      </c>
      <c r="W60" s="15" t="s">
        <v>403</v>
      </c>
      <c r="X60" s="15" t="s">
        <v>403</v>
      </c>
      <c r="Y60" s="15" t="s">
        <v>403</v>
      </c>
      <c r="Z60" s="15" t="s">
        <v>403</v>
      </c>
      <c r="AA60" s="15" t="s">
        <v>403</v>
      </c>
      <c r="AB60" s="15" t="s">
        <v>403</v>
      </c>
      <c r="AC60" s="15" t="s">
        <v>403</v>
      </c>
      <c r="AD60" s="15" t="s">
        <v>403</v>
      </c>
      <c r="AE60" s="33"/>
      <c r="AF60" s="15" t="s">
        <v>403</v>
      </c>
      <c r="AG60" s="15" t="s">
        <v>403</v>
      </c>
      <c r="AH60" s="15" t="s">
        <v>403</v>
      </c>
      <c r="AI60" s="15" t="s">
        <v>403</v>
      </c>
      <c r="AJ60" s="15" t="s">
        <v>403</v>
      </c>
      <c r="AK60" s="15" t="s">
        <v>403</v>
      </c>
      <c r="AL60" s="22" t="s">
        <v>396</v>
      </c>
    </row>
    <row r="61" spans="1:38" ht="26.25" customHeight="1" thickBot="1" x14ac:dyDescent="0.3">
      <c r="A61" s="41" t="s">
        <v>53</v>
      </c>
      <c r="B61" s="47" t="s">
        <v>137</v>
      </c>
      <c r="C61" s="41" t="s">
        <v>138</v>
      </c>
      <c r="D61" s="42"/>
      <c r="E61" s="15" t="s">
        <v>405</v>
      </c>
      <c r="F61" s="15" t="s">
        <v>403</v>
      </c>
      <c r="G61" s="15" t="s">
        <v>405</v>
      </c>
      <c r="H61" s="15" t="s">
        <v>403</v>
      </c>
      <c r="I61" s="15" t="s">
        <v>403</v>
      </c>
      <c r="J61" s="15" t="s">
        <v>403</v>
      </c>
      <c r="K61" s="15" t="s">
        <v>403</v>
      </c>
      <c r="L61" s="15" t="s">
        <v>403</v>
      </c>
      <c r="M61" s="15" t="s">
        <v>405</v>
      </c>
      <c r="N61" s="15" t="s">
        <v>403</v>
      </c>
      <c r="O61" s="15" t="s">
        <v>403</v>
      </c>
      <c r="P61" s="15" t="s">
        <v>403</v>
      </c>
      <c r="Q61" s="15" t="s">
        <v>403</v>
      </c>
      <c r="R61" s="15" t="s">
        <v>403</v>
      </c>
      <c r="S61" s="15" t="s">
        <v>403</v>
      </c>
      <c r="T61" s="15" t="s">
        <v>403</v>
      </c>
      <c r="U61" s="15" t="s">
        <v>403</v>
      </c>
      <c r="V61" s="15" t="s">
        <v>403</v>
      </c>
      <c r="W61" s="15" t="s">
        <v>403</v>
      </c>
      <c r="X61" s="15" t="s">
        <v>403</v>
      </c>
      <c r="Y61" s="15" t="s">
        <v>403</v>
      </c>
      <c r="Z61" s="15" t="s">
        <v>403</v>
      </c>
      <c r="AA61" s="15" t="s">
        <v>403</v>
      </c>
      <c r="AB61" s="15" t="s">
        <v>403</v>
      </c>
      <c r="AC61" s="15" t="s">
        <v>403</v>
      </c>
      <c r="AD61" s="15" t="s">
        <v>403</v>
      </c>
      <c r="AE61" s="33"/>
      <c r="AF61" s="15" t="s">
        <v>403</v>
      </c>
      <c r="AG61" s="15" t="s">
        <v>403</v>
      </c>
      <c r="AH61" s="15" t="s">
        <v>403</v>
      </c>
      <c r="AI61" s="15" t="s">
        <v>403</v>
      </c>
      <c r="AJ61" s="15" t="s">
        <v>403</v>
      </c>
      <c r="AK61" s="15" t="s">
        <v>403</v>
      </c>
      <c r="AL61" s="22" t="s">
        <v>397</v>
      </c>
    </row>
    <row r="62" spans="1:38" ht="26.25" customHeight="1" thickBot="1" x14ac:dyDescent="0.3">
      <c r="A62" s="41" t="s">
        <v>53</v>
      </c>
      <c r="B62" s="47" t="s">
        <v>139</v>
      </c>
      <c r="C62" s="41" t="s">
        <v>140</v>
      </c>
      <c r="D62" s="42"/>
      <c r="E62" s="15" t="s">
        <v>405</v>
      </c>
      <c r="F62" s="15" t="s">
        <v>403</v>
      </c>
      <c r="G62" s="15" t="s">
        <v>405</v>
      </c>
      <c r="H62" s="15" t="s">
        <v>403</v>
      </c>
      <c r="I62" s="15" t="s">
        <v>403</v>
      </c>
      <c r="J62" s="15" t="s">
        <v>403</v>
      </c>
      <c r="K62" s="15" t="s">
        <v>403</v>
      </c>
      <c r="L62" s="15" t="s">
        <v>403</v>
      </c>
      <c r="M62" s="15" t="s">
        <v>405</v>
      </c>
      <c r="N62" s="15" t="s">
        <v>403</v>
      </c>
      <c r="O62" s="15" t="s">
        <v>403</v>
      </c>
      <c r="P62" s="15" t="s">
        <v>403</v>
      </c>
      <c r="Q62" s="15" t="s">
        <v>403</v>
      </c>
      <c r="R62" s="15" t="s">
        <v>403</v>
      </c>
      <c r="S62" s="15" t="s">
        <v>403</v>
      </c>
      <c r="T62" s="15" t="s">
        <v>403</v>
      </c>
      <c r="U62" s="15" t="s">
        <v>403</v>
      </c>
      <c r="V62" s="15" t="s">
        <v>403</v>
      </c>
      <c r="W62" s="15" t="s">
        <v>403</v>
      </c>
      <c r="X62" s="15" t="s">
        <v>403</v>
      </c>
      <c r="Y62" s="15" t="s">
        <v>403</v>
      </c>
      <c r="Z62" s="15" t="s">
        <v>403</v>
      </c>
      <c r="AA62" s="15" t="s">
        <v>403</v>
      </c>
      <c r="AB62" s="15" t="s">
        <v>403</v>
      </c>
      <c r="AC62" s="15" t="s">
        <v>403</v>
      </c>
      <c r="AD62" s="15" t="s">
        <v>403</v>
      </c>
      <c r="AE62" s="33"/>
      <c r="AF62" s="15" t="s">
        <v>403</v>
      </c>
      <c r="AG62" s="15" t="s">
        <v>403</v>
      </c>
      <c r="AH62" s="15" t="s">
        <v>403</v>
      </c>
      <c r="AI62" s="15" t="s">
        <v>403</v>
      </c>
      <c r="AJ62" s="15" t="s">
        <v>403</v>
      </c>
      <c r="AK62" s="15" t="s">
        <v>403</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15" t="s">
        <v>406</v>
      </c>
      <c r="AG63" s="15" t="s">
        <v>406</v>
      </c>
      <c r="AH63" s="15" t="s">
        <v>406</v>
      </c>
      <c r="AI63" s="15" t="s">
        <v>406</v>
      </c>
      <c r="AJ63" s="15" t="s">
        <v>406</v>
      </c>
      <c r="AK63" s="15"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15" t="s">
        <v>406</v>
      </c>
      <c r="AG64" s="15" t="s">
        <v>406</v>
      </c>
      <c r="AH64" s="15" t="s">
        <v>406</v>
      </c>
      <c r="AI64" s="15" t="s">
        <v>406</v>
      </c>
      <c r="AJ64" s="15" t="s">
        <v>406</v>
      </c>
      <c r="AK64" s="15"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15" t="s">
        <v>406</v>
      </c>
      <c r="AG65" s="15" t="s">
        <v>406</v>
      </c>
      <c r="AH65" s="15" t="s">
        <v>406</v>
      </c>
      <c r="AI65" s="15" t="s">
        <v>406</v>
      </c>
      <c r="AJ65" s="15" t="s">
        <v>406</v>
      </c>
      <c r="AK65" s="15"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15" t="s">
        <v>406</v>
      </c>
      <c r="AG66" s="15" t="s">
        <v>406</v>
      </c>
      <c r="AH66" s="15" t="s">
        <v>406</v>
      </c>
      <c r="AI66" s="15" t="s">
        <v>406</v>
      </c>
      <c r="AJ66" s="15" t="s">
        <v>406</v>
      </c>
      <c r="AK66" s="15" t="s">
        <v>406</v>
      </c>
      <c r="AL66" s="22" t="s">
        <v>151</v>
      </c>
    </row>
    <row r="67" spans="1:38" ht="26.25" customHeight="1" thickBot="1" x14ac:dyDescent="0.3">
      <c r="A67" s="41" t="s">
        <v>53</v>
      </c>
      <c r="B67" s="44" t="s">
        <v>152</v>
      </c>
      <c r="C67" s="41" t="s">
        <v>153</v>
      </c>
      <c r="D67" s="42"/>
      <c r="E67" s="15" t="s">
        <v>407</v>
      </c>
      <c r="F67" s="15" t="s">
        <v>403</v>
      </c>
      <c r="G67" s="15" t="s">
        <v>407</v>
      </c>
      <c r="H67" s="15" t="s">
        <v>403</v>
      </c>
      <c r="I67" s="15" t="s">
        <v>403</v>
      </c>
      <c r="J67" s="15" t="s">
        <v>403</v>
      </c>
      <c r="K67" s="15" t="s">
        <v>403</v>
      </c>
      <c r="L67" s="15" t="s">
        <v>403</v>
      </c>
      <c r="M67" s="15" t="s">
        <v>407</v>
      </c>
      <c r="N67" s="15" t="s">
        <v>403</v>
      </c>
      <c r="O67" s="15" t="s">
        <v>403</v>
      </c>
      <c r="P67" s="15" t="s">
        <v>403</v>
      </c>
      <c r="Q67" s="15" t="s">
        <v>403</v>
      </c>
      <c r="R67" s="15" t="s">
        <v>403</v>
      </c>
      <c r="S67" s="15" t="s">
        <v>403</v>
      </c>
      <c r="T67" s="15" t="s">
        <v>403</v>
      </c>
      <c r="U67" s="15" t="s">
        <v>403</v>
      </c>
      <c r="V67" s="15" t="s">
        <v>403</v>
      </c>
      <c r="W67" s="15" t="s">
        <v>403</v>
      </c>
      <c r="X67" s="15" t="s">
        <v>403</v>
      </c>
      <c r="Y67" s="15" t="s">
        <v>403</v>
      </c>
      <c r="Z67" s="15" t="s">
        <v>403</v>
      </c>
      <c r="AA67" s="15" t="s">
        <v>403</v>
      </c>
      <c r="AB67" s="15" t="s">
        <v>403</v>
      </c>
      <c r="AC67" s="15" t="s">
        <v>403</v>
      </c>
      <c r="AD67" s="15" t="s">
        <v>403</v>
      </c>
      <c r="AE67" s="33"/>
      <c r="AF67" s="15" t="s">
        <v>403</v>
      </c>
      <c r="AG67" s="15" t="s">
        <v>403</v>
      </c>
      <c r="AH67" s="15" t="s">
        <v>403</v>
      </c>
      <c r="AI67" s="15" t="s">
        <v>403</v>
      </c>
      <c r="AJ67" s="15" t="s">
        <v>403</v>
      </c>
      <c r="AK67" s="15" t="s">
        <v>403</v>
      </c>
      <c r="AL67" s="22" t="s">
        <v>154</v>
      </c>
    </row>
    <row r="68" spans="1:38" ht="26.25" customHeight="1" thickBot="1" x14ac:dyDescent="0.3">
      <c r="A68" s="41" t="s">
        <v>53</v>
      </c>
      <c r="B68" s="44" t="s">
        <v>155</v>
      </c>
      <c r="C68" s="41" t="s">
        <v>156</v>
      </c>
      <c r="D68" s="42"/>
      <c r="E68" s="15">
        <v>2.6531279999999998E-3</v>
      </c>
      <c r="F68" s="15" t="s">
        <v>403</v>
      </c>
      <c r="G68" s="15">
        <v>9.6905762424971398E-2</v>
      </c>
      <c r="H68" s="15" t="s">
        <v>403</v>
      </c>
      <c r="I68" s="15" t="s">
        <v>403</v>
      </c>
      <c r="J68" s="15" t="s">
        <v>403</v>
      </c>
      <c r="K68" s="15" t="s">
        <v>403</v>
      </c>
      <c r="L68" s="15" t="s">
        <v>403</v>
      </c>
      <c r="M68" s="15" t="s">
        <v>407</v>
      </c>
      <c r="N68" s="15" t="s">
        <v>403</v>
      </c>
      <c r="O68" s="15" t="s">
        <v>403</v>
      </c>
      <c r="P68" s="15" t="s">
        <v>403</v>
      </c>
      <c r="Q68" s="15" t="s">
        <v>403</v>
      </c>
      <c r="R68" s="15" t="s">
        <v>403</v>
      </c>
      <c r="S68" s="15" t="s">
        <v>403</v>
      </c>
      <c r="T68" s="15" t="s">
        <v>403</v>
      </c>
      <c r="U68" s="15" t="s">
        <v>403</v>
      </c>
      <c r="V68" s="15" t="s">
        <v>403</v>
      </c>
      <c r="W68" s="15" t="s">
        <v>403</v>
      </c>
      <c r="X68" s="15" t="s">
        <v>403</v>
      </c>
      <c r="Y68" s="15" t="s">
        <v>403</v>
      </c>
      <c r="Z68" s="15" t="s">
        <v>403</v>
      </c>
      <c r="AA68" s="15" t="s">
        <v>403</v>
      </c>
      <c r="AB68" s="15" t="s">
        <v>403</v>
      </c>
      <c r="AC68" s="15" t="s">
        <v>403</v>
      </c>
      <c r="AD68" s="15" t="s">
        <v>403</v>
      </c>
      <c r="AE68" s="33"/>
      <c r="AF68" s="15" t="s">
        <v>403</v>
      </c>
      <c r="AG68" s="15" t="s">
        <v>403</v>
      </c>
      <c r="AH68" s="15" t="s">
        <v>403</v>
      </c>
      <c r="AI68" s="15" t="s">
        <v>403</v>
      </c>
      <c r="AJ68" s="15" t="s">
        <v>403</v>
      </c>
      <c r="AK68" s="15" t="s">
        <v>403</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15" t="s">
        <v>406</v>
      </c>
      <c r="AG69" s="15" t="s">
        <v>406</v>
      </c>
      <c r="AH69" s="15" t="s">
        <v>406</v>
      </c>
      <c r="AI69" s="15" t="s">
        <v>406</v>
      </c>
      <c r="AJ69" s="15" t="s">
        <v>406</v>
      </c>
      <c r="AK69" s="15" t="s">
        <v>406</v>
      </c>
      <c r="AL69" s="22" t="s">
        <v>160</v>
      </c>
    </row>
    <row r="70" spans="1:38" ht="26.25" customHeight="1" thickBot="1" x14ac:dyDescent="0.3">
      <c r="A70" s="41" t="s">
        <v>53</v>
      </c>
      <c r="B70" s="41" t="s">
        <v>161</v>
      </c>
      <c r="C70" s="41" t="s">
        <v>361</v>
      </c>
      <c r="D70" s="46"/>
      <c r="E70" s="15" t="s">
        <v>407</v>
      </c>
      <c r="F70" s="15" t="s">
        <v>403</v>
      </c>
      <c r="G70" s="15">
        <v>0.39854146800000001</v>
      </c>
      <c r="H70" s="15" t="s">
        <v>403</v>
      </c>
      <c r="I70" s="15" t="s">
        <v>403</v>
      </c>
      <c r="J70" s="15" t="s">
        <v>403</v>
      </c>
      <c r="K70" s="15" t="s">
        <v>403</v>
      </c>
      <c r="L70" s="15" t="s">
        <v>403</v>
      </c>
      <c r="M70" s="15">
        <v>1.10148E-2</v>
      </c>
      <c r="N70" s="15" t="s">
        <v>403</v>
      </c>
      <c r="O70" s="15" t="s">
        <v>403</v>
      </c>
      <c r="P70" s="15" t="s">
        <v>403</v>
      </c>
      <c r="Q70" s="15" t="s">
        <v>403</v>
      </c>
      <c r="R70" s="15" t="s">
        <v>403</v>
      </c>
      <c r="S70" s="15" t="s">
        <v>403</v>
      </c>
      <c r="T70" s="15" t="s">
        <v>403</v>
      </c>
      <c r="U70" s="15" t="s">
        <v>403</v>
      </c>
      <c r="V70" s="15" t="s">
        <v>403</v>
      </c>
      <c r="W70" s="15" t="s">
        <v>403</v>
      </c>
      <c r="X70" s="15" t="s">
        <v>403</v>
      </c>
      <c r="Y70" s="15" t="s">
        <v>403</v>
      </c>
      <c r="Z70" s="15" t="s">
        <v>403</v>
      </c>
      <c r="AA70" s="15" t="s">
        <v>403</v>
      </c>
      <c r="AB70" s="15" t="s">
        <v>403</v>
      </c>
      <c r="AC70" s="15" t="s">
        <v>403</v>
      </c>
      <c r="AD70" s="15" t="s">
        <v>403</v>
      </c>
      <c r="AE70" s="33"/>
      <c r="AF70" s="15" t="s">
        <v>403</v>
      </c>
      <c r="AG70" s="15" t="s">
        <v>403</v>
      </c>
      <c r="AH70" s="15" t="s">
        <v>403</v>
      </c>
      <c r="AI70" s="15" t="s">
        <v>403</v>
      </c>
      <c r="AJ70" s="15" t="s">
        <v>403</v>
      </c>
      <c r="AK70" s="15" t="s">
        <v>403</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15" t="s">
        <v>406</v>
      </c>
      <c r="AG71" s="15" t="s">
        <v>406</v>
      </c>
      <c r="AH71" s="15" t="s">
        <v>406</v>
      </c>
      <c r="AI71" s="15" t="s">
        <v>406</v>
      </c>
      <c r="AJ71" s="15" t="s">
        <v>406</v>
      </c>
      <c r="AK71" s="15" t="s">
        <v>406</v>
      </c>
      <c r="AL71" s="22" t="s">
        <v>387</v>
      </c>
    </row>
    <row r="72" spans="1:38" ht="26.25" customHeight="1" thickBot="1" x14ac:dyDescent="0.3">
      <c r="A72" s="41" t="s">
        <v>53</v>
      </c>
      <c r="B72" s="41" t="s">
        <v>164</v>
      </c>
      <c r="C72" s="41" t="s">
        <v>165</v>
      </c>
      <c r="D72" s="42"/>
      <c r="E72" s="15">
        <v>0.11627686000000001</v>
      </c>
      <c r="F72" s="15" t="s">
        <v>403</v>
      </c>
      <c r="G72" s="15">
        <v>0.10797137000000001</v>
      </c>
      <c r="H72" s="15" t="s">
        <v>403</v>
      </c>
      <c r="I72" s="15" t="s">
        <v>403</v>
      </c>
      <c r="J72" s="15" t="s">
        <v>403</v>
      </c>
      <c r="K72" s="15" t="s">
        <v>403</v>
      </c>
      <c r="L72" s="15" t="s">
        <v>403</v>
      </c>
      <c r="M72" s="15">
        <v>3.2391411000000003</v>
      </c>
      <c r="N72" s="15" t="s">
        <v>403</v>
      </c>
      <c r="O72" s="15" t="s">
        <v>403</v>
      </c>
      <c r="P72" s="15" t="s">
        <v>403</v>
      </c>
      <c r="Q72" s="15" t="s">
        <v>403</v>
      </c>
      <c r="R72" s="15" t="s">
        <v>403</v>
      </c>
      <c r="S72" s="15" t="s">
        <v>403</v>
      </c>
      <c r="T72" s="15" t="s">
        <v>403</v>
      </c>
      <c r="U72" s="15" t="s">
        <v>403</v>
      </c>
      <c r="V72" s="15" t="s">
        <v>403</v>
      </c>
      <c r="W72" s="15" t="s">
        <v>403</v>
      </c>
      <c r="X72" s="15" t="s">
        <v>403</v>
      </c>
      <c r="Y72" s="15" t="s">
        <v>403</v>
      </c>
      <c r="Z72" s="15" t="s">
        <v>403</v>
      </c>
      <c r="AA72" s="15" t="s">
        <v>403</v>
      </c>
      <c r="AB72" s="15" t="s">
        <v>403</v>
      </c>
      <c r="AC72" s="15" t="s">
        <v>403</v>
      </c>
      <c r="AD72" s="15" t="s">
        <v>403</v>
      </c>
      <c r="AE72" s="33"/>
      <c r="AF72" s="15" t="s">
        <v>403</v>
      </c>
      <c r="AG72" s="15" t="s">
        <v>403</v>
      </c>
      <c r="AH72" s="15" t="s">
        <v>403</v>
      </c>
      <c r="AI72" s="15" t="s">
        <v>403</v>
      </c>
      <c r="AJ72" s="15" t="s">
        <v>403</v>
      </c>
      <c r="AK72" s="15" t="s">
        <v>403</v>
      </c>
      <c r="AL72" s="22" t="s">
        <v>166</v>
      </c>
    </row>
    <row r="73" spans="1:38" ht="26.25" customHeight="1" thickBot="1" x14ac:dyDescent="0.3">
      <c r="A73" s="41" t="s">
        <v>53</v>
      </c>
      <c r="B73" s="41" t="s">
        <v>167</v>
      </c>
      <c r="C73" s="41" t="s">
        <v>168</v>
      </c>
      <c r="D73" s="42"/>
      <c r="E73" s="15" t="s">
        <v>407</v>
      </c>
      <c r="F73" s="15" t="s">
        <v>403</v>
      </c>
      <c r="G73" s="15" t="s">
        <v>407</v>
      </c>
      <c r="H73" s="15" t="s">
        <v>403</v>
      </c>
      <c r="I73" s="15" t="s">
        <v>403</v>
      </c>
      <c r="J73" s="15" t="s">
        <v>403</v>
      </c>
      <c r="K73" s="15" t="s">
        <v>403</v>
      </c>
      <c r="L73" s="15" t="s">
        <v>403</v>
      </c>
      <c r="M73" s="15" t="s">
        <v>407</v>
      </c>
      <c r="N73" s="15" t="s">
        <v>403</v>
      </c>
      <c r="O73" s="15" t="s">
        <v>403</v>
      </c>
      <c r="P73" s="15" t="s">
        <v>403</v>
      </c>
      <c r="Q73" s="15" t="s">
        <v>403</v>
      </c>
      <c r="R73" s="15" t="s">
        <v>403</v>
      </c>
      <c r="S73" s="15" t="s">
        <v>403</v>
      </c>
      <c r="T73" s="15" t="s">
        <v>403</v>
      </c>
      <c r="U73" s="15" t="s">
        <v>403</v>
      </c>
      <c r="V73" s="15" t="s">
        <v>403</v>
      </c>
      <c r="W73" s="15" t="s">
        <v>403</v>
      </c>
      <c r="X73" s="15" t="s">
        <v>403</v>
      </c>
      <c r="Y73" s="15" t="s">
        <v>403</v>
      </c>
      <c r="Z73" s="15" t="s">
        <v>403</v>
      </c>
      <c r="AA73" s="15" t="s">
        <v>403</v>
      </c>
      <c r="AB73" s="15" t="s">
        <v>403</v>
      </c>
      <c r="AC73" s="15" t="s">
        <v>403</v>
      </c>
      <c r="AD73" s="15" t="s">
        <v>403</v>
      </c>
      <c r="AE73" s="33"/>
      <c r="AF73" s="15" t="s">
        <v>403</v>
      </c>
      <c r="AG73" s="15" t="s">
        <v>403</v>
      </c>
      <c r="AH73" s="15" t="s">
        <v>403</v>
      </c>
      <c r="AI73" s="15" t="s">
        <v>403</v>
      </c>
      <c r="AJ73" s="15" t="s">
        <v>403</v>
      </c>
      <c r="AK73" s="15" t="s">
        <v>403</v>
      </c>
      <c r="AL73" s="22" t="s">
        <v>169</v>
      </c>
    </row>
    <row r="74" spans="1:38" ht="26.25" customHeight="1" thickBot="1" x14ac:dyDescent="0.3">
      <c r="A74" s="41" t="s">
        <v>53</v>
      </c>
      <c r="B74" s="41" t="s">
        <v>170</v>
      </c>
      <c r="C74" s="41" t="s">
        <v>171</v>
      </c>
      <c r="D74" s="42"/>
      <c r="E74" s="15">
        <v>4.4400000000000002E-2</v>
      </c>
      <c r="F74" s="15" t="s">
        <v>403</v>
      </c>
      <c r="G74" s="15">
        <v>0.222</v>
      </c>
      <c r="H74" s="15" t="s">
        <v>403</v>
      </c>
      <c r="I74" s="15" t="s">
        <v>403</v>
      </c>
      <c r="J74" s="15" t="s">
        <v>403</v>
      </c>
      <c r="K74" s="15" t="s">
        <v>403</v>
      </c>
      <c r="L74" s="15" t="s">
        <v>403</v>
      </c>
      <c r="M74" s="15">
        <v>5.3280000000000003</v>
      </c>
      <c r="N74" s="15" t="s">
        <v>403</v>
      </c>
      <c r="O74" s="15" t="s">
        <v>403</v>
      </c>
      <c r="P74" s="15" t="s">
        <v>403</v>
      </c>
      <c r="Q74" s="15" t="s">
        <v>403</v>
      </c>
      <c r="R74" s="15" t="s">
        <v>403</v>
      </c>
      <c r="S74" s="15" t="s">
        <v>403</v>
      </c>
      <c r="T74" s="15" t="s">
        <v>403</v>
      </c>
      <c r="U74" s="15" t="s">
        <v>403</v>
      </c>
      <c r="V74" s="15" t="s">
        <v>403</v>
      </c>
      <c r="W74" s="15" t="s">
        <v>403</v>
      </c>
      <c r="X74" s="15" t="s">
        <v>403</v>
      </c>
      <c r="Y74" s="15" t="s">
        <v>403</v>
      </c>
      <c r="Z74" s="15" t="s">
        <v>403</v>
      </c>
      <c r="AA74" s="15" t="s">
        <v>403</v>
      </c>
      <c r="AB74" s="15" t="s">
        <v>403</v>
      </c>
      <c r="AC74" s="15" t="s">
        <v>403</v>
      </c>
      <c r="AD74" s="15" t="s">
        <v>403</v>
      </c>
      <c r="AE74" s="33"/>
      <c r="AF74" s="15" t="s">
        <v>403</v>
      </c>
      <c r="AG74" s="15" t="s">
        <v>403</v>
      </c>
      <c r="AH74" s="15" t="s">
        <v>403</v>
      </c>
      <c r="AI74" s="15" t="s">
        <v>403</v>
      </c>
      <c r="AJ74" s="15" t="s">
        <v>403</v>
      </c>
      <c r="AK74" s="15" t="s">
        <v>403</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15" t="s">
        <v>406</v>
      </c>
      <c r="AG75" s="15" t="s">
        <v>406</v>
      </c>
      <c r="AH75" s="15" t="s">
        <v>406</v>
      </c>
      <c r="AI75" s="15" t="s">
        <v>406</v>
      </c>
      <c r="AJ75" s="15" t="s">
        <v>406</v>
      </c>
      <c r="AK75" s="15" t="s">
        <v>406</v>
      </c>
      <c r="AL75" s="22" t="s">
        <v>175</v>
      </c>
    </row>
    <row r="76" spans="1:38" ht="26.25" customHeight="1" thickBot="1" x14ac:dyDescent="0.3">
      <c r="A76" s="41" t="s">
        <v>53</v>
      </c>
      <c r="B76" s="41" t="s">
        <v>176</v>
      </c>
      <c r="C76" s="41" t="s">
        <v>177</v>
      </c>
      <c r="D76" s="42"/>
      <c r="E76" s="15" t="s">
        <v>407</v>
      </c>
      <c r="F76" s="15" t="s">
        <v>403</v>
      </c>
      <c r="G76" s="15">
        <v>9.4213900000000003E-2</v>
      </c>
      <c r="H76" s="15" t="s">
        <v>403</v>
      </c>
      <c r="I76" s="15" t="s">
        <v>403</v>
      </c>
      <c r="J76" s="15" t="s">
        <v>403</v>
      </c>
      <c r="K76" s="15" t="s">
        <v>403</v>
      </c>
      <c r="L76" s="15" t="s">
        <v>403</v>
      </c>
      <c r="M76" s="15" t="s">
        <v>407</v>
      </c>
      <c r="N76" s="15" t="s">
        <v>403</v>
      </c>
      <c r="O76" s="15" t="s">
        <v>403</v>
      </c>
      <c r="P76" s="15" t="s">
        <v>403</v>
      </c>
      <c r="Q76" s="15" t="s">
        <v>403</v>
      </c>
      <c r="R76" s="15" t="s">
        <v>403</v>
      </c>
      <c r="S76" s="15" t="s">
        <v>403</v>
      </c>
      <c r="T76" s="15" t="s">
        <v>403</v>
      </c>
      <c r="U76" s="15" t="s">
        <v>403</v>
      </c>
      <c r="V76" s="15" t="s">
        <v>403</v>
      </c>
      <c r="W76" s="15" t="s">
        <v>403</v>
      </c>
      <c r="X76" s="15" t="s">
        <v>403</v>
      </c>
      <c r="Y76" s="15" t="s">
        <v>403</v>
      </c>
      <c r="Z76" s="15" t="s">
        <v>403</v>
      </c>
      <c r="AA76" s="15" t="s">
        <v>403</v>
      </c>
      <c r="AB76" s="15" t="s">
        <v>403</v>
      </c>
      <c r="AC76" s="15" t="s">
        <v>403</v>
      </c>
      <c r="AD76" s="15" t="s">
        <v>403</v>
      </c>
      <c r="AE76" s="33"/>
      <c r="AF76" s="15" t="s">
        <v>403</v>
      </c>
      <c r="AG76" s="15" t="s">
        <v>403</v>
      </c>
      <c r="AH76" s="15" t="s">
        <v>403</v>
      </c>
      <c r="AI76" s="15" t="s">
        <v>403</v>
      </c>
      <c r="AJ76" s="15" t="s">
        <v>403</v>
      </c>
      <c r="AK76" s="15" t="s">
        <v>403</v>
      </c>
      <c r="AL76" s="22" t="s">
        <v>178</v>
      </c>
    </row>
    <row r="77" spans="1:38" ht="26.25" customHeight="1" thickBot="1" x14ac:dyDescent="0.3">
      <c r="A77" s="41" t="s">
        <v>53</v>
      </c>
      <c r="B77" s="41" t="s">
        <v>179</v>
      </c>
      <c r="C77" s="41" t="s">
        <v>180</v>
      </c>
      <c r="D77" s="42"/>
      <c r="E77" s="15" t="s">
        <v>407</v>
      </c>
      <c r="F77" s="15" t="s">
        <v>403</v>
      </c>
      <c r="G77" s="15">
        <v>5.2056000000000003E-3</v>
      </c>
      <c r="H77" s="15" t="s">
        <v>403</v>
      </c>
      <c r="I77" s="15" t="s">
        <v>403</v>
      </c>
      <c r="J77" s="15" t="s">
        <v>403</v>
      </c>
      <c r="K77" s="15" t="s">
        <v>403</v>
      </c>
      <c r="L77" s="15" t="s">
        <v>403</v>
      </c>
      <c r="M77" s="15" t="s">
        <v>407</v>
      </c>
      <c r="N77" s="15" t="s">
        <v>403</v>
      </c>
      <c r="O77" s="15" t="s">
        <v>403</v>
      </c>
      <c r="P77" s="15" t="s">
        <v>403</v>
      </c>
      <c r="Q77" s="15" t="s">
        <v>403</v>
      </c>
      <c r="R77" s="15" t="s">
        <v>403</v>
      </c>
      <c r="S77" s="15" t="s">
        <v>403</v>
      </c>
      <c r="T77" s="15" t="s">
        <v>403</v>
      </c>
      <c r="U77" s="15" t="s">
        <v>403</v>
      </c>
      <c r="V77" s="15" t="s">
        <v>403</v>
      </c>
      <c r="W77" s="15" t="s">
        <v>403</v>
      </c>
      <c r="X77" s="15" t="s">
        <v>403</v>
      </c>
      <c r="Y77" s="15" t="s">
        <v>403</v>
      </c>
      <c r="Z77" s="15" t="s">
        <v>403</v>
      </c>
      <c r="AA77" s="15" t="s">
        <v>403</v>
      </c>
      <c r="AB77" s="15" t="s">
        <v>403</v>
      </c>
      <c r="AC77" s="15" t="s">
        <v>403</v>
      </c>
      <c r="AD77" s="15" t="s">
        <v>403</v>
      </c>
      <c r="AE77" s="33"/>
      <c r="AF77" s="15" t="s">
        <v>403</v>
      </c>
      <c r="AG77" s="15" t="s">
        <v>403</v>
      </c>
      <c r="AH77" s="15" t="s">
        <v>403</v>
      </c>
      <c r="AI77" s="15" t="s">
        <v>403</v>
      </c>
      <c r="AJ77" s="15" t="s">
        <v>403</v>
      </c>
      <c r="AK77" s="15" t="s">
        <v>403</v>
      </c>
      <c r="AL77" s="22" t="s">
        <v>181</v>
      </c>
    </row>
    <row r="78" spans="1:38" ht="26.25" customHeight="1" thickBot="1" x14ac:dyDescent="0.3">
      <c r="A78" s="41" t="s">
        <v>53</v>
      </c>
      <c r="B78" s="41" t="s">
        <v>182</v>
      </c>
      <c r="C78" s="41" t="s">
        <v>183</v>
      </c>
      <c r="D78" s="42"/>
      <c r="E78" s="15" t="s">
        <v>407</v>
      </c>
      <c r="F78" s="15" t="s">
        <v>403</v>
      </c>
      <c r="G78" s="15">
        <v>6.0918000000000005E-3</v>
      </c>
      <c r="H78" s="15" t="s">
        <v>403</v>
      </c>
      <c r="I78" s="15" t="s">
        <v>403</v>
      </c>
      <c r="J78" s="15" t="s">
        <v>403</v>
      </c>
      <c r="K78" s="15" t="s">
        <v>403</v>
      </c>
      <c r="L78" s="15" t="s">
        <v>403</v>
      </c>
      <c r="M78" s="15" t="s">
        <v>407</v>
      </c>
      <c r="N78" s="15" t="s">
        <v>403</v>
      </c>
      <c r="O78" s="15" t="s">
        <v>403</v>
      </c>
      <c r="P78" s="15" t="s">
        <v>403</v>
      </c>
      <c r="Q78" s="15" t="s">
        <v>403</v>
      </c>
      <c r="R78" s="15" t="s">
        <v>403</v>
      </c>
      <c r="S78" s="15" t="s">
        <v>403</v>
      </c>
      <c r="T78" s="15" t="s">
        <v>403</v>
      </c>
      <c r="U78" s="15" t="s">
        <v>403</v>
      </c>
      <c r="V78" s="15" t="s">
        <v>403</v>
      </c>
      <c r="W78" s="15" t="s">
        <v>403</v>
      </c>
      <c r="X78" s="15" t="s">
        <v>403</v>
      </c>
      <c r="Y78" s="15" t="s">
        <v>403</v>
      </c>
      <c r="Z78" s="15" t="s">
        <v>403</v>
      </c>
      <c r="AA78" s="15" t="s">
        <v>403</v>
      </c>
      <c r="AB78" s="15" t="s">
        <v>403</v>
      </c>
      <c r="AC78" s="15" t="s">
        <v>403</v>
      </c>
      <c r="AD78" s="15" t="s">
        <v>403</v>
      </c>
      <c r="AE78" s="33"/>
      <c r="AF78" s="15" t="s">
        <v>403</v>
      </c>
      <c r="AG78" s="15" t="s">
        <v>403</v>
      </c>
      <c r="AH78" s="15" t="s">
        <v>403</v>
      </c>
      <c r="AI78" s="15" t="s">
        <v>403</v>
      </c>
      <c r="AJ78" s="15" t="s">
        <v>403</v>
      </c>
      <c r="AK78" s="15" t="s">
        <v>403</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15" t="s">
        <v>406</v>
      </c>
      <c r="AG79" s="15" t="s">
        <v>406</v>
      </c>
      <c r="AH79" s="15" t="s">
        <v>406</v>
      </c>
      <c r="AI79" s="15" t="s">
        <v>406</v>
      </c>
      <c r="AJ79" s="15" t="s">
        <v>406</v>
      </c>
      <c r="AK79" s="15"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15" t="s">
        <v>406</v>
      </c>
      <c r="AG80" s="15" t="s">
        <v>406</v>
      </c>
      <c r="AH80" s="15" t="s">
        <v>406</v>
      </c>
      <c r="AI80" s="15" t="s">
        <v>406</v>
      </c>
      <c r="AJ80" s="15" t="s">
        <v>406</v>
      </c>
      <c r="AK80" s="15" t="s">
        <v>406</v>
      </c>
      <c r="AL80" s="22" t="s">
        <v>387</v>
      </c>
    </row>
    <row r="81" spans="1:38" ht="26.25" customHeight="1" thickBot="1" x14ac:dyDescent="0.3">
      <c r="A81" s="41" t="s">
        <v>53</v>
      </c>
      <c r="B81" s="44" t="s">
        <v>190</v>
      </c>
      <c r="C81" s="44" t="s">
        <v>191</v>
      </c>
      <c r="D81" s="42"/>
      <c r="E81" s="15" t="s">
        <v>404</v>
      </c>
      <c r="F81" s="15" t="s">
        <v>403</v>
      </c>
      <c r="G81" s="15" t="s">
        <v>404</v>
      </c>
      <c r="H81" s="15" t="s">
        <v>403</v>
      </c>
      <c r="I81" s="15" t="s">
        <v>403</v>
      </c>
      <c r="J81" s="15" t="s">
        <v>403</v>
      </c>
      <c r="K81" s="15" t="s">
        <v>403</v>
      </c>
      <c r="L81" s="15" t="s">
        <v>403</v>
      </c>
      <c r="M81" s="15" t="s">
        <v>404</v>
      </c>
      <c r="N81" s="15" t="s">
        <v>403</v>
      </c>
      <c r="O81" s="15" t="s">
        <v>403</v>
      </c>
      <c r="P81" s="15" t="s">
        <v>403</v>
      </c>
      <c r="Q81" s="15" t="s">
        <v>403</v>
      </c>
      <c r="R81" s="15" t="s">
        <v>403</v>
      </c>
      <c r="S81" s="15" t="s">
        <v>403</v>
      </c>
      <c r="T81" s="15" t="s">
        <v>403</v>
      </c>
      <c r="U81" s="15" t="s">
        <v>403</v>
      </c>
      <c r="V81" s="15" t="s">
        <v>403</v>
      </c>
      <c r="W81" s="15" t="s">
        <v>403</v>
      </c>
      <c r="X81" s="15" t="s">
        <v>403</v>
      </c>
      <c r="Y81" s="15" t="s">
        <v>403</v>
      </c>
      <c r="Z81" s="15" t="s">
        <v>403</v>
      </c>
      <c r="AA81" s="15" t="s">
        <v>403</v>
      </c>
      <c r="AB81" s="15" t="s">
        <v>403</v>
      </c>
      <c r="AC81" s="15" t="s">
        <v>403</v>
      </c>
      <c r="AD81" s="15" t="s">
        <v>403</v>
      </c>
      <c r="AE81" s="33"/>
      <c r="AF81" s="15" t="s">
        <v>403</v>
      </c>
      <c r="AG81" s="15" t="s">
        <v>403</v>
      </c>
      <c r="AH81" s="15" t="s">
        <v>403</v>
      </c>
      <c r="AI81" s="15" t="s">
        <v>403</v>
      </c>
      <c r="AJ81" s="15" t="s">
        <v>403</v>
      </c>
      <c r="AK81" s="15" t="s">
        <v>403</v>
      </c>
      <c r="AL81" s="22" t="s">
        <v>192</v>
      </c>
    </row>
    <row r="82" spans="1:38" ht="26.25" customHeight="1" thickBot="1" x14ac:dyDescent="0.3">
      <c r="A82" s="41" t="s">
        <v>193</v>
      </c>
      <c r="B82" s="44" t="s">
        <v>194</v>
      </c>
      <c r="C82" s="45" t="s">
        <v>195</v>
      </c>
      <c r="D82" s="42"/>
      <c r="E82" s="15" t="s">
        <v>405</v>
      </c>
      <c r="F82" s="15" t="s">
        <v>403</v>
      </c>
      <c r="G82" s="15" t="s">
        <v>405</v>
      </c>
      <c r="H82" s="15" t="s">
        <v>403</v>
      </c>
      <c r="I82" s="15" t="s">
        <v>403</v>
      </c>
      <c r="J82" s="15" t="s">
        <v>403</v>
      </c>
      <c r="K82" s="15" t="s">
        <v>403</v>
      </c>
      <c r="L82" s="15" t="s">
        <v>403</v>
      </c>
      <c r="M82" s="15" t="s">
        <v>405</v>
      </c>
      <c r="N82" s="15" t="s">
        <v>403</v>
      </c>
      <c r="O82" s="15" t="s">
        <v>403</v>
      </c>
      <c r="P82" s="15" t="s">
        <v>403</v>
      </c>
      <c r="Q82" s="15" t="s">
        <v>403</v>
      </c>
      <c r="R82" s="15" t="s">
        <v>403</v>
      </c>
      <c r="S82" s="15" t="s">
        <v>403</v>
      </c>
      <c r="T82" s="15" t="s">
        <v>403</v>
      </c>
      <c r="U82" s="15" t="s">
        <v>403</v>
      </c>
      <c r="V82" s="15" t="s">
        <v>403</v>
      </c>
      <c r="W82" s="15" t="s">
        <v>403</v>
      </c>
      <c r="X82" s="15" t="s">
        <v>403</v>
      </c>
      <c r="Y82" s="15" t="s">
        <v>403</v>
      </c>
      <c r="Z82" s="15" t="s">
        <v>403</v>
      </c>
      <c r="AA82" s="15" t="s">
        <v>403</v>
      </c>
      <c r="AB82" s="15" t="s">
        <v>403</v>
      </c>
      <c r="AC82" s="15" t="s">
        <v>403</v>
      </c>
      <c r="AD82" s="15" t="s">
        <v>403</v>
      </c>
      <c r="AE82" s="33"/>
      <c r="AF82" s="15" t="s">
        <v>403</v>
      </c>
      <c r="AG82" s="15" t="s">
        <v>403</v>
      </c>
      <c r="AH82" s="15" t="s">
        <v>403</v>
      </c>
      <c r="AI82" s="15" t="s">
        <v>403</v>
      </c>
      <c r="AJ82" s="15" t="s">
        <v>403</v>
      </c>
      <c r="AK82" s="15" t="s">
        <v>403</v>
      </c>
      <c r="AL82" s="22" t="s">
        <v>410</v>
      </c>
    </row>
    <row r="83" spans="1:38" ht="26.25" customHeight="1" thickBot="1" x14ac:dyDescent="0.3">
      <c r="A83" s="41" t="s">
        <v>53</v>
      </c>
      <c r="B83" s="47" t="s">
        <v>196</v>
      </c>
      <c r="C83" s="87" t="s">
        <v>197</v>
      </c>
      <c r="D83" s="42"/>
      <c r="E83" s="15" t="s">
        <v>407</v>
      </c>
      <c r="F83" s="15" t="s">
        <v>403</v>
      </c>
      <c r="G83" s="15" t="s">
        <v>407</v>
      </c>
      <c r="H83" s="15" t="s">
        <v>403</v>
      </c>
      <c r="I83" s="15" t="s">
        <v>403</v>
      </c>
      <c r="J83" s="15" t="s">
        <v>403</v>
      </c>
      <c r="K83" s="15" t="s">
        <v>403</v>
      </c>
      <c r="L83" s="15" t="s">
        <v>403</v>
      </c>
      <c r="M83" s="15" t="s">
        <v>407</v>
      </c>
      <c r="N83" s="15" t="s">
        <v>403</v>
      </c>
      <c r="O83" s="15" t="s">
        <v>403</v>
      </c>
      <c r="P83" s="15" t="s">
        <v>403</v>
      </c>
      <c r="Q83" s="15" t="s">
        <v>403</v>
      </c>
      <c r="R83" s="15" t="s">
        <v>403</v>
      </c>
      <c r="S83" s="15" t="s">
        <v>403</v>
      </c>
      <c r="T83" s="15" t="s">
        <v>403</v>
      </c>
      <c r="U83" s="15" t="s">
        <v>403</v>
      </c>
      <c r="V83" s="15" t="s">
        <v>403</v>
      </c>
      <c r="W83" s="15" t="s">
        <v>403</v>
      </c>
      <c r="X83" s="15" t="s">
        <v>403</v>
      </c>
      <c r="Y83" s="15" t="s">
        <v>403</v>
      </c>
      <c r="Z83" s="15" t="s">
        <v>403</v>
      </c>
      <c r="AA83" s="15" t="s">
        <v>403</v>
      </c>
      <c r="AB83" s="15" t="s">
        <v>403</v>
      </c>
      <c r="AC83" s="15" t="s">
        <v>403</v>
      </c>
      <c r="AD83" s="15" t="s">
        <v>403</v>
      </c>
      <c r="AE83" s="33"/>
      <c r="AF83" s="15" t="s">
        <v>403</v>
      </c>
      <c r="AG83" s="15" t="s">
        <v>403</v>
      </c>
      <c r="AH83" s="15" t="s">
        <v>403</v>
      </c>
      <c r="AI83" s="15" t="s">
        <v>403</v>
      </c>
      <c r="AJ83" s="15" t="s">
        <v>403</v>
      </c>
      <c r="AK83" s="15" t="s">
        <v>403</v>
      </c>
      <c r="AL83" s="22" t="s">
        <v>411</v>
      </c>
    </row>
    <row r="84" spans="1:38" ht="26.25" customHeight="1" thickBot="1" x14ac:dyDescent="0.3">
      <c r="A84" s="41" t="s">
        <v>53</v>
      </c>
      <c r="B84" s="47" t="s">
        <v>198</v>
      </c>
      <c r="C84" s="87" t="s">
        <v>199</v>
      </c>
      <c r="D84" s="42"/>
      <c r="E84" s="15" t="s">
        <v>407</v>
      </c>
      <c r="F84" s="15" t="s">
        <v>403</v>
      </c>
      <c r="G84" s="15" t="s">
        <v>405</v>
      </c>
      <c r="H84" s="15" t="s">
        <v>403</v>
      </c>
      <c r="I84" s="15" t="s">
        <v>403</v>
      </c>
      <c r="J84" s="15" t="s">
        <v>403</v>
      </c>
      <c r="K84" s="15" t="s">
        <v>403</v>
      </c>
      <c r="L84" s="15" t="s">
        <v>403</v>
      </c>
      <c r="M84" s="15">
        <v>2.3508700000000001E-4</v>
      </c>
      <c r="N84" s="15" t="s">
        <v>403</v>
      </c>
      <c r="O84" s="15" t="s">
        <v>403</v>
      </c>
      <c r="P84" s="15" t="s">
        <v>403</v>
      </c>
      <c r="Q84" s="15" t="s">
        <v>403</v>
      </c>
      <c r="R84" s="15" t="s">
        <v>403</v>
      </c>
      <c r="S84" s="15" t="s">
        <v>403</v>
      </c>
      <c r="T84" s="15" t="s">
        <v>403</v>
      </c>
      <c r="U84" s="15" t="s">
        <v>403</v>
      </c>
      <c r="V84" s="15" t="s">
        <v>403</v>
      </c>
      <c r="W84" s="15" t="s">
        <v>403</v>
      </c>
      <c r="X84" s="15" t="s">
        <v>403</v>
      </c>
      <c r="Y84" s="15" t="s">
        <v>403</v>
      </c>
      <c r="Z84" s="15" t="s">
        <v>403</v>
      </c>
      <c r="AA84" s="15" t="s">
        <v>403</v>
      </c>
      <c r="AB84" s="15" t="s">
        <v>403</v>
      </c>
      <c r="AC84" s="15" t="s">
        <v>403</v>
      </c>
      <c r="AD84" s="15" t="s">
        <v>403</v>
      </c>
      <c r="AE84" s="33"/>
      <c r="AF84" s="15" t="s">
        <v>403</v>
      </c>
      <c r="AG84" s="15" t="s">
        <v>403</v>
      </c>
      <c r="AH84" s="15" t="s">
        <v>403</v>
      </c>
      <c r="AI84" s="15" t="s">
        <v>403</v>
      </c>
      <c r="AJ84" s="15" t="s">
        <v>403</v>
      </c>
      <c r="AK84" s="15" t="s">
        <v>403</v>
      </c>
      <c r="AL84" s="22" t="s">
        <v>412</v>
      </c>
    </row>
    <row r="85" spans="1:38" ht="26.25" customHeight="1" thickBot="1" x14ac:dyDescent="0.3">
      <c r="A85" s="41" t="s">
        <v>193</v>
      </c>
      <c r="B85" s="44" t="s">
        <v>200</v>
      </c>
      <c r="C85" s="87" t="s">
        <v>378</v>
      </c>
      <c r="D85" s="42"/>
      <c r="E85" s="15" t="s">
        <v>405</v>
      </c>
      <c r="F85" s="15" t="s">
        <v>403</v>
      </c>
      <c r="G85" s="15" t="s">
        <v>405</v>
      </c>
      <c r="H85" s="15" t="s">
        <v>403</v>
      </c>
      <c r="I85" s="15" t="s">
        <v>403</v>
      </c>
      <c r="J85" s="15" t="s">
        <v>403</v>
      </c>
      <c r="K85" s="15" t="s">
        <v>403</v>
      </c>
      <c r="L85" s="15" t="s">
        <v>403</v>
      </c>
      <c r="M85" s="15" t="s">
        <v>405</v>
      </c>
      <c r="N85" s="15" t="s">
        <v>403</v>
      </c>
      <c r="O85" s="15" t="s">
        <v>403</v>
      </c>
      <c r="P85" s="15" t="s">
        <v>403</v>
      </c>
      <c r="Q85" s="15" t="s">
        <v>403</v>
      </c>
      <c r="R85" s="15" t="s">
        <v>403</v>
      </c>
      <c r="S85" s="15" t="s">
        <v>403</v>
      </c>
      <c r="T85" s="15" t="s">
        <v>403</v>
      </c>
      <c r="U85" s="15" t="s">
        <v>403</v>
      </c>
      <c r="V85" s="15" t="s">
        <v>403</v>
      </c>
      <c r="W85" s="15" t="s">
        <v>403</v>
      </c>
      <c r="X85" s="15" t="s">
        <v>403</v>
      </c>
      <c r="Y85" s="15" t="s">
        <v>403</v>
      </c>
      <c r="Z85" s="15" t="s">
        <v>403</v>
      </c>
      <c r="AA85" s="15" t="s">
        <v>403</v>
      </c>
      <c r="AB85" s="15" t="s">
        <v>403</v>
      </c>
      <c r="AC85" s="15" t="s">
        <v>403</v>
      </c>
      <c r="AD85" s="15" t="s">
        <v>403</v>
      </c>
      <c r="AE85" s="33"/>
      <c r="AF85" s="15" t="s">
        <v>403</v>
      </c>
      <c r="AG85" s="15" t="s">
        <v>403</v>
      </c>
      <c r="AH85" s="15" t="s">
        <v>403</v>
      </c>
      <c r="AI85" s="15" t="s">
        <v>403</v>
      </c>
      <c r="AJ85" s="15" t="s">
        <v>403</v>
      </c>
      <c r="AK85" s="15" t="s">
        <v>403</v>
      </c>
      <c r="AL85" s="22" t="s">
        <v>414</v>
      </c>
    </row>
    <row r="86" spans="1:38" ht="26.25" customHeight="1" thickBot="1" x14ac:dyDescent="0.3">
      <c r="A86" s="41" t="s">
        <v>193</v>
      </c>
      <c r="B86" s="44" t="s">
        <v>201</v>
      </c>
      <c r="C86" s="45" t="s">
        <v>202</v>
      </c>
      <c r="D86" s="42"/>
      <c r="E86" s="15" t="s">
        <v>405</v>
      </c>
      <c r="F86" s="15" t="s">
        <v>403</v>
      </c>
      <c r="G86" s="15" t="s">
        <v>405</v>
      </c>
      <c r="H86" s="15" t="s">
        <v>403</v>
      </c>
      <c r="I86" s="15" t="s">
        <v>403</v>
      </c>
      <c r="J86" s="15" t="s">
        <v>403</v>
      </c>
      <c r="K86" s="15" t="s">
        <v>403</v>
      </c>
      <c r="L86" s="15" t="s">
        <v>403</v>
      </c>
      <c r="M86" s="15" t="s">
        <v>405</v>
      </c>
      <c r="N86" s="15" t="s">
        <v>403</v>
      </c>
      <c r="O86" s="15" t="s">
        <v>403</v>
      </c>
      <c r="P86" s="15" t="s">
        <v>403</v>
      </c>
      <c r="Q86" s="15" t="s">
        <v>403</v>
      </c>
      <c r="R86" s="15" t="s">
        <v>403</v>
      </c>
      <c r="S86" s="15" t="s">
        <v>403</v>
      </c>
      <c r="T86" s="15" t="s">
        <v>403</v>
      </c>
      <c r="U86" s="15" t="s">
        <v>403</v>
      </c>
      <c r="V86" s="15" t="s">
        <v>403</v>
      </c>
      <c r="W86" s="15" t="s">
        <v>403</v>
      </c>
      <c r="X86" s="15" t="s">
        <v>403</v>
      </c>
      <c r="Y86" s="15" t="s">
        <v>403</v>
      </c>
      <c r="Z86" s="15" t="s">
        <v>403</v>
      </c>
      <c r="AA86" s="15" t="s">
        <v>403</v>
      </c>
      <c r="AB86" s="15" t="s">
        <v>403</v>
      </c>
      <c r="AC86" s="15" t="s">
        <v>403</v>
      </c>
      <c r="AD86" s="15" t="s">
        <v>403</v>
      </c>
      <c r="AE86" s="33"/>
      <c r="AF86" s="15" t="s">
        <v>403</v>
      </c>
      <c r="AG86" s="15" t="s">
        <v>403</v>
      </c>
      <c r="AH86" s="15" t="s">
        <v>403</v>
      </c>
      <c r="AI86" s="15" t="s">
        <v>403</v>
      </c>
      <c r="AJ86" s="15" t="s">
        <v>403</v>
      </c>
      <c r="AK86" s="15" t="s">
        <v>403</v>
      </c>
      <c r="AL86" s="22" t="s">
        <v>415</v>
      </c>
    </row>
    <row r="87" spans="1:38" ht="26.25" customHeight="1" thickBot="1" x14ac:dyDescent="0.3">
      <c r="A87" s="41" t="s">
        <v>193</v>
      </c>
      <c r="B87" s="44" t="s">
        <v>203</v>
      </c>
      <c r="C87" s="45" t="s">
        <v>204</v>
      </c>
      <c r="D87" s="42"/>
      <c r="E87" s="15" t="s">
        <v>405</v>
      </c>
      <c r="F87" s="15" t="s">
        <v>403</v>
      </c>
      <c r="G87" s="15" t="s">
        <v>405</v>
      </c>
      <c r="H87" s="15" t="s">
        <v>403</v>
      </c>
      <c r="I87" s="15" t="s">
        <v>403</v>
      </c>
      <c r="J87" s="15" t="s">
        <v>403</v>
      </c>
      <c r="K87" s="15" t="s">
        <v>403</v>
      </c>
      <c r="L87" s="15" t="s">
        <v>403</v>
      </c>
      <c r="M87" s="15" t="s">
        <v>405</v>
      </c>
      <c r="N87" s="15" t="s">
        <v>403</v>
      </c>
      <c r="O87" s="15" t="s">
        <v>403</v>
      </c>
      <c r="P87" s="15" t="s">
        <v>403</v>
      </c>
      <c r="Q87" s="15" t="s">
        <v>403</v>
      </c>
      <c r="R87" s="15" t="s">
        <v>403</v>
      </c>
      <c r="S87" s="15" t="s">
        <v>403</v>
      </c>
      <c r="T87" s="15" t="s">
        <v>403</v>
      </c>
      <c r="U87" s="15" t="s">
        <v>403</v>
      </c>
      <c r="V87" s="15" t="s">
        <v>403</v>
      </c>
      <c r="W87" s="15" t="s">
        <v>403</v>
      </c>
      <c r="X87" s="15" t="s">
        <v>403</v>
      </c>
      <c r="Y87" s="15" t="s">
        <v>403</v>
      </c>
      <c r="Z87" s="15" t="s">
        <v>403</v>
      </c>
      <c r="AA87" s="15" t="s">
        <v>403</v>
      </c>
      <c r="AB87" s="15" t="s">
        <v>403</v>
      </c>
      <c r="AC87" s="15" t="s">
        <v>403</v>
      </c>
      <c r="AD87" s="15" t="s">
        <v>403</v>
      </c>
      <c r="AE87" s="33"/>
      <c r="AF87" s="15" t="s">
        <v>403</v>
      </c>
      <c r="AG87" s="15" t="s">
        <v>403</v>
      </c>
      <c r="AH87" s="15" t="s">
        <v>403</v>
      </c>
      <c r="AI87" s="15" t="s">
        <v>403</v>
      </c>
      <c r="AJ87" s="15" t="s">
        <v>403</v>
      </c>
      <c r="AK87" s="15" t="s">
        <v>403</v>
      </c>
      <c r="AL87" s="22" t="s">
        <v>415</v>
      </c>
    </row>
    <row r="88" spans="1:38" ht="26.25" customHeight="1" thickBot="1" x14ac:dyDescent="0.3">
      <c r="A88" s="41" t="s">
        <v>193</v>
      </c>
      <c r="B88" s="44" t="s">
        <v>205</v>
      </c>
      <c r="C88" s="45" t="s">
        <v>206</v>
      </c>
      <c r="D88" s="42"/>
      <c r="E88" s="15" t="s">
        <v>407</v>
      </c>
      <c r="F88" s="15" t="s">
        <v>403</v>
      </c>
      <c r="G88" s="15" t="s">
        <v>407</v>
      </c>
      <c r="H88" s="15" t="s">
        <v>403</v>
      </c>
      <c r="I88" s="15" t="s">
        <v>403</v>
      </c>
      <c r="J88" s="15" t="s">
        <v>403</v>
      </c>
      <c r="K88" s="15" t="s">
        <v>403</v>
      </c>
      <c r="L88" s="15" t="s">
        <v>403</v>
      </c>
      <c r="M88" s="15" t="s">
        <v>407</v>
      </c>
      <c r="N88" s="15" t="s">
        <v>403</v>
      </c>
      <c r="O88" s="15" t="s">
        <v>403</v>
      </c>
      <c r="P88" s="15" t="s">
        <v>403</v>
      </c>
      <c r="Q88" s="15" t="s">
        <v>403</v>
      </c>
      <c r="R88" s="15" t="s">
        <v>403</v>
      </c>
      <c r="S88" s="15" t="s">
        <v>403</v>
      </c>
      <c r="T88" s="15" t="s">
        <v>403</v>
      </c>
      <c r="U88" s="15" t="s">
        <v>403</v>
      </c>
      <c r="V88" s="15" t="s">
        <v>403</v>
      </c>
      <c r="W88" s="15" t="s">
        <v>403</v>
      </c>
      <c r="X88" s="15" t="s">
        <v>403</v>
      </c>
      <c r="Y88" s="15" t="s">
        <v>403</v>
      </c>
      <c r="Z88" s="15" t="s">
        <v>403</v>
      </c>
      <c r="AA88" s="15" t="s">
        <v>403</v>
      </c>
      <c r="AB88" s="15" t="s">
        <v>403</v>
      </c>
      <c r="AC88" s="15" t="s">
        <v>403</v>
      </c>
      <c r="AD88" s="15" t="s">
        <v>403</v>
      </c>
      <c r="AE88" s="33"/>
      <c r="AF88" s="15" t="s">
        <v>403</v>
      </c>
      <c r="AG88" s="15" t="s">
        <v>403</v>
      </c>
      <c r="AH88" s="15" t="s">
        <v>403</v>
      </c>
      <c r="AI88" s="15" t="s">
        <v>403</v>
      </c>
      <c r="AJ88" s="15" t="s">
        <v>403</v>
      </c>
      <c r="AK88" s="15" t="s">
        <v>403</v>
      </c>
      <c r="AL88" s="22" t="s">
        <v>387</v>
      </c>
    </row>
    <row r="89" spans="1:38" ht="26.25" customHeight="1" thickBot="1" x14ac:dyDescent="0.3">
      <c r="A89" s="41" t="s">
        <v>193</v>
      </c>
      <c r="B89" s="44" t="s">
        <v>207</v>
      </c>
      <c r="C89" s="45" t="s">
        <v>208</v>
      </c>
      <c r="D89" s="42"/>
      <c r="E89" s="15" t="s">
        <v>405</v>
      </c>
      <c r="F89" s="15" t="s">
        <v>403</v>
      </c>
      <c r="G89" s="15" t="s">
        <v>405</v>
      </c>
      <c r="H89" s="15" t="s">
        <v>403</v>
      </c>
      <c r="I89" s="15" t="s">
        <v>403</v>
      </c>
      <c r="J89" s="15" t="s">
        <v>403</v>
      </c>
      <c r="K89" s="15" t="s">
        <v>403</v>
      </c>
      <c r="L89" s="15" t="s">
        <v>403</v>
      </c>
      <c r="M89" s="15" t="s">
        <v>405</v>
      </c>
      <c r="N89" s="15" t="s">
        <v>403</v>
      </c>
      <c r="O89" s="15" t="s">
        <v>403</v>
      </c>
      <c r="P89" s="15" t="s">
        <v>403</v>
      </c>
      <c r="Q89" s="15" t="s">
        <v>403</v>
      </c>
      <c r="R89" s="15" t="s">
        <v>403</v>
      </c>
      <c r="S89" s="15" t="s">
        <v>403</v>
      </c>
      <c r="T89" s="15" t="s">
        <v>403</v>
      </c>
      <c r="U89" s="15" t="s">
        <v>403</v>
      </c>
      <c r="V89" s="15" t="s">
        <v>403</v>
      </c>
      <c r="W89" s="15" t="s">
        <v>403</v>
      </c>
      <c r="X89" s="15" t="s">
        <v>403</v>
      </c>
      <c r="Y89" s="15" t="s">
        <v>403</v>
      </c>
      <c r="Z89" s="15" t="s">
        <v>403</v>
      </c>
      <c r="AA89" s="15" t="s">
        <v>403</v>
      </c>
      <c r="AB89" s="15" t="s">
        <v>403</v>
      </c>
      <c r="AC89" s="15" t="s">
        <v>403</v>
      </c>
      <c r="AD89" s="15"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15" t="s">
        <v>407</v>
      </c>
      <c r="F90" s="15" t="s">
        <v>403</v>
      </c>
      <c r="G90" s="15" t="s">
        <v>407</v>
      </c>
      <c r="H90" s="15" t="s">
        <v>403</v>
      </c>
      <c r="I90" s="15" t="s">
        <v>403</v>
      </c>
      <c r="J90" s="15" t="s">
        <v>403</v>
      </c>
      <c r="K90" s="15" t="s">
        <v>403</v>
      </c>
      <c r="L90" s="15" t="s">
        <v>403</v>
      </c>
      <c r="M90" s="15" t="s">
        <v>407</v>
      </c>
      <c r="N90" s="15" t="s">
        <v>403</v>
      </c>
      <c r="O90" s="15" t="s">
        <v>403</v>
      </c>
      <c r="P90" s="15" t="s">
        <v>403</v>
      </c>
      <c r="Q90" s="15" t="s">
        <v>403</v>
      </c>
      <c r="R90" s="15" t="s">
        <v>403</v>
      </c>
      <c r="S90" s="15" t="s">
        <v>403</v>
      </c>
      <c r="T90" s="15" t="s">
        <v>403</v>
      </c>
      <c r="U90" s="15" t="s">
        <v>403</v>
      </c>
      <c r="V90" s="15" t="s">
        <v>403</v>
      </c>
      <c r="W90" s="15" t="s">
        <v>403</v>
      </c>
      <c r="X90" s="15" t="s">
        <v>403</v>
      </c>
      <c r="Y90" s="15" t="s">
        <v>403</v>
      </c>
      <c r="Z90" s="15" t="s">
        <v>403</v>
      </c>
      <c r="AA90" s="15" t="s">
        <v>403</v>
      </c>
      <c r="AB90" s="15" t="s">
        <v>403</v>
      </c>
      <c r="AC90" s="15" t="s">
        <v>403</v>
      </c>
      <c r="AD90" s="15" t="s">
        <v>403</v>
      </c>
      <c r="AE90" s="33"/>
      <c r="AF90" s="15" t="s">
        <v>403</v>
      </c>
      <c r="AG90" s="15" t="s">
        <v>403</v>
      </c>
      <c r="AH90" s="15" t="s">
        <v>403</v>
      </c>
      <c r="AI90" s="15" t="s">
        <v>403</v>
      </c>
      <c r="AJ90" s="15" t="s">
        <v>403</v>
      </c>
      <c r="AK90" s="15" t="s">
        <v>403</v>
      </c>
      <c r="AL90" s="22" t="s">
        <v>387</v>
      </c>
    </row>
    <row r="91" spans="1:38" ht="26.25" customHeight="1" thickBot="1" x14ac:dyDescent="0.3">
      <c r="A91" s="41" t="s">
        <v>193</v>
      </c>
      <c r="B91" s="44" t="s">
        <v>379</v>
      </c>
      <c r="C91" s="44" t="s">
        <v>211</v>
      </c>
      <c r="D91" s="42"/>
      <c r="E91" s="15">
        <v>6.8149999999999999E-3</v>
      </c>
      <c r="F91" s="15" t="s">
        <v>403</v>
      </c>
      <c r="G91" s="15">
        <v>7.5500000000000003E-4</v>
      </c>
      <c r="H91" s="15" t="s">
        <v>403</v>
      </c>
      <c r="I91" s="15" t="s">
        <v>403</v>
      </c>
      <c r="J91" s="15" t="s">
        <v>403</v>
      </c>
      <c r="K91" s="15" t="s">
        <v>403</v>
      </c>
      <c r="L91" s="15" t="s">
        <v>403</v>
      </c>
      <c r="M91" s="15">
        <v>0.2084125</v>
      </c>
      <c r="N91" s="15" t="s">
        <v>403</v>
      </c>
      <c r="O91" s="15" t="s">
        <v>403</v>
      </c>
      <c r="P91" s="15" t="s">
        <v>403</v>
      </c>
      <c r="Q91" s="15" t="s">
        <v>403</v>
      </c>
      <c r="R91" s="15" t="s">
        <v>403</v>
      </c>
      <c r="S91" s="15" t="s">
        <v>403</v>
      </c>
      <c r="T91" s="15" t="s">
        <v>403</v>
      </c>
      <c r="U91" s="15" t="s">
        <v>403</v>
      </c>
      <c r="V91" s="15" t="s">
        <v>403</v>
      </c>
      <c r="W91" s="15" t="s">
        <v>403</v>
      </c>
      <c r="X91" s="15" t="s">
        <v>403</v>
      </c>
      <c r="Y91" s="15" t="s">
        <v>403</v>
      </c>
      <c r="Z91" s="15" t="s">
        <v>403</v>
      </c>
      <c r="AA91" s="15" t="s">
        <v>403</v>
      </c>
      <c r="AB91" s="15" t="s">
        <v>403</v>
      </c>
      <c r="AC91" s="15" t="s">
        <v>403</v>
      </c>
      <c r="AD91" s="15" t="s">
        <v>403</v>
      </c>
      <c r="AE91" s="33"/>
      <c r="AF91" s="15" t="s">
        <v>403</v>
      </c>
      <c r="AG91" s="15" t="s">
        <v>403</v>
      </c>
      <c r="AH91" s="15" t="s">
        <v>403</v>
      </c>
      <c r="AI91" s="15" t="s">
        <v>403</v>
      </c>
      <c r="AJ91" s="15" t="s">
        <v>403</v>
      </c>
      <c r="AK91" s="15" t="s">
        <v>403</v>
      </c>
      <c r="AL91" s="22" t="s">
        <v>387</v>
      </c>
    </row>
    <row r="92" spans="1:38" ht="26.25" customHeight="1" thickBot="1" x14ac:dyDescent="0.3">
      <c r="A92" s="41" t="s">
        <v>53</v>
      </c>
      <c r="B92" s="41" t="s">
        <v>212</v>
      </c>
      <c r="C92" s="41" t="s">
        <v>213</v>
      </c>
      <c r="D92" s="46"/>
      <c r="E92" s="15">
        <v>0.154889</v>
      </c>
      <c r="F92" s="15" t="s">
        <v>403</v>
      </c>
      <c r="G92" s="15">
        <v>0.309778</v>
      </c>
      <c r="H92" s="15" t="s">
        <v>403</v>
      </c>
      <c r="I92" s="15" t="s">
        <v>403</v>
      </c>
      <c r="J92" s="15" t="s">
        <v>403</v>
      </c>
      <c r="K92" s="15" t="s">
        <v>403</v>
      </c>
      <c r="L92" s="15" t="s">
        <v>403</v>
      </c>
      <c r="M92" s="15">
        <v>0.85188949999999997</v>
      </c>
      <c r="N92" s="15" t="s">
        <v>403</v>
      </c>
      <c r="O92" s="15" t="s">
        <v>403</v>
      </c>
      <c r="P92" s="15" t="s">
        <v>403</v>
      </c>
      <c r="Q92" s="15" t="s">
        <v>403</v>
      </c>
      <c r="R92" s="15" t="s">
        <v>403</v>
      </c>
      <c r="S92" s="15" t="s">
        <v>403</v>
      </c>
      <c r="T92" s="15" t="s">
        <v>403</v>
      </c>
      <c r="U92" s="15" t="s">
        <v>403</v>
      </c>
      <c r="V92" s="15" t="s">
        <v>403</v>
      </c>
      <c r="W92" s="15" t="s">
        <v>403</v>
      </c>
      <c r="X92" s="15" t="s">
        <v>403</v>
      </c>
      <c r="Y92" s="15" t="s">
        <v>403</v>
      </c>
      <c r="Z92" s="15" t="s">
        <v>403</v>
      </c>
      <c r="AA92" s="15" t="s">
        <v>403</v>
      </c>
      <c r="AB92" s="15" t="s">
        <v>403</v>
      </c>
      <c r="AC92" s="15" t="s">
        <v>403</v>
      </c>
      <c r="AD92" s="15" t="s">
        <v>403</v>
      </c>
      <c r="AE92" s="33"/>
      <c r="AF92" s="15" t="s">
        <v>403</v>
      </c>
      <c r="AG92" s="15" t="s">
        <v>403</v>
      </c>
      <c r="AH92" s="15" t="s">
        <v>403</v>
      </c>
      <c r="AI92" s="15" t="s">
        <v>403</v>
      </c>
      <c r="AJ92" s="15" t="s">
        <v>403</v>
      </c>
      <c r="AK92" s="15" t="s">
        <v>403</v>
      </c>
      <c r="AL92" s="22" t="s">
        <v>416</v>
      </c>
    </row>
    <row r="93" spans="1:38" ht="26.25" customHeight="1" thickBot="1" x14ac:dyDescent="0.3">
      <c r="A93" s="41" t="s">
        <v>53</v>
      </c>
      <c r="B93" s="44" t="s">
        <v>214</v>
      </c>
      <c r="C93" s="41" t="s">
        <v>380</v>
      </c>
      <c r="D93" s="46"/>
      <c r="E93" s="15" t="s">
        <v>407</v>
      </c>
      <c r="F93" s="15" t="s">
        <v>403</v>
      </c>
      <c r="G93" s="15" t="s">
        <v>407</v>
      </c>
      <c r="H93" s="15" t="s">
        <v>403</v>
      </c>
      <c r="I93" s="15" t="s">
        <v>403</v>
      </c>
      <c r="J93" s="15" t="s">
        <v>403</v>
      </c>
      <c r="K93" s="15" t="s">
        <v>403</v>
      </c>
      <c r="L93" s="15" t="s">
        <v>403</v>
      </c>
      <c r="M93" s="15" t="s">
        <v>407</v>
      </c>
      <c r="N93" s="15" t="s">
        <v>403</v>
      </c>
      <c r="O93" s="15" t="s">
        <v>403</v>
      </c>
      <c r="P93" s="15" t="s">
        <v>403</v>
      </c>
      <c r="Q93" s="15" t="s">
        <v>403</v>
      </c>
      <c r="R93" s="15" t="s">
        <v>403</v>
      </c>
      <c r="S93" s="15" t="s">
        <v>403</v>
      </c>
      <c r="T93" s="15" t="s">
        <v>403</v>
      </c>
      <c r="U93" s="15" t="s">
        <v>403</v>
      </c>
      <c r="V93" s="15" t="s">
        <v>403</v>
      </c>
      <c r="W93" s="15" t="s">
        <v>403</v>
      </c>
      <c r="X93" s="15" t="s">
        <v>403</v>
      </c>
      <c r="Y93" s="15" t="s">
        <v>403</v>
      </c>
      <c r="Z93" s="15" t="s">
        <v>403</v>
      </c>
      <c r="AA93" s="15" t="s">
        <v>403</v>
      </c>
      <c r="AB93" s="15" t="s">
        <v>403</v>
      </c>
      <c r="AC93" s="15" t="s">
        <v>403</v>
      </c>
      <c r="AD93" s="15" t="s">
        <v>403</v>
      </c>
      <c r="AE93" s="33"/>
      <c r="AF93" s="15" t="s">
        <v>403</v>
      </c>
      <c r="AG93" s="15" t="s">
        <v>403</v>
      </c>
      <c r="AH93" s="15" t="s">
        <v>403</v>
      </c>
      <c r="AI93" s="15" t="s">
        <v>403</v>
      </c>
      <c r="AJ93" s="15" t="s">
        <v>403</v>
      </c>
      <c r="AK93" s="15" t="s">
        <v>403</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15" t="s">
        <v>406</v>
      </c>
      <c r="AG94" s="15" t="s">
        <v>406</v>
      </c>
      <c r="AH94" s="15" t="s">
        <v>406</v>
      </c>
      <c r="AI94" s="15" t="s">
        <v>406</v>
      </c>
      <c r="AJ94" s="15" t="s">
        <v>406</v>
      </c>
      <c r="AK94" s="15" t="s">
        <v>406</v>
      </c>
      <c r="AL94" s="22" t="s">
        <v>387</v>
      </c>
    </row>
    <row r="95" spans="1:38" ht="26.25" customHeight="1" thickBot="1" x14ac:dyDescent="0.3">
      <c r="A95" s="41" t="s">
        <v>53</v>
      </c>
      <c r="B95" s="49" t="s">
        <v>216</v>
      </c>
      <c r="C95" s="41" t="s">
        <v>217</v>
      </c>
      <c r="D95" s="46"/>
      <c r="E95" s="15" t="s">
        <v>407</v>
      </c>
      <c r="F95" s="15" t="s">
        <v>403</v>
      </c>
      <c r="G95" s="15" t="s">
        <v>407</v>
      </c>
      <c r="H95" s="15" t="s">
        <v>403</v>
      </c>
      <c r="I95" s="15" t="s">
        <v>403</v>
      </c>
      <c r="J95" s="15" t="s">
        <v>403</v>
      </c>
      <c r="K95" s="15" t="s">
        <v>403</v>
      </c>
      <c r="L95" s="15" t="s">
        <v>403</v>
      </c>
      <c r="M95" s="15" t="s">
        <v>407</v>
      </c>
      <c r="N95" s="15" t="s">
        <v>403</v>
      </c>
      <c r="O95" s="15" t="s">
        <v>403</v>
      </c>
      <c r="P95" s="15" t="s">
        <v>403</v>
      </c>
      <c r="Q95" s="15" t="s">
        <v>403</v>
      </c>
      <c r="R95" s="15" t="s">
        <v>403</v>
      </c>
      <c r="S95" s="15" t="s">
        <v>403</v>
      </c>
      <c r="T95" s="15" t="s">
        <v>403</v>
      </c>
      <c r="U95" s="15" t="s">
        <v>403</v>
      </c>
      <c r="V95" s="15" t="s">
        <v>403</v>
      </c>
      <c r="W95" s="15" t="s">
        <v>403</v>
      </c>
      <c r="X95" s="15" t="s">
        <v>403</v>
      </c>
      <c r="Y95" s="15" t="s">
        <v>403</v>
      </c>
      <c r="Z95" s="15" t="s">
        <v>403</v>
      </c>
      <c r="AA95" s="15" t="s">
        <v>403</v>
      </c>
      <c r="AB95" s="15" t="s">
        <v>403</v>
      </c>
      <c r="AC95" s="15" t="s">
        <v>403</v>
      </c>
      <c r="AD95" s="15" t="s">
        <v>403</v>
      </c>
      <c r="AE95" s="33"/>
      <c r="AF95" s="15" t="s">
        <v>403</v>
      </c>
      <c r="AG95" s="15" t="s">
        <v>403</v>
      </c>
      <c r="AH95" s="15" t="s">
        <v>403</v>
      </c>
      <c r="AI95" s="15" t="s">
        <v>403</v>
      </c>
      <c r="AJ95" s="15" t="s">
        <v>403</v>
      </c>
      <c r="AK95" s="15" t="s">
        <v>403</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15" t="s">
        <v>406</v>
      </c>
      <c r="AG96" s="15" t="s">
        <v>406</v>
      </c>
      <c r="AH96" s="15" t="s">
        <v>406</v>
      </c>
      <c r="AI96" s="15" t="s">
        <v>406</v>
      </c>
      <c r="AJ96" s="15" t="s">
        <v>406</v>
      </c>
      <c r="AK96" s="15" t="s">
        <v>406</v>
      </c>
      <c r="AL96" s="22" t="s">
        <v>387</v>
      </c>
    </row>
    <row r="97" spans="1:38" ht="26.25" customHeight="1" thickBot="1" x14ac:dyDescent="0.3">
      <c r="A97" s="41" t="s">
        <v>53</v>
      </c>
      <c r="B97" s="44" t="s">
        <v>220</v>
      </c>
      <c r="C97" s="41" t="s">
        <v>221</v>
      </c>
      <c r="D97" s="50"/>
      <c r="E97" s="15" t="s">
        <v>405</v>
      </c>
      <c r="F97" s="15" t="s">
        <v>403</v>
      </c>
      <c r="G97" s="15" t="s">
        <v>405</v>
      </c>
      <c r="H97" s="15" t="s">
        <v>403</v>
      </c>
      <c r="I97" s="15" t="s">
        <v>403</v>
      </c>
      <c r="J97" s="15" t="s">
        <v>403</v>
      </c>
      <c r="K97" s="15" t="s">
        <v>403</v>
      </c>
      <c r="L97" s="15" t="s">
        <v>403</v>
      </c>
      <c r="M97" s="15" t="s">
        <v>405</v>
      </c>
      <c r="N97" s="15" t="s">
        <v>403</v>
      </c>
      <c r="O97" s="15" t="s">
        <v>403</v>
      </c>
      <c r="P97" s="15" t="s">
        <v>403</v>
      </c>
      <c r="Q97" s="15" t="s">
        <v>403</v>
      </c>
      <c r="R97" s="15" t="s">
        <v>403</v>
      </c>
      <c r="S97" s="15" t="s">
        <v>403</v>
      </c>
      <c r="T97" s="15" t="s">
        <v>403</v>
      </c>
      <c r="U97" s="15" t="s">
        <v>403</v>
      </c>
      <c r="V97" s="15" t="s">
        <v>403</v>
      </c>
      <c r="W97" s="15" t="s">
        <v>403</v>
      </c>
      <c r="X97" s="15" t="s">
        <v>403</v>
      </c>
      <c r="Y97" s="15" t="s">
        <v>403</v>
      </c>
      <c r="Z97" s="15" t="s">
        <v>403</v>
      </c>
      <c r="AA97" s="15" t="s">
        <v>403</v>
      </c>
      <c r="AB97" s="15" t="s">
        <v>403</v>
      </c>
      <c r="AC97" s="15" t="s">
        <v>403</v>
      </c>
      <c r="AD97" s="15" t="s">
        <v>403</v>
      </c>
      <c r="AE97" s="33"/>
      <c r="AF97" s="15" t="s">
        <v>403</v>
      </c>
      <c r="AG97" s="15" t="s">
        <v>403</v>
      </c>
      <c r="AH97" s="15" t="s">
        <v>403</v>
      </c>
      <c r="AI97" s="15" t="s">
        <v>403</v>
      </c>
      <c r="AJ97" s="15" t="s">
        <v>403</v>
      </c>
      <c r="AK97" s="15" t="s">
        <v>403</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15" t="s">
        <v>406</v>
      </c>
      <c r="AG98" s="15" t="s">
        <v>406</v>
      </c>
      <c r="AH98" s="15" t="s">
        <v>406</v>
      </c>
      <c r="AI98" s="15" t="s">
        <v>406</v>
      </c>
      <c r="AJ98" s="15" t="s">
        <v>406</v>
      </c>
      <c r="AK98" s="15" t="s">
        <v>406</v>
      </c>
      <c r="AL98" s="22" t="s">
        <v>387</v>
      </c>
    </row>
    <row r="99" spans="1:38" ht="26.25" customHeight="1" thickBot="1" x14ac:dyDescent="0.3">
      <c r="A99" s="41" t="s">
        <v>224</v>
      </c>
      <c r="B99" s="41" t="s">
        <v>225</v>
      </c>
      <c r="C99" s="41" t="s">
        <v>382</v>
      </c>
      <c r="D99" s="50"/>
      <c r="E99" s="15">
        <v>1.7633037472698575E-2</v>
      </c>
      <c r="F99" s="15" t="s">
        <v>403</v>
      </c>
      <c r="G99" s="15" t="s">
        <v>405</v>
      </c>
      <c r="H99" s="15" t="s">
        <v>403</v>
      </c>
      <c r="I99" s="15" t="s">
        <v>403</v>
      </c>
      <c r="J99" s="15" t="s">
        <v>403</v>
      </c>
      <c r="K99" s="15" t="s">
        <v>403</v>
      </c>
      <c r="L99" s="15" t="s">
        <v>403</v>
      </c>
      <c r="M99" s="15" t="s">
        <v>405</v>
      </c>
      <c r="N99" s="15" t="s">
        <v>403</v>
      </c>
      <c r="O99" s="15" t="s">
        <v>403</v>
      </c>
      <c r="P99" s="15" t="s">
        <v>403</v>
      </c>
      <c r="Q99" s="15" t="s">
        <v>403</v>
      </c>
      <c r="R99" s="15" t="s">
        <v>403</v>
      </c>
      <c r="S99" s="15" t="s">
        <v>403</v>
      </c>
      <c r="T99" s="15" t="s">
        <v>403</v>
      </c>
      <c r="U99" s="15" t="s">
        <v>403</v>
      </c>
      <c r="V99" s="15" t="s">
        <v>403</v>
      </c>
      <c r="W99" s="15" t="s">
        <v>403</v>
      </c>
      <c r="X99" s="15" t="s">
        <v>403</v>
      </c>
      <c r="Y99" s="15" t="s">
        <v>403</v>
      </c>
      <c r="Z99" s="15" t="s">
        <v>403</v>
      </c>
      <c r="AA99" s="15" t="s">
        <v>403</v>
      </c>
      <c r="AB99" s="15" t="s">
        <v>403</v>
      </c>
      <c r="AC99" s="15" t="s">
        <v>403</v>
      </c>
      <c r="AD99" s="15" t="s">
        <v>403</v>
      </c>
      <c r="AE99" s="33"/>
      <c r="AF99" s="15" t="s">
        <v>403</v>
      </c>
      <c r="AG99" s="15" t="s">
        <v>403</v>
      </c>
      <c r="AH99" s="15" t="s">
        <v>403</v>
      </c>
      <c r="AI99" s="15" t="s">
        <v>403</v>
      </c>
      <c r="AJ99" s="15" t="s">
        <v>403</v>
      </c>
      <c r="AK99" s="15" t="s">
        <v>403</v>
      </c>
      <c r="AL99" s="22" t="s">
        <v>226</v>
      </c>
    </row>
    <row r="100" spans="1:38" ht="26.25" customHeight="1" thickBot="1" x14ac:dyDescent="0.3">
      <c r="A100" s="41" t="s">
        <v>224</v>
      </c>
      <c r="B100" s="41" t="s">
        <v>227</v>
      </c>
      <c r="C100" s="41" t="s">
        <v>383</v>
      </c>
      <c r="D100" s="50"/>
      <c r="E100" s="15">
        <v>2.5158635972111303E-2</v>
      </c>
      <c r="F100" s="15" t="s">
        <v>403</v>
      </c>
      <c r="G100" s="15" t="s">
        <v>405</v>
      </c>
      <c r="H100" s="15" t="s">
        <v>403</v>
      </c>
      <c r="I100" s="15" t="s">
        <v>403</v>
      </c>
      <c r="J100" s="15" t="s">
        <v>403</v>
      </c>
      <c r="K100" s="15" t="s">
        <v>403</v>
      </c>
      <c r="L100" s="15" t="s">
        <v>403</v>
      </c>
      <c r="M100" s="15" t="s">
        <v>405</v>
      </c>
      <c r="N100" s="15" t="s">
        <v>403</v>
      </c>
      <c r="O100" s="15" t="s">
        <v>403</v>
      </c>
      <c r="P100" s="15" t="s">
        <v>403</v>
      </c>
      <c r="Q100" s="15" t="s">
        <v>403</v>
      </c>
      <c r="R100" s="15" t="s">
        <v>403</v>
      </c>
      <c r="S100" s="15" t="s">
        <v>403</v>
      </c>
      <c r="T100" s="15" t="s">
        <v>403</v>
      </c>
      <c r="U100" s="15" t="s">
        <v>403</v>
      </c>
      <c r="V100" s="15" t="s">
        <v>403</v>
      </c>
      <c r="W100" s="15" t="s">
        <v>403</v>
      </c>
      <c r="X100" s="15" t="s">
        <v>403</v>
      </c>
      <c r="Y100" s="15" t="s">
        <v>403</v>
      </c>
      <c r="Z100" s="15" t="s">
        <v>403</v>
      </c>
      <c r="AA100" s="15" t="s">
        <v>403</v>
      </c>
      <c r="AB100" s="15" t="s">
        <v>403</v>
      </c>
      <c r="AC100" s="15" t="s">
        <v>403</v>
      </c>
      <c r="AD100" s="15" t="s">
        <v>403</v>
      </c>
      <c r="AE100" s="33"/>
      <c r="AF100" s="15" t="s">
        <v>403</v>
      </c>
      <c r="AG100" s="15" t="s">
        <v>403</v>
      </c>
      <c r="AH100" s="15" t="s">
        <v>403</v>
      </c>
      <c r="AI100" s="15" t="s">
        <v>403</v>
      </c>
      <c r="AJ100" s="15" t="s">
        <v>403</v>
      </c>
      <c r="AK100" s="15" t="s">
        <v>403</v>
      </c>
      <c r="AL100" s="22" t="s">
        <v>226</v>
      </c>
    </row>
    <row r="101" spans="1:38" ht="26.25" customHeight="1" thickBot="1" x14ac:dyDescent="0.3">
      <c r="A101" s="41" t="s">
        <v>224</v>
      </c>
      <c r="B101" s="41" t="s">
        <v>228</v>
      </c>
      <c r="C101" s="41" t="s">
        <v>229</v>
      </c>
      <c r="D101" s="50"/>
      <c r="E101" s="15">
        <v>1.0169545356234018E-3</v>
      </c>
      <c r="F101" s="15" t="s">
        <v>403</v>
      </c>
      <c r="G101" s="15" t="s">
        <v>405</v>
      </c>
      <c r="H101" s="15" t="s">
        <v>403</v>
      </c>
      <c r="I101" s="15" t="s">
        <v>403</v>
      </c>
      <c r="J101" s="15" t="s">
        <v>403</v>
      </c>
      <c r="K101" s="15" t="s">
        <v>403</v>
      </c>
      <c r="L101" s="15" t="s">
        <v>403</v>
      </c>
      <c r="M101" s="15" t="s">
        <v>405</v>
      </c>
      <c r="N101" s="15" t="s">
        <v>403</v>
      </c>
      <c r="O101" s="15" t="s">
        <v>403</v>
      </c>
      <c r="P101" s="15" t="s">
        <v>403</v>
      </c>
      <c r="Q101" s="15" t="s">
        <v>403</v>
      </c>
      <c r="R101" s="15" t="s">
        <v>403</v>
      </c>
      <c r="S101" s="15" t="s">
        <v>403</v>
      </c>
      <c r="T101" s="15" t="s">
        <v>403</v>
      </c>
      <c r="U101" s="15" t="s">
        <v>403</v>
      </c>
      <c r="V101" s="15" t="s">
        <v>403</v>
      </c>
      <c r="W101" s="15" t="s">
        <v>403</v>
      </c>
      <c r="X101" s="15" t="s">
        <v>403</v>
      </c>
      <c r="Y101" s="15" t="s">
        <v>403</v>
      </c>
      <c r="Z101" s="15" t="s">
        <v>403</v>
      </c>
      <c r="AA101" s="15" t="s">
        <v>403</v>
      </c>
      <c r="AB101" s="15" t="s">
        <v>403</v>
      </c>
      <c r="AC101" s="15" t="s">
        <v>403</v>
      </c>
      <c r="AD101" s="15" t="s">
        <v>403</v>
      </c>
      <c r="AE101" s="33"/>
      <c r="AF101" s="15" t="s">
        <v>403</v>
      </c>
      <c r="AG101" s="15" t="s">
        <v>403</v>
      </c>
      <c r="AH101" s="15" t="s">
        <v>403</v>
      </c>
      <c r="AI101" s="15" t="s">
        <v>403</v>
      </c>
      <c r="AJ101" s="15" t="s">
        <v>403</v>
      </c>
      <c r="AK101" s="15" t="s">
        <v>403</v>
      </c>
      <c r="AL101" s="22" t="s">
        <v>226</v>
      </c>
    </row>
    <row r="102" spans="1:38" ht="26.25" customHeight="1" thickBot="1" x14ac:dyDescent="0.3">
      <c r="A102" s="41" t="s">
        <v>224</v>
      </c>
      <c r="B102" s="41" t="s">
        <v>230</v>
      </c>
      <c r="C102" s="41" t="s">
        <v>362</v>
      </c>
      <c r="D102" s="50"/>
      <c r="E102" s="15">
        <v>5.2789347651095206E-2</v>
      </c>
      <c r="F102" s="15" t="s">
        <v>403</v>
      </c>
      <c r="G102" s="15" t="s">
        <v>405</v>
      </c>
      <c r="H102" s="15" t="s">
        <v>403</v>
      </c>
      <c r="I102" s="15" t="s">
        <v>403</v>
      </c>
      <c r="J102" s="15" t="s">
        <v>403</v>
      </c>
      <c r="K102" s="15" t="s">
        <v>403</v>
      </c>
      <c r="L102" s="15" t="s">
        <v>403</v>
      </c>
      <c r="M102" s="15" t="s">
        <v>405</v>
      </c>
      <c r="N102" s="15" t="s">
        <v>403</v>
      </c>
      <c r="O102" s="15" t="s">
        <v>403</v>
      </c>
      <c r="P102" s="15" t="s">
        <v>403</v>
      </c>
      <c r="Q102" s="15" t="s">
        <v>403</v>
      </c>
      <c r="R102" s="15" t="s">
        <v>403</v>
      </c>
      <c r="S102" s="15" t="s">
        <v>403</v>
      </c>
      <c r="T102" s="15" t="s">
        <v>403</v>
      </c>
      <c r="U102" s="15" t="s">
        <v>403</v>
      </c>
      <c r="V102" s="15" t="s">
        <v>403</v>
      </c>
      <c r="W102" s="15" t="s">
        <v>403</v>
      </c>
      <c r="X102" s="15" t="s">
        <v>403</v>
      </c>
      <c r="Y102" s="15" t="s">
        <v>403</v>
      </c>
      <c r="Z102" s="15" t="s">
        <v>403</v>
      </c>
      <c r="AA102" s="15" t="s">
        <v>403</v>
      </c>
      <c r="AB102" s="15" t="s">
        <v>403</v>
      </c>
      <c r="AC102" s="15" t="s">
        <v>403</v>
      </c>
      <c r="AD102" s="15" t="s">
        <v>403</v>
      </c>
      <c r="AE102" s="33"/>
      <c r="AF102" s="15" t="s">
        <v>403</v>
      </c>
      <c r="AG102" s="15" t="s">
        <v>403</v>
      </c>
      <c r="AH102" s="15" t="s">
        <v>403</v>
      </c>
      <c r="AI102" s="15" t="s">
        <v>403</v>
      </c>
      <c r="AJ102" s="15" t="s">
        <v>403</v>
      </c>
      <c r="AK102" s="15" t="s">
        <v>403</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15" t="s">
        <v>406</v>
      </c>
      <c r="AG103" s="15" t="s">
        <v>406</v>
      </c>
      <c r="AH103" s="15" t="s">
        <v>406</v>
      </c>
      <c r="AI103" s="15" t="s">
        <v>406</v>
      </c>
      <c r="AJ103" s="15" t="s">
        <v>406</v>
      </c>
      <c r="AK103" s="15" t="s">
        <v>406</v>
      </c>
      <c r="AL103" s="22" t="s">
        <v>226</v>
      </c>
    </row>
    <row r="104" spans="1:38" ht="26.25" customHeight="1" thickBot="1" x14ac:dyDescent="0.3">
      <c r="A104" s="41" t="s">
        <v>224</v>
      </c>
      <c r="B104" s="41" t="s">
        <v>233</v>
      </c>
      <c r="C104" s="41" t="s">
        <v>234</v>
      </c>
      <c r="D104" s="50"/>
      <c r="E104" s="15">
        <v>7.7087295107632059E-4</v>
      </c>
      <c r="F104" s="15" t="s">
        <v>403</v>
      </c>
      <c r="G104" s="15" t="s">
        <v>405</v>
      </c>
      <c r="H104" s="15" t="s">
        <v>403</v>
      </c>
      <c r="I104" s="15" t="s">
        <v>403</v>
      </c>
      <c r="J104" s="15" t="s">
        <v>403</v>
      </c>
      <c r="K104" s="15" t="s">
        <v>403</v>
      </c>
      <c r="L104" s="15" t="s">
        <v>403</v>
      </c>
      <c r="M104" s="15" t="s">
        <v>405</v>
      </c>
      <c r="N104" s="15" t="s">
        <v>403</v>
      </c>
      <c r="O104" s="15" t="s">
        <v>403</v>
      </c>
      <c r="P104" s="15" t="s">
        <v>403</v>
      </c>
      <c r="Q104" s="15" t="s">
        <v>403</v>
      </c>
      <c r="R104" s="15" t="s">
        <v>403</v>
      </c>
      <c r="S104" s="15" t="s">
        <v>403</v>
      </c>
      <c r="T104" s="15" t="s">
        <v>403</v>
      </c>
      <c r="U104" s="15" t="s">
        <v>403</v>
      </c>
      <c r="V104" s="15" t="s">
        <v>403</v>
      </c>
      <c r="W104" s="15" t="s">
        <v>403</v>
      </c>
      <c r="X104" s="15" t="s">
        <v>403</v>
      </c>
      <c r="Y104" s="15" t="s">
        <v>403</v>
      </c>
      <c r="Z104" s="15" t="s">
        <v>403</v>
      </c>
      <c r="AA104" s="15" t="s">
        <v>403</v>
      </c>
      <c r="AB104" s="15" t="s">
        <v>403</v>
      </c>
      <c r="AC104" s="15" t="s">
        <v>403</v>
      </c>
      <c r="AD104" s="15" t="s">
        <v>403</v>
      </c>
      <c r="AE104" s="33"/>
      <c r="AF104" s="15" t="s">
        <v>403</v>
      </c>
      <c r="AG104" s="15" t="s">
        <v>403</v>
      </c>
      <c r="AH104" s="15" t="s">
        <v>403</v>
      </c>
      <c r="AI104" s="15" t="s">
        <v>403</v>
      </c>
      <c r="AJ104" s="15" t="s">
        <v>403</v>
      </c>
      <c r="AK104" s="15" t="s">
        <v>403</v>
      </c>
      <c r="AL104" s="22" t="s">
        <v>226</v>
      </c>
    </row>
    <row r="105" spans="1:38" ht="26.25" customHeight="1" thickBot="1" x14ac:dyDescent="0.3">
      <c r="A105" s="41" t="s">
        <v>224</v>
      </c>
      <c r="B105" s="41" t="s">
        <v>235</v>
      </c>
      <c r="C105" s="41" t="s">
        <v>236</v>
      </c>
      <c r="D105" s="50"/>
      <c r="E105" s="15">
        <v>4.4002067362818023E-3</v>
      </c>
      <c r="F105" s="15" t="s">
        <v>403</v>
      </c>
      <c r="G105" s="15" t="s">
        <v>405</v>
      </c>
      <c r="H105" s="15" t="s">
        <v>403</v>
      </c>
      <c r="I105" s="15" t="s">
        <v>403</v>
      </c>
      <c r="J105" s="15" t="s">
        <v>403</v>
      </c>
      <c r="K105" s="15" t="s">
        <v>403</v>
      </c>
      <c r="L105" s="15" t="s">
        <v>403</v>
      </c>
      <c r="M105" s="15" t="s">
        <v>405</v>
      </c>
      <c r="N105" s="15" t="s">
        <v>403</v>
      </c>
      <c r="O105" s="15" t="s">
        <v>403</v>
      </c>
      <c r="P105" s="15" t="s">
        <v>403</v>
      </c>
      <c r="Q105" s="15" t="s">
        <v>403</v>
      </c>
      <c r="R105" s="15" t="s">
        <v>403</v>
      </c>
      <c r="S105" s="15" t="s">
        <v>403</v>
      </c>
      <c r="T105" s="15" t="s">
        <v>403</v>
      </c>
      <c r="U105" s="15" t="s">
        <v>403</v>
      </c>
      <c r="V105" s="15" t="s">
        <v>403</v>
      </c>
      <c r="W105" s="15" t="s">
        <v>403</v>
      </c>
      <c r="X105" s="15" t="s">
        <v>403</v>
      </c>
      <c r="Y105" s="15" t="s">
        <v>403</v>
      </c>
      <c r="Z105" s="15" t="s">
        <v>403</v>
      </c>
      <c r="AA105" s="15" t="s">
        <v>403</v>
      </c>
      <c r="AB105" s="15" t="s">
        <v>403</v>
      </c>
      <c r="AC105" s="15" t="s">
        <v>403</v>
      </c>
      <c r="AD105" s="15" t="s">
        <v>403</v>
      </c>
      <c r="AE105" s="33"/>
      <c r="AF105" s="15" t="s">
        <v>403</v>
      </c>
      <c r="AG105" s="15" t="s">
        <v>403</v>
      </c>
      <c r="AH105" s="15" t="s">
        <v>403</v>
      </c>
      <c r="AI105" s="15" t="s">
        <v>403</v>
      </c>
      <c r="AJ105" s="15" t="s">
        <v>403</v>
      </c>
      <c r="AK105" s="15" t="s">
        <v>403</v>
      </c>
      <c r="AL105" s="22" t="s">
        <v>226</v>
      </c>
    </row>
    <row r="106" spans="1:38" ht="26.25" customHeight="1" thickBot="1" x14ac:dyDescent="0.3">
      <c r="A106" s="41" t="s">
        <v>224</v>
      </c>
      <c r="B106" s="41" t="s">
        <v>237</v>
      </c>
      <c r="C106" s="41" t="s">
        <v>238</v>
      </c>
      <c r="D106" s="50"/>
      <c r="E106" s="15" t="s">
        <v>407</v>
      </c>
      <c r="F106" s="15" t="s">
        <v>403</v>
      </c>
      <c r="G106" s="15" t="s">
        <v>405</v>
      </c>
      <c r="H106" s="15" t="s">
        <v>403</v>
      </c>
      <c r="I106" s="15" t="s">
        <v>403</v>
      </c>
      <c r="J106" s="15" t="s">
        <v>403</v>
      </c>
      <c r="K106" s="15" t="s">
        <v>403</v>
      </c>
      <c r="L106" s="15" t="s">
        <v>403</v>
      </c>
      <c r="M106" s="15" t="s">
        <v>405</v>
      </c>
      <c r="N106" s="15" t="s">
        <v>403</v>
      </c>
      <c r="O106" s="15" t="s">
        <v>403</v>
      </c>
      <c r="P106" s="15" t="s">
        <v>403</v>
      </c>
      <c r="Q106" s="15" t="s">
        <v>403</v>
      </c>
      <c r="R106" s="15" t="s">
        <v>403</v>
      </c>
      <c r="S106" s="15" t="s">
        <v>403</v>
      </c>
      <c r="T106" s="15" t="s">
        <v>403</v>
      </c>
      <c r="U106" s="15" t="s">
        <v>403</v>
      </c>
      <c r="V106" s="15" t="s">
        <v>403</v>
      </c>
      <c r="W106" s="15" t="s">
        <v>403</v>
      </c>
      <c r="X106" s="15" t="s">
        <v>403</v>
      </c>
      <c r="Y106" s="15" t="s">
        <v>403</v>
      </c>
      <c r="Z106" s="15" t="s">
        <v>403</v>
      </c>
      <c r="AA106" s="15" t="s">
        <v>403</v>
      </c>
      <c r="AB106" s="15" t="s">
        <v>403</v>
      </c>
      <c r="AC106" s="15" t="s">
        <v>403</v>
      </c>
      <c r="AD106" s="15" t="s">
        <v>403</v>
      </c>
      <c r="AE106" s="33"/>
      <c r="AF106" s="15" t="s">
        <v>403</v>
      </c>
      <c r="AG106" s="15" t="s">
        <v>403</v>
      </c>
      <c r="AH106" s="15" t="s">
        <v>403</v>
      </c>
      <c r="AI106" s="15" t="s">
        <v>403</v>
      </c>
      <c r="AJ106" s="15" t="s">
        <v>403</v>
      </c>
      <c r="AK106" s="15" t="s">
        <v>403</v>
      </c>
      <c r="AL106" s="22" t="s">
        <v>226</v>
      </c>
    </row>
    <row r="107" spans="1:38" ht="26.25" customHeight="1" thickBot="1" x14ac:dyDescent="0.3">
      <c r="A107" s="41" t="s">
        <v>224</v>
      </c>
      <c r="B107" s="41" t="s">
        <v>239</v>
      </c>
      <c r="C107" s="41" t="s">
        <v>355</v>
      </c>
      <c r="D107" s="50"/>
      <c r="E107" s="15">
        <v>2.1473425851418745E-2</v>
      </c>
      <c r="F107" s="15" t="s">
        <v>403</v>
      </c>
      <c r="G107" s="15" t="s">
        <v>405</v>
      </c>
      <c r="H107" s="15" t="s">
        <v>403</v>
      </c>
      <c r="I107" s="15" t="s">
        <v>403</v>
      </c>
      <c r="J107" s="15" t="s">
        <v>403</v>
      </c>
      <c r="K107" s="15" t="s">
        <v>403</v>
      </c>
      <c r="L107" s="15" t="s">
        <v>403</v>
      </c>
      <c r="M107" s="15" t="s">
        <v>405</v>
      </c>
      <c r="N107" s="15" t="s">
        <v>403</v>
      </c>
      <c r="O107" s="15" t="s">
        <v>403</v>
      </c>
      <c r="P107" s="15" t="s">
        <v>403</v>
      </c>
      <c r="Q107" s="15" t="s">
        <v>403</v>
      </c>
      <c r="R107" s="15" t="s">
        <v>403</v>
      </c>
      <c r="S107" s="15" t="s">
        <v>403</v>
      </c>
      <c r="T107" s="15" t="s">
        <v>403</v>
      </c>
      <c r="U107" s="15" t="s">
        <v>403</v>
      </c>
      <c r="V107" s="15" t="s">
        <v>403</v>
      </c>
      <c r="W107" s="15" t="s">
        <v>403</v>
      </c>
      <c r="X107" s="15" t="s">
        <v>403</v>
      </c>
      <c r="Y107" s="15" t="s">
        <v>403</v>
      </c>
      <c r="Z107" s="15" t="s">
        <v>403</v>
      </c>
      <c r="AA107" s="15" t="s">
        <v>403</v>
      </c>
      <c r="AB107" s="15" t="s">
        <v>403</v>
      </c>
      <c r="AC107" s="15" t="s">
        <v>403</v>
      </c>
      <c r="AD107" s="15" t="s">
        <v>403</v>
      </c>
      <c r="AE107" s="33"/>
      <c r="AF107" s="15" t="s">
        <v>403</v>
      </c>
      <c r="AG107" s="15" t="s">
        <v>403</v>
      </c>
      <c r="AH107" s="15" t="s">
        <v>403</v>
      </c>
      <c r="AI107" s="15" t="s">
        <v>403</v>
      </c>
      <c r="AJ107" s="15" t="s">
        <v>403</v>
      </c>
      <c r="AK107" s="15" t="s">
        <v>403</v>
      </c>
      <c r="AL107" s="22" t="s">
        <v>226</v>
      </c>
    </row>
    <row r="108" spans="1:38" ht="26.25" customHeight="1" thickBot="1" x14ac:dyDescent="0.3">
      <c r="A108" s="41" t="s">
        <v>224</v>
      </c>
      <c r="B108" s="41" t="s">
        <v>240</v>
      </c>
      <c r="C108" s="41" t="s">
        <v>356</v>
      </c>
      <c r="D108" s="50"/>
      <c r="E108" s="15">
        <v>5.3442532850400008E-2</v>
      </c>
      <c r="F108" s="15" t="s">
        <v>403</v>
      </c>
      <c r="G108" s="15" t="s">
        <v>405</v>
      </c>
      <c r="H108" s="15" t="s">
        <v>403</v>
      </c>
      <c r="I108" s="15" t="s">
        <v>403</v>
      </c>
      <c r="J108" s="15" t="s">
        <v>403</v>
      </c>
      <c r="K108" s="15" t="s">
        <v>403</v>
      </c>
      <c r="L108" s="15" t="s">
        <v>403</v>
      </c>
      <c r="M108" s="15" t="s">
        <v>405</v>
      </c>
      <c r="N108" s="15" t="s">
        <v>403</v>
      </c>
      <c r="O108" s="15" t="s">
        <v>403</v>
      </c>
      <c r="P108" s="15" t="s">
        <v>403</v>
      </c>
      <c r="Q108" s="15" t="s">
        <v>403</v>
      </c>
      <c r="R108" s="15" t="s">
        <v>403</v>
      </c>
      <c r="S108" s="15" t="s">
        <v>403</v>
      </c>
      <c r="T108" s="15" t="s">
        <v>403</v>
      </c>
      <c r="U108" s="15" t="s">
        <v>403</v>
      </c>
      <c r="V108" s="15" t="s">
        <v>403</v>
      </c>
      <c r="W108" s="15" t="s">
        <v>403</v>
      </c>
      <c r="X108" s="15" t="s">
        <v>403</v>
      </c>
      <c r="Y108" s="15" t="s">
        <v>403</v>
      </c>
      <c r="Z108" s="15" t="s">
        <v>403</v>
      </c>
      <c r="AA108" s="15" t="s">
        <v>403</v>
      </c>
      <c r="AB108" s="15" t="s">
        <v>403</v>
      </c>
      <c r="AC108" s="15" t="s">
        <v>403</v>
      </c>
      <c r="AD108" s="15" t="s">
        <v>403</v>
      </c>
      <c r="AE108" s="33"/>
      <c r="AF108" s="15" t="s">
        <v>403</v>
      </c>
      <c r="AG108" s="15" t="s">
        <v>403</v>
      </c>
      <c r="AH108" s="15" t="s">
        <v>403</v>
      </c>
      <c r="AI108" s="15" t="s">
        <v>403</v>
      </c>
      <c r="AJ108" s="15" t="s">
        <v>403</v>
      </c>
      <c r="AK108" s="15" t="s">
        <v>403</v>
      </c>
      <c r="AL108" s="22" t="s">
        <v>226</v>
      </c>
    </row>
    <row r="109" spans="1:38" ht="26.25" customHeight="1" thickBot="1" x14ac:dyDescent="0.3">
      <c r="A109" s="41" t="s">
        <v>224</v>
      </c>
      <c r="B109" s="41" t="s">
        <v>241</v>
      </c>
      <c r="C109" s="41" t="s">
        <v>357</v>
      </c>
      <c r="D109" s="50"/>
      <c r="E109" s="15" t="s">
        <v>404</v>
      </c>
      <c r="F109" s="15" t="s">
        <v>403</v>
      </c>
      <c r="G109" s="15" t="s">
        <v>405</v>
      </c>
      <c r="H109" s="15" t="s">
        <v>403</v>
      </c>
      <c r="I109" s="15" t="s">
        <v>403</v>
      </c>
      <c r="J109" s="15" t="s">
        <v>403</v>
      </c>
      <c r="K109" s="15" t="s">
        <v>403</v>
      </c>
      <c r="L109" s="15" t="s">
        <v>403</v>
      </c>
      <c r="M109" s="15" t="s">
        <v>405</v>
      </c>
      <c r="N109" s="15" t="s">
        <v>403</v>
      </c>
      <c r="O109" s="15" t="s">
        <v>403</v>
      </c>
      <c r="P109" s="15" t="s">
        <v>403</v>
      </c>
      <c r="Q109" s="15" t="s">
        <v>403</v>
      </c>
      <c r="R109" s="15" t="s">
        <v>403</v>
      </c>
      <c r="S109" s="15" t="s">
        <v>403</v>
      </c>
      <c r="T109" s="15" t="s">
        <v>403</v>
      </c>
      <c r="U109" s="15" t="s">
        <v>403</v>
      </c>
      <c r="V109" s="15" t="s">
        <v>403</v>
      </c>
      <c r="W109" s="15" t="s">
        <v>403</v>
      </c>
      <c r="X109" s="15" t="s">
        <v>403</v>
      </c>
      <c r="Y109" s="15" t="s">
        <v>403</v>
      </c>
      <c r="Z109" s="15" t="s">
        <v>403</v>
      </c>
      <c r="AA109" s="15" t="s">
        <v>403</v>
      </c>
      <c r="AB109" s="15" t="s">
        <v>403</v>
      </c>
      <c r="AC109" s="15" t="s">
        <v>403</v>
      </c>
      <c r="AD109" s="15" t="s">
        <v>403</v>
      </c>
      <c r="AE109" s="33"/>
      <c r="AF109" s="15" t="s">
        <v>403</v>
      </c>
      <c r="AG109" s="15" t="s">
        <v>403</v>
      </c>
      <c r="AH109" s="15" t="s">
        <v>403</v>
      </c>
      <c r="AI109" s="15" t="s">
        <v>403</v>
      </c>
      <c r="AJ109" s="15" t="s">
        <v>403</v>
      </c>
      <c r="AK109" s="15" t="s">
        <v>403</v>
      </c>
      <c r="AL109" s="22" t="s">
        <v>226</v>
      </c>
    </row>
    <row r="110" spans="1:38" ht="26.25" customHeight="1" thickBot="1" x14ac:dyDescent="0.3">
      <c r="A110" s="41" t="s">
        <v>224</v>
      </c>
      <c r="B110" s="41" t="s">
        <v>242</v>
      </c>
      <c r="C110" s="41" t="s">
        <v>358</v>
      </c>
      <c r="D110" s="50"/>
      <c r="E110" s="15" t="s">
        <v>404</v>
      </c>
      <c r="F110" s="15" t="s">
        <v>403</v>
      </c>
      <c r="G110" s="15" t="s">
        <v>405</v>
      </c>
      <c r="H110" s="15" t="s">
        <v>403</v>
      </c>
      <c r="I110" s="15" t="s">
        <v>403</v>
      </c>
      <c r="J110" s="15" t="s">
        <v>403</v>
      </c>
      <c r="K110" s="15" t="s">
        <v>403</v>
      </c>
      <c r="L110" s="15" t="s">
        <v>403</v>
      </c>
      <c r="M110" s="15" t="s">
        <v>405</v>
      </c>
      <c r="N110" s="15" t="s">
        <v>403</v>
      </c>
      <c r="O110" s="15" t="s">
        <v>403</v>
      </c>
      <c r="P110" s="15" t="s">
        <v>403</v>
      </c>
      <c r="Q110" s="15" t="s">
        <v>403</v>
      </c>
      <c r="R110" s="15" t="s">
        <v>403</v>
      </c>
      <c r="S110" s="15" t="s">
        <v>403</v>
      </c>
      <c r="T110" s="15" t="s">
        <v>403</v>
      </c>
      <c r="U110" s="15" t="s">
        <v>403</v>
      </c>
      <c r="V110" s="15" t="s">
        <v>403</v>
      </c>
      <c r="W110" s="15" t="s">
        <v>403</v>
      </c>
      <c r="X110" s="15" t="s">
        <v>403</v>
      </c>
      <c r="Y110" s="15" t="s">
        <v>403</v>
      </c>
      <c r="Z110" s="15" t="s">
        <v>403</v>
      </c>
      <c r="AA110" s="15" t="s">
        <v>403</v>
      </c>
      <c r="AB110" s="15" t="s">
        <v>403</v>
      </c>
      <c r="AC110" s="15" t="s">
        <v>403</v>
      </c>
      <c r="AD110" s="15" t="s">
        <v>403</v>
      </c>
      <c r="AE110" s="33"/>
      <c r="AF110" s="15" t="s">
        <v>403</v>
      </c>
      <c r="AG110" s="15" t="s">
        <v>403</v>
      </c>
      <c r="AH110" s="15" t="s">
        <v>403</v>
      </c>
      <c r="AI110" s="15" t="s">
        <v>403</v>
      </c>
      <c r="AJ110" s="15" t="s">
        <v>403</v>
      </c>
      <c r="AK110" s="15" t="s">
        <v>403</v>
      </c>
      <c r="AL110" s="22" t="s">
        <v>226</v>
      </c>
    </row>
    <row r="111" spans="1:38" ht="26.25" customHeight="1" thickBot="1" x14ac:dyDescent="0.3">
      <c r="A111" s="41" t="s">
        <v>224</v>
      </c>
      <c r="B111" s="41" t="s">
        <v>243</v>
      </c>
      <c r="C111" s="41" t="s">
        <v>352</v>
      </c>
      <c r="D111" s="50"/>
      <c r="E111" s="15">
        <v>3.1927579785714288E-3</v>
      </c>
      <c r="F111" s="15" t="s">
        <v>403</v>
      </c>
      <c r="G111" s="15" t="s">
        <v>405</v>
      </c>
      <c r="H111" s="15" t="s">
        <v>403</v>
      </c>
      <c r="I111" s="15" t="s">
        <v>403</v>
      </c>
      <c r="J111" s="15" t="s">
        <v>403</v>
      </c>
      <c r="K111" s="15" t="s">
        <v>403</v>
      </c>
      <c r="L111" s="15" t="s">
        <v>403</v>
      </c>
      <c r="M111" s="15" t="s">
        <v>405</v>
      </c>
      <c r="N111" s="15" t="s">
        <v>403</v>
      </c>
      <c r="O111" s="15" t="s">
        <v>403</v>
      </c>
      <c r="P111" s="15" t="s">
        <v>403</v>
      </c>
      <c r="Q111" s="15" t="s">
        <v>403</v>
      </c>
      <c r="R111" s="15" t="s">
        <v>403</v>
      </c>
      <c r="S111" s="15" t="s">
        <v>403</v>
      </c>
      <c r="T111" s="15" t="s">
        <v>403</v>
      </c>
      <c r="U111" s="15" t="s">
        <v>403</v>
      </c>
      <c r="V111" s="15" t="s">
        <v>403</v>
      </c>
      <c r="W111" s="15" t="s">
        <v>403</v>
      </c>
      <c r="X111" s="15" t="s">
        <v>403</v>
      </c>
      <c r="Y111" s="15" t="s">
        <v>403</v>
      </c>
      <c r="Z111" s="15" t="s">
        <v>403</v>
      </c>
      <c r="AA111" s="15" t="s">
        <v>403</v>
      </c>
      <c r="AB111" s="15" t="s">
        <v>403</v>
      </c>
      <c r="AC111" s="15" t="s">
        <v>403</v>
      </c>
      <c r="AD111" s="15" t="s">
        <v>403</v>
      </c>
      <c r="AE111" s="33"/>
      <c r="AF111" s="15" t="s">
        <v>403</v>
      </c>
      <c r="AG111" s="15" t="s">
        <v>403</v>
      </c>
      <c r="AH111" s="15" t="s">
        <v>403</v>
      </c>
      <c r="AI111" s="15" t="s">
        <v>403</v>
      </c>
      <c r="AJ111" s="15" t="s">
        <v>403</v>
      </c>
      <c r="AK111" s="15" t="s">
        <v>403</v>
      </c>
      <c r="AL111" s="22" t="s">
        <v>226</v>
      </c>
    </row>
    <row r="112" spans="1:38" ht="26.25" customHeight="1" thickBot="1" x14ac:dyDescent="0.3">
      <c r="A112" s="41" t="s">
        <v>244</v>
      </c>
      <c r="B112" s="41" t="s">
        <v>245</v>
      </c>
      <c r="C112" s="41" t="s">
        <v>246</v>
      </c>
      <c r="D112" s="42"/>
      <c r="E112" s="15">
        <v>1.11528</v>
      </c>
      <c r="F112" s="15" t="s">
        <v>403</v>
      </c>
      <c r="G112" s="15" t="s">
        <v>405</v>
      </c>
      <c r="H112" s="15" t="s">
        <v>403</v>
      </c>
      <c r="I112" s="15" t="s">
        <v>403</v>
      </c>
      <c r="J112" s="15" t="s">
        <v>403</v>
      </c>
      <c r="K112" s="15" t="s">
        <v>403</v>
      </c>
      <c r="L112" s="15" t="s">
        <v>403</v>
      </c>
      <c r="M112" s="15" t="s">
        <v>405</v>
      </c>
      <c r="N112" s="15" t="s">
        <v>403</v>
      </c>
      <c r="O112" s="15" t="s">
        <v>403</v>
      </c>
      <c r="P112" s="15" t="s">
        <v>403</v>
      </c>
      <c r="Q112" s="15" t="s">
        <v>403</v>
      </c>
      <c r="R112" s="15" t="s">
        <v>403</v>
      </c>
      <c r="S112" s="15" t="s">
        <v>403</v>
      </c>
      <c r="T112" s="15" t="s">
        <v>403</v>
      </c>
      <c r="U112" s="15" t="s">
        <v>403</v>
      </c>
      <c r="V112" s="15" t="s">
        <v>403</v>
      </c>
      <c r="W112" s="15" t="s">
        <v>403</v>
      </c>
      <c r="X112" s="15" t="s">
        <v>403</v>
      </c>
      <c r="Y112" s="15" t="s">
        <v>403</v>
      </c>
      <c r="Z112" s="15" t="s">
        <v>403</v>
      </c>
      <c r="AA112" s="15" t="s">
        <v>403</v>
      </c>
      <c r="AB112" s="15" t="s">
        <v>403</v>
      </c>
      <c r="AC112" s="15" t="s">
        <v>403</v>
      </c>
      <c r="AD112" s="15" t="s">
        <v>403</v>
      </c>
      <c r="AE112" s="33"/>
      <c r="AF112" s="15" t="s">
        <v>403</v>
      </c>
      <c r="AG112" s="15" t="s">
        <v>403</v>
      </c>
      <c r="AH112" s="15" t="s">
        <v>403</v>
      </c>
      <c r="AI112" s="15" t="s">
        <v>403</v>
      </c>
      <c r="AJ112" s="15" t="s">
        <v>403</v>
      </c>
      <c r="AK112" s="15" t="s">
        <v>403</v>
      </c>
      <c r="AL112" s="22" t="s">
        <v>393</v>
      </c>
    </row>
    <row r="113" spans="1:38" ht="26.25" customHeight="1" thickBot="1" x14ac:dyDescent="0.3">
      <c r="A113" s="41" t="s">
        <v>244</v>
      </c>
      <c r="B113" s="51" t="s">
        <v>247</v>
      </c>
      <c r="C113" s="51" t="s">
        <v>248</v>
      </c>
      <c r="D113" s="42"/>
      <c r="E113" s="15">
        <v>1.2178454553954936</v>
      </c>
      <c r="F113" s="15" t="s">
        <v>403</v>
      </c>
      <c r="G113" s="15" t="s">
        <v>405</v>
      </c>
      <c r="H113" s="15" t="s">
        <v>403</v>
      </c>
      <c r="I113" s="15" t="s">
        <v>403</v>
      </c>
      <c r="J113" s="15" t="s">
        <v>403</v>
      </c>
      <c r="K113" s="15" t="s">
        <v>403</v>
      </c>
      <c r="L113" s="15" t="s">
        <v>403</v>
      </c>
      <c r="M113" s="15" t="s">
        <v>405</v>
      </c>
      <c r="N113" s="15" t="s">
        <v>403</v>
      </c>
      <c r="O113" s="15" t="s">
        <v>403</v>
      </c>
      <c r="P113" s="15" t="s">
        <v>403</v>
      </c>
      <c r="Q113" s="15" t="s">
        <v>403</v>
      </c>
      <c r="R113" s="15" t="s">
        <v>403</v>
      </c>
      <c r="S113" s="15" t="s">
        <v>403</v>
      </c>
      <c r="T113" s="15" t="s">
        <v>403</v>
      </c>
      <c r="U113" s="15" t="s">
        <v>403</v>
      </c>
      <c r="V113" s="15" t="s">
        <v>403</v>
      </c>
      <c r="W113" s="15" t="s">
        <v>403</v>
      </c>
      <c r="X113" s="15" t="s">
        <v>403</v>
      </c>
      <c r="Y113" s="15" t="s">
        <v>403</v>
      </c>
      <c r="Z113" s="15" t="s">
        <v>403</v>
      </c>
      <c r="AA113" s="15" t="s">
        <v>403</v>
      </c>
      <c r="AB113" s="15" t="s">
        <v>403</v>
      </c>
      <c r="AC113" s="15" t="s">
        <v>403</v>
      </c>
      <c r="AD113" s="15" t="s">
        <v>403</v>
      </c>
      <c r="AE113" s="33"/>
      <c r="AF113" s="15" t="s">
        <v>403</v>
      </c>
      <c r="AG113" s="15" t="s">
        <v>403</v>
      </c>
      <c r="AH113" s="15" t="s">
        <v>403</v>
      </c>
      <c r="AI113" s="15" t="s">
        <v>403</v>
      </c>
      <c r="AJ113" s="15" t="s">
        <v>403</v>
      </c>
      <c r="AK113" s="15" t="s">
        <v>403</v>
      </c>
      <c r="AL113" s="22" t="s">
        <v>387</v>
      </c>
    </row>
    <row r="114" spans="1:38" ht="26.25" customHeight="1" thickBot="1" x14ac:dyDescent="0.3">
      <c r="A114" s="41" t="s">
        <v>244</v>
      </c>
      <c r="B114" s="51" t="s">
        <v>249</v>
      </c>
      <c r="C114" s="51" t="s">
        <v>363</v>
      </c>
      <c r="D114" s="42"/>
      <c r="E114" s="15">
        <v>3.1199999999999999E-3</v>
      </c>
      <c r="F114" s="15" t="s">
        <v>403</v>
      </c>
      <c r="G114" s="15" t="s">
        <v>405</v>
      </c>
      <c r="H114" s="15" t="s">
        <v>403</v>
      </c>
      <c r="I114" s="15" t="s">
        <v>403</v>
      </c>
      <c r="J114" s="15" t="s">
        <v>403</v>
      </c>
      <c r="K114" s="15" t="s">
        <v>403</v>
      </c>
      <c r="L114" s="15" t="s">
        <v>403</v>
      </c>
      <c r="M114" s="15" t="s">
        <v>405</v>
      </c>
      <c r="N114" s="15" t="s">
        <v>403</v>
      </c>
      <c r="O114" s="15" t="s">
        <v>403</v>
      </c>
      <c r="P114" s="15" t="s">
        <v>403</v>
      </c>
      <c r="Q114" s="15" t="s">
        <v>403</v>
      </c>
      <c r="R114" s="15" t="s">
        <v>403</v>
      </c>
      <c r="S114" s="15" t="s">
        <v>403</v>
      </c>
      <c r="T114" s="15" t="s">
        <v>403</v>
      </c>
      <c r="U114" s="15" t="s">
        <v>403</v>
      </c>
      <c r="V114" s="15" t="s">
        <v>403</v>
      </c>
      <c r="W114" s="15" t="s">
        <v>403</v>
      </c>
      <c r="X114" s="15" t="s">
        <v>403</v>
      </c>
      <c r="Y114" s="15" t="s">
        <v>403</v>
      </c>
      <c r="Z114" s="15" t="s">
        <v>403</v>
      </c>
      <c r="AA114" s="15" t="s">
        <v>403</v>
      </c>
      <c r="AB114" s="15" t="s">
        <v>403</v>
      </c>
      <c r="AC114" s="15" t="s">
        <v>403</v>
      </c>
      <c r="AD114" s="15" t="s">
        <v>403</v>
      </c>
      <c r="AE114" s="33"/>
      <c r="AF114" s="15" t="s">
        <v>403</v>
      </c>
      <c r="AG114" s="15" t="s">
        <v>403</v>
      </c>
      <c r="AH114" s="15" t="s">
        <v>403</v>
      </c>
      <c r="AI114" s="15" t="s">
        <v>403</v>
      </c>
      <c r="AJ114" s="15" t="s">
        <v>403</v>
      </c>
      <c r="AK114" s="15" t="s">
        <v>403</v>
      </c>
      <c r="AL114" s="22" t="s">
        <v>387</v>
      </c>
    </row>
    <row r="115" spans="1:38" ht="26.25" customHeight="1" thickBot="1" x14ac:dyDescent="0.3">
      <c r="A115" s="41" t="s">
        <v>244</v>
      </c>
      <c r="B115" s="51" t="s">
        <v>250</v>
      </c>
      <c r="C115" s="51" t="s">
        <v>251</v>
      </c>
      <c r="D115" s="42"/>
      <c r="E115" s="15">
        <v>2.1024751999999996E-3</v>
      </c>
      <c r="F115" s="15" t="s">
        <v>403</v>
      </c>
      <c r="G115" s="15" t="s">
        <v>405</v>
      </c>
      <c r="H115" s="15" t="s">
        <v>403</v>
      </c>
      <c r="I115" s="15" t="s">
        <v>403</v>
      </c>
      <c r="J115" s="15" t="s">
        <v>403</v>
      </c>
      <c r="K115" s="15" t="s">
        <v>403</v>
      </c>
      <c r="L115" s="15" t="s">
        <v>403</v>
      </c>
      <c r="M115" s="15" t="s">
        <v>405</v>
      </c>
      <c r="N115" s="15" t="s">
        <v>403</v>
      </c>
      <c r="O115" s="15" t="s">
        <v>403</v>
      </c>
      <c r="P115" s="15" t="s">
        <v>403</v>
      </c>
      <c r="Q115" s="15" t="s">
        <v>403</v>
      </c>
      <c r="R115" s="15" t="s">
        <v>403</v>
      </c>
      <c r="S115" s="15" t="s">
        <v>403</v>
      </c>
      <c r="T115" s="15" t="s">
        <v>403</v>
      </c>
      <c r="U115" s="15" t="s">
        <v>403</v>
      </c>
      <c r="V115" s="15" t="s">
        <v>403</v>
      </c>
      <c r="W115" s="15" t="s">
        <v>403</v>
      </c>
      <c r="X115" s="15" t="s">
        <v>403</v>
      </c>
      <c r="Y115" s="15" t="s">
        <v>403</v>
      </c>
      <c r="Z115" s="15" t="s">
        <v>403</v>
      </c>
      <c r="AA115" s="15" t="s">
        <v>403</v>
      </c>
      <c r="AB115" s="15" t="s">
        <v>403</v>
      </c>
      <c r="AC115" s="15" t="s">
        <v>403</v>
      </c>
      <c r="AD115" s="15" t="s">
        <v>403</v>
      </c>
      <c r="AE115" s="33"/>
      <c r="AF115" s="15" t="s">
        <v>403</v>
      </c>
      <c r="AG115" s="15" t="s">
        <v>403</v>
      </c>
      <c r="AH115" s="15" t="s">
        <v>403</v>
      </c>
      <c r="AI115" s="15" t="s">
        <v>403</v>
      </c>
      <c r="AJ115" s="15" t="s">
        <v>403</v>
      </c>
      <c r="AK115" s="15" t="s">
        <v>403</v>
      </c>
      <c r="AL115" s="22" t="s">
        <v>387</v>
      </c>
    </row>
    <row r="116" spans="1:38" ht="26.25" customHeight="1" thickBot="1" x14ac:dyDescent="0.3">
      <c r="A116" s="41" t="s">
        <v>244</v>
      </c>
      <c r="B116" s="41" t="s">
        <v>252</v>
      </c>
      <c r="C116" s="44" t="s">
        <v>384</v>
      </c>
      <c r="D116" s="42"/>
      <c r="E116" s="15">
        <v>9.5010372881696614E-2</v>
      </c>
      <c r="F116" s="15" t="s">
        <v>403</v>
      </c>
      <c r="G116" s="15" t="s">
        <v>405</v>
      </c>
      <c r="H116" s="15" t="s">
        <v>403</v>
      </c>
      <c r="I116" s="15" t="s">
        <v>403</v>
      </c>
      <c r="J116" s="15" t="s">
        <v>403</v>
      </c>
      <c r="K116" s="15" t="s">
        <v>403</v>
      </c>
      <c r="L116" s="15" t="s">
        <v>403</v>
      </c>
      <c r="M116" s="15" t="s">
        <v>405</v>
      </c>
      <c r="N116" s="15" t="s">
        <v>403</v>
      </c>
      <c r="O116" s="15" t="s">
        <v>403</v>
      </c>
      <c r="P116" s="15" t="s">
        <v>403</v>
      </c>
      <c r="Q116" s="15" t="s">
        <v>403</v>
      </c>
      <c r="R116" s="15" t="s">
        <v>403</v>
      </c>
      <c r="S116" s="15" t="s">
        <v>403</v>
      </c>
      <c r="T116" s="15" t="s">
        <v>403</v>
      </c>
      <c r="U116" s="15" t="s">
        <v>403</v>
      </c>
      <c r="V116" s="15" t="s">
        <v>403</v>
      </c>
      <c r="W116" s="15" t="s">
        <v>403</v>
      </c>
      <c r="X116" s="15" t="s">
        <v>403</v>
      </c>
      <c r="Y116" s="15" t="s">
        <v>403</v>
      </c>
      <c r="Z116" s="15" t="s">
        <v>403</v>
      </c>
      <c r="AA116" s="15" t="s">
        <v>403</v>
      </c>
      <c r="AB116" s="15" t="s">
        <v>403</v>
      </c>
      <c r="AC116" s="15" t="s">
        <v>403</v>
      </c>
      <c r="AD116" s="15" t="s">
        <v>403</v>
      </c>
      <c r="AE116" s="33"/>
      <c r="AF116" s="15" t="s">
        <v>403</v>
      </c>
      <c r="AG116" s="15" t="s">
        <v>403</v>
      </c>
      <c r="AH116" s="15" t="s">
        <v>403</v>
      </c>
      <c r="AI116" s="15" t="s">
        <v>403</v>
      </c>
      <c r="AJ116" s="15" t="s">
        <v>403</v>
      </c>
      <c r="AK116" s="15" t="s">
        <v>403</v>
      </c>
      <c r="AL116" s="22" t="s">
        <v>387</v>
      </c>
    </row>
    <row r="117" spans="1:38" ht="26.25" customHeight="1" thickBot="1" x14ac:dyDescent="0.3">
      <c r="A117" s="41" t="s">
        <v>244</v>
      </c>
      <c r="B117" s="41" t="s">
        <v>253</v>
      </c>
      <c r="C117" s="44" t="s">
        <v>254</v>
      </c>
      <c r="D117" s="42"/>
      <c r="E117" s="15" t="s">
        <v>407</v>
      </c>
      <c r="F117" s="15" t="s">
        <v>403</v>
      </c>
      <c r="G117" s="15" t="s">
        <v>405</v>
      </c>
      <c r="H117" s="15" t="s">
        <v>403</v>
      </c>
      <c r="I117" s="15" t="s">
        <v>403</v>
      </c>
      <c r="J117" s="15" t="s">
        <v>403</v>
      </c>
      <c r="K117" s="15" t="s">
        <v>403</v>
      </c>
      <c r="L117" s="15" t="s">
        <v>403</v>
      </c>
      <c r="M117" s="15" t="s">
        <v>405</v>
      </c>
      <c r="N117" s="15" t="s">
        <v>403</v>
      </c>
      <c r="O117" s="15" t="s">
        <v>403</v>
      </c>
      <c r="P117" s="15" t="s">
        <v>403</v>
      </c>
      <c r="Q117" s="15" t="s">
        <v>403</v>
      </c>
      <c r="R117" s="15" t="s">
        <v>403</v>
      </c>
      <c r="S117" s="15" t="s">
        <v>403</v>
      </c>
      <c r="T117" s="15" t="s">
        <v>403</v>
      </c>
      <c r="U117" s="15" t="s">
        <v>403</v>
      </c>
      <c r="V117" s="15" t="s">
        <v>403</v>
      </c>
      <c r="W117" s="15" t="s">
        <v>403</v>
      </c>
      <c r="X117" s="15" t="s">
        <v>403</v>
      </c>
      <c r="Y117" s="15" t="s">
        <v>403</v>
      </c>
      <c r="Z117" s="15" t="s">
        <v>403</v>
      </c>
      <c r="AA117" s="15" t="s">
        <v>403</v>
      </c>
      <c r="AB117" s="15" t="s">
        <v>403</v>
      </c>
      <c r="AC117" s="15" t="s">
        <v>403</v>
      </c>
      <c r="AD117" s="15" t="s">
        <v>403</v>
      </c>
      <c r="AE117" s="33"/>
      <c r="AF117" s="15" t="s">
        <v>403</v>
      </c>
      <c r="AG117" s="15" t="s">
        <v>403</v>
      </c>
      <c r="AH117" s="15" t="s">
        <v>403</v>
      </c>
      <c r="AI117" s="15" t="s">
        <v>403</v>
      </c>
      <c r="AJ117" s="15" t="s">
        <v>403</v>
      </c>
      <c r="AK117" s="15" t="s">
        <v>403</v>
      </c>
      <c r="AL117" s="22" t="s">
        <v>387</v>
      </c>
    </row>
    <row r="118" spans="1:38" ht="26.25" customHeight="1" thickBot="1" x14ac:dyDescent="0.3">
      <c r="A118" s="41" t="s">
        <v>244</v>
      </c>
      <c r="B118" s="41" t="s">
        <v>255</v>
      </c>
      <c r="C118" s="44" t="s">
        <v>385</v>
      </c>
      <c r="D118" s="42"/>
      <c r="E118" s="15" t="s">
        <v>407</v>
      </c>
      <c r="F118" s="15" t="s">
        <v>403</v>
      </c>
      <c r="G118" s="15" t="s">
        <v>405</v>
      </c>
      <c r="H118" s="15" t="s">
        <v>403</v>
      </c>
      <c r="I118" s="15" t="s">
        <v>403</v>
      </c>
      <c r="J118" s="15" t="s">
        <v>403</v>
      </c>
      <c r="K118" s="15" t="s">
        <v>403</v>
      </c>
      <c r="L118" s="15" t="s">
        <v>403</v>
      </c>
      <c r="M118" s="15" t="s">
        <v>405</v>
      </c>
      <c r="N118" s="15" t="s">
        <v>403</v>
      </c>
      <c r="O118" s="15" t="s">
        <v>403</v>
      </c>
      <c r="P118" s="15" t="s">
        <v>403</v>
      </c>
      <c r="Q118" s="15" t="s">
        <v>403</v>
      </c>
      <c r="R118" s="15" t="s">
        <v>403</v>
      </c>
      <c r="S118" s="15" t="s">
        <v>403</v>
      </c>
      <c r="T118" s="15" t="s">
        <v>403</v>
      </c>
      <c r="U118" s="15" t="s">
        <v>403</v>
      </c>
      <c r="V118" s="15" t="s">
        <v>403</v>
      </c>
      <c r="W118" s="15" t="s">
        <v>403</v>
      </c>
      <c r="X118" s="15" t="s">
        <v>403</v>
      </c>
      <c r="Y118" s="15" t="s">
        <v>403</v>
      </c>
      <c r="Z118" s="15" t="s">
        <v>403</v>
      </c>
      <c r="AA118" s="15" t="s">
        <v>403</v>
      </c>
      <c r="AB118" s="15" t="s">
        <v>403</v>
      </c>
      <c r="AC118" s="15" t="s">
        <v>403</v>
      </c>
      <c r="AD118" s="15" t="s">
        <v>403</v>
      </c>
      <c r="AE118" s="33"/>
      <c r="AF118" s="15" t="s">
        <v>403</v>
      </c>
      <c r="AG118" s="15" t="s">
        <v>403</v>
      </c>
      <c r="AH118" s="15" t="s">
        <v>403</v>
      </c>
      <c r="AI118" s="15" t="s">
        <v>403</v>
      </c>
      <c r="AJ118" s="15" t="s">
        <v>403</v>
      </c>
      <c r="AK118" s="15" t="s">
        <v>403</v>
      </c>
      <c r="AL118" s="22" t="s">
        <v>387</v>
      </c>
    </row>
    <row r="119" spans="1:38" ht="26.25" customHeight="1" thickBot="1" x14ac:dyDescent="0.3">
      <c r="A119" s="41" t="s">
        <v>244</v>
      </c>
      <c r="B119" s="41" t="s">
        <v>256</v>
      </c>
      <c r="C119" s="41" t="s">
        <v>257</v>
      </c>
      <c r="D119" s="42"/>
      <c r="E119" s="15" t="s">
        <v>405</v>
      </c>
      <c r="F119" s="15" t="s">
        <v>403</v>
      </c>
      <c r="G119" s="15" t="s">
        <v>405</v>
      </c>
      <c r="H119" s="15" t="s">
        <v>403</v>
      </c>
      <c r="I119" s="15" t="s">
        <v>403</v>
      </c>
      <c r="J119" s="15" t="s">
        <v>403</v>
      </c>
      <c r="K119" s="15" t="s">
        <v>403</v>
      </c>
      <c r="L119" s="15" t="s">
        <v>403</v>
      </c>
      <c r="M119" s="15" t="s">
        <v>405</v>
      </c>
      <c r="N119" s="15" t="s">
        <v>403</v>
      </c>
      <c r="O119" s="15" t="s">
        <v>403</v>
      </c>
      <c r="P119" s="15" t="s">
        <v>403</v>
      </c>
      <c r="Q119" s="15" t="s">
        <v>403</v>
      </c>
      <c r="R119" s="15" t="s">
        <v>403</v>
      </c>
      <c r="S119" s="15" t="s">
        <v>403</v>
      </c>
      <c r="T119" s="15" t="s">
        <v>403</v>
      </c>
      <c r="U119" s="15" t="s">
        <v>403</v>
      </c>
      <c r="V119" s="15" t="s">
        <v>403</v>
      </c>
      <c r="W119" s="15" t="s">
        <v>403</v>
      </c>
      <c r="X119" s="15" t="s">
        <v>403</v>
      </c>
      <c r="Y119" s="15" t="s">
        <v>403</v>
      </c>
      <c r="Z119" s="15" t="s">
        <v>403</v>
      </c>
      <c r="AA119" s="15" t="s">
        <v>403</v>
      </c>
      <c r="AB119" s="15" t="s">
        <v>403</v>
      </c>
      <c r="AC119" s="15" t="s">
        <v>403</v>
      </c>
      <c r="AD119" s="15" t="s">
        <v>403</v>
      </c>
      <c r="AE119" s="33"/>
      <c r="AF119" s="15" t="s">
        <v>403</v>
      </c>
      <c r="AG119" s="15" t="s">
        <v>403</v>
      </c>
      <c r="AH119" s="15" t="s">
        <v>403</v>
      </c>
      <c r="AI119" s="15" t="s">
        <v>403</v>
      </c>
      <c r="AJ119" s="15" t="s">
        <v>403</v>
      </c>
      <c r="AK119" s="15" t="s">
        <v>403</v>
      </c>
      <c r="AL119" s="22" t="s">
        <v>387</v>
      </c>
    </row>
    <row r="120" spans="1:38" ht="26.25" customHeight="1" thickBot="1" x14ac:dyDescent="0.3">
      <c r="A120" s="41" t="s">
        <v>244</v>
      </c>
      <c r="B120" s="41" t="s">
        <v>258</v>
      </c>
      <c r="C120" s="41" t="s">
        <v>259</v>
      </c>
      <c r="D120" s="42"/>
      <c r="E120" s="15" t="s">
        <v>405</v>
      </c>
      <c r="F120" s="15" t="s">
        <v>403</v>
      </c>
      <c r="G120" s="15" t="s">
        <v>405</v>
      </c>
      <c r="H120" s="15" t="s">
        <v>403</v>
      </c>
      <c r="I120" s="15" t="s">
        <v>403</v>
      </c>
      <c r="J120" s="15" t="s">
        <v>403</v>
      </c>
      <c r="K120" s="15" t="s">
        <v>403</v>
      </c>
      <c r="L120" s="15" t="s">
        <v>403</v>
      </c>
      <c r="M120" s="15" t="s">
        <v>405</v>
      </c>
      <c r="N120" s="15" t="s">
        <v>403</v>
      </c>
      <c r="O120" s="15" t="s">
        <v>403</v>
      </c>
      <c r="P120" s="15" t="s">
        <v>403</v>
      </c>
      <c r="Q120" s="15" t="s">
        <v>403</v>
      </c>
      <c r="R120" s="15" t="s">
        <v>403</v>
      </c>
      <c r="S120" s="15" t="s">
        <v>403</v>
      </c>
      <c r="T120" s="15" t="s">
        <v>403</v>
      </c>
      <c r="U120" s="15" t="s">
        <v>403</v>
      </c>
      <c r="V120" s="15" t="s">
        <v>403</v>
      </c>
      <c r="W120" s="15" t="s">
        <v>403</v>
      </c>
      <c r="X120" s="15" t="s">
        <v>403</v>
      </c>
      <c r="Y120" s="15" t="s">
        <v>403</v>
      </c>
      <c r="Z120" s="15" t="s">
        <v>403</v>
      </c>
      <c r="AA120" s="15" t="s">
        <v>403</v>
      </c>
      <c r="AB120" s="15" t="s">
        <v>403</v>
      </c>
      <c r="AC120" s="15" t="s">
        <v>403</v>
      </c>
      <c r="AD120" s="15" t="s">
        <v>403</v>
      </c>
      <c r="AE120" s="33"/>
      <c r="AF120" s="15" t="s">
        <v>403</v>
      </c>
      <c r="AG120" s="15" t="s">
        <v>403</v>
      </c>
      <c r="AH120" s="15" t="s">
        <v>403</v>
      </c>
      <c r="AI120" s="15" t="s">
        <v>403</v>
      </c>
      <c r="AJ120" s="15" t="s">
        <v>403</v>
      </c>
      <c r="AK120" s="15" t="s">
        <v>403</v>
      </c>
      <c r="AL120" s="22" t="s">
        <v>387</v>
      </c>
    </row>
    <row r="121" spans="1:38" ht="26.25" customHeight="1" thickBot="1" x14ac:dyDescent="0.3">
      <c r="A121" s="41" t="s">
        <v>244</v>
      </c>
      <c r="B121" s="41" t="s">
        <v>260</v>
      </c>
      <c r="C121" s="44" t="s">
        <v>261</v>
      </c>
      <c r="D121" s="43"/>
      <c r="E121" s="15" t="s">
        <v>405</v>
      </c>
      <c r="F121" s="15" t="s">
        <v>403</v>
      </c>
      <c r="G121" s="15" t="s">
        <v>405</v>
      </c>
      <c r="H121" s="15" t="s">
        <v>403</v>
      </c>
      <c r="I121" s="15" t="s">
        <v>403</v>
      </c>
      <c r="J121" s="15" t="s">
        <v>403</v>
      </c>
      <c r="K121" s="15" t="s">
        <v>403</v>
      </c>
      <c r="L121" s="15" t="s">
        <v>403</v>
      </c>
      <c r="M121" s="15" t="s">
        <v>405</v>
      </c>
      <c r="N121" s="15" t="s">
        <v>403</v>
      </c>
      <c r="O121" s="15" t="s">
        <v>403</v>
      </c>
      <c r="P121" s="15" t="s">
        <v>403</v>
      </c>
      <c r="Q121" s="15" t="s">
        <v>403</v>
      </c>
      <c r="R121" s="15" t="s">
        <v>403</v>
      </c>
      <c r="S121" s="15" t="s">
        <v>403</v>
      </c>
      <c r="T121" s="15" t="s">
        <v>403</v>
      </c>
      <c r="U121" s="15" t="s">
        <v>403</v>
      </c>
      <c r="V121" s="15" t="s">
        <v>403</v>
      </c>
      <c r="W121" s="15" t="s">
        <v>403</v>
      </c>
      <c r="X121" s="15" t="s">
        <v>403</v>
      </c>
      <c r="Y121" s="15" t="s">
        <v>403</v>
      </c>
      <c r="Z121" s="15" t="s">
        <v>403</v>
      </c>
      <c r="AA121" s="15" t="s">
        <v>403</v>
      </c>
      <c r="AB121" s="15" t="s">
        <v>403</v>
      </c>
      <c r="AC121" s="15" t="s">
        <v>403</v>
      </c>
      <c r="AD121" s="15" t="s">
        <v>403</v>
      </c>
      <c r="AE121" s="33"/>
      <c r="AF121" s="15" t="s">
        <v>403</v>
      </c>
      <c r="AG121" s="15" t="s">
        <v>403</v>
      </c>
      <c r="AH121" s="15" t="s">
        <v>403</v>
      </c>
      <c r="AI121" s="15" t="s">
        <v>403</v>
      </c>
      <c r="AJ121" s="15" t="s">
        <v>403</v>
      </c>
      <c r="AK121" s="15" t="s">
        <v>403</v>
      </c>
      <c r="AL121" s="22" t="s">
        <v>387</v>
      </c>
    </row>
    <row r="122" spans="1:38" ht="26.25" customHeight="1" thickBot="1" x14ac:dyDescent="0.3">
      <c r="A122" s="41" t="s">
        <v>244</v>
      </c>
      <c r="B122" s="51" t="s">
        <v>263</v>
      </c>
      <c r="C122" s="51" t="s">
        <v>264</v>
      </c>
      <c r="D122" s="42"/>
      <c r="E122" s="15" t="s">
        <v>405</v>
      </c>
      <c r="F122" s="15" t="s">
        <v>403</v>
      </c>
      <c r="G122" s="15" t="s">
        <v>405</v>
      </c>
      <c r="H122" s="15" t="s">
        <v>403</v>
      </c>
      <c r="I122" s="15" t="s">
        <v>403</v>
      </c>
      <c r="J122" s="15" t="s">
        <v>403</v>
      </c>
      <c r="K122" s="15" t="s">
        <v>403</v>
      </c>
      <c r="L122" s="15" t="s">
        <v>403</v>
      </c>
      <c r="M122" s="15" t="s">
        <v>405</v>
      </c>
      <c r="N122" s="15" t="s">
        <v>403</v>
      </c>
      <c r="O122" s="15" t="s">
        <v>403</v>
      </c>
      <c r="P122" s="15" t="s">
        <v>403</v>
      </c>
      <c r="Q122" s="15" t="s">
        <v>403</v>
      </c>
      <c r="R122" s="15" t="s">
        <v>403</v>
      </c>
      <c r="S122" s="15" t="s">
        <v>403</v>
      </c>
      <c r="T122" s="15" t="s">
        <v>403</v>
      </c>
      <c r="U122" s="15" t="s">
        <v>403</v>
      </c>
      <c r="V122" s="15" t="s">
        <v>403</v>
      </c>
      <c r="W122" s="15" t="s">
        <v>403</v>
      </c>
      <c r="X122" s="15" t="s">
        <v>403</v>
      </c>
      <c r="Y122" s="15" t="s">
        <v>403</v>
      </c>
      <c r="Z122" s="15" t="s">
        <v>403</v>
      </c>
      <c r="AA122" s="15" t="s">
        <v>403</v>
      </c>
      <c r="AB122" s="15" t="s">
        <v>403</v>
      </c>
      <c r="AC122" s="15" t="s">
        <v>403</v>
      </c>
      <c r="AD122" s="15" t="s">
        <v>403</v>
      </c>
      <c r="AE122" s="33"/>
      <c r="AF122" s="15" t="s">
        <v>403</v>
      </c>
      <c r="AG122" s="15" t="s">
        <v>403</v>
      </c>
      <c r="AH122" s="15" t="s">
        <v>403</v>
      </c>
      <c r="AI122" s="15" t="s">
        <v>403</v>
      </c>
      <c r="AJ122" s="15" t="s">
        <v>403</v>
      </c>
      <c r="AK122" s="15" t="s">
        <v>403</v>
      </c>
      <c r="AL122" s="22" t="s">
        <v>387</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15" t="s">
        <v>406</v>
      </c>
      <c r="AG123" s="15" t="s">
        <v>406</v>
      </c>
      <c r="AH123" s="15" t="s">
        <v>406</v>
      </c>
      <c r="AI123" s="15" t="s">
        <v>406</v>
      </c>
      <c r="AJ123" s="15" t="s">
        <v>406</v>
      </c>
      <c r="AK123" s="15"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15" t="s">
        <v>406</v>
      </c>
      <c r="AG124" s="15" t="s">
        <v>406</v>
      </c>
      <c r="AH124" s="15" t="s">
        <v>406</v>
      </c>
      <c r="AI124" s="15" t="s">
        <v>406</v>
      </c>
      <c r="AJ124" s="15" t="s">
        <v>406</v>
      </c>
      <c r="AK124" s="15" t="s">
        <v>406</v>
      </c>
      <c r="AL124" s="22" t="s">
        <v>387</v>
      </c>
    </row>
    <row r="125" spans="1:38" ht="26.25" customHeight="1" thickBot="1" x14ac:dyDescent="0.3">
      <c r="A125" s="41" t="s">
        <v>269</v>
      </c>
      <c r="B125" s="41" t="s">
        <v>270</v>
      </c>
      <c r="C125" s="41" t="s">
        <v>271</v>
      </c>
      <c r="D125" s="42"/>
      <c r="E125" s="15" t="s">
        <v>405</v>
      </c>
      <c r="F125" s="15" t="s">
        <v>403</v>
      </c>
      <c r="G125" s="15" t="s">
        <v>405</v>
      </c>
      <c r="H125" s="15" t="s">
        <v>403</v>
      </c>
      <c r="I125" s="15" t="s">
        <v>403</v>
      </c>
      <c r="J125" s="15" t="s">
        <v>403</v>
      </c>
      <c r="K125" s="15" t="s">
        <v>403</v>
      </c>
      <c r="L125" s="15" t="s">
        <v>403</v>
      </c>
      <c r="M125" s="15" t="s">
        <v>405</v>
      </c>
      <c r="N125" s="15" t="s">
        <v>403</v>
      </c>
      <c r="O125" s="15" t="s">
        <v>403</v>
      </c>
      <c r="P125" s="15" t="s">
        <v>403</v>
      </c>
      <c r="Q125" s="15" t="s">
        <v>403</v>
      </c>
      <c r="R125" s="15" t="s">
        <v>403</v>
      </c>
      <c r="S125" s="15" t="s">
        <v>403</v>
      </c>
      <c r="T125" s="15" t="s">
        <v>403</v>
      </c>
      <c r="U125" s="15" t="s">
        <v>403</v>
      </c>
      <c r="V125" s="15" t="s">
        <v>403</v>
      </c>
      <c r="W125" s="15" t="s">
        <v>403</v>
      </c>
      <c r="X125" s="15" t="s">
        <v>403</v>
      </c>
      <c r="Y125" s="15" t="s">
        <v>403</v>
      </c>
      <c r="Z125" s="15" t="s">
        <v>403</v>
      </c>
      <c r="AA125" s="15" t="s">
        <v>403</v>
      </c>
      <c r="AB125" s="15" t="s">
        <v>403</v>
      </c>
      <c r="AC125" s="15" t="s">
        <v>403</v>
      </c>
      <c r="AD125" s="15" t="s">
        <v>403</v>
      </c>
      <c r="AE125" s="33"/>
      <c r="AF125" s="15" t="s">
        <v>403</v>
      </c>
      <c r="AG125" s="15" t="s">
        <v>403</v>
      </c>
      <c r="AH125" s="15" t="s">
        <v>403</v>
      </c>
      <c r="AI125" s="15" t="s">
        <v>403</v>
      </c>
      <c r="AJ125" s="15" t="s">
        <v>403</v>
      </c>
      <c r="AK125" s="15" t="s">
        <v>403</v>
      </c>
      <c r="AL125" s="22" t="s">
        <v>400</v>
      </c>
    </row>
    <row r="126" spans="1:38" ht="26.25" customHeight="1" thickBot="1" x14ac:dyDescent="0.3">
      <c r="A126" s="41" t="s">
        <v>269</v>
      </c>
      <c r="B126" s="41" t="s">
        <v>272</v>
      </c>
      <c r="C126" s="41" t="s">
        <v>273</v>
      </c>
      <c r="D126" s="42"/>
      <c r="E126" s="15" t="s">
        <v>406</v>
      </c>
      <c r="F126" s="15" t="s">
        <v>406</v>
      </c>
      <c r="G126" s="15" t="s">
        <v>406</v>
      </c>
      <c r="H126" s="15" t="s">
        <v>406</v>
      </c>
      <c r="I126" s="15" t="s">
        <v>406</v>
      </c>
      <c r="J126" s="15" t="s">
        <v>406</v>
      </c>
      <c r="K126" s="15" t="s">
        <v>406</v>
      </c>
      <c r="L126" s="15" t="s">
        <v>406</v>
      </c>
      <c r="M126" s="15" t="s">
        <v>406</v>
      </c>
      <c r="N126" s="15" t="s">
        <v>406</v>
      </c>
      <c r="O126" s="15" t="s">
        <v>406</v>
      </c>
      <c r="P126" s="15" t="s">
        <v>406</v>
      </c>
      <c r="Q126" s="15" t="s">
        <v>406</v>
      </c>
      <c r="R126" s="15" t="s">
        <v>406</v>
      </c>
      <c r="S126" s="15" t="s">
        <v>406</v>
      </c>
      <c r="T126" s="15" t="s">
        <v>406</v>
      </c>
      <c r="U126" s="15" t="s">
        <v>406</v>
      </c>
      <c r="V126" s="15" t="s">
        <v>406</v>
      </c>
      <c r="W126" s="15" t="s">
        <v>406</v>
      </c>
      <c r="X126" s="15" t="s">
        <v>406</v>
      </c>
      <c r="Y126" s="15" t="s">
        <v>406</v>
      </c>
      <c r="Z126" s="15" t="s">
        <v>406</v>
      </c>
      <c r="AA126" s="15" t="s">
        <v>406</v>
      </c>
      <c r="AB126" s="15" t="s">
        <v>406</v>
      </c>
      <c r="AC126" s="15" t="s">
        <v>406</v>
      </c>
      <c r="AD126" s="15" t="s">
        <v>406</v>
      </c>
      <c r="AE126" s="33"/>
      <c r="AF126" s="15" t="s">
        <v>406</v>
      </c>
      <c r="AG126" s="15" t="s">
        <v>406</v>
      </c>
      <c r="AH126" s="15" t="s">
        <v>406</v>
      </c>
      <c r="AI126" s="15" t="s">
        <v>406</v>
      </c>
      <c r="AJ126" s="15" t="s">
        <v>406</v>
      </c>
      <c r="AK126" s="15" t="s">
        <v>406</v>
      </c>
      <c r="AL126" s="22" t="s">
        <v>399</v>
      </c>
    </row>
    <row r="127" spans="1:38" ht="26.25" customHeight="1" thickBot="1" x14ac:dyDescent="0.3">
      <c r="A127" s="41" t="s">
        <v>269</v>
      </c>
      <c r="B127" s="41" t="s">
        <v>274</v>
      </c>
      <c r="C127" s="41" t="s">
        <v>275</v>
      </c>
      <c r="D127" s="42"/>
      <c r="E127" s="15" t="s">
        <v>406</v>
      </c>
      <c r="F127" s="15" t="s">
        <v>406</v>
      </c>
      <c r="G127" s="15" t="s">
        <v>406</v>
      </c>
      <c r="H127" s="15" t="s">
        <v>406</v>
      </c>
      <c r="I127" s="15" t="s">
        <v>406</v>
      </c>
      <c r="J127" s="15" t="s">
        <v>406</v>
      </c>
      <c r="K127" s="15" t="s">
        <v>406</v>
      </c>
      <c r="L127" s="15" t="s">
        <v>406</v>
      </c>
      <c r="M127" s="15" t="s">
        <v>406</v>
      </c>
      <c r="N127" s="15" t="s">
        <v>406</v>
      </c>
      <c r="O127" s="15" t="s">
        <v>406</v>
      </c>
      <c r="P127" s="15" t="s">
        <v>406</v>
      </c>
      <c r="Q127" s="15" t="s">
        <v>406</v>
      </c>
      <c r="R127" s="15" t="s">
        <v>406</v>
      </c>
      <c r="S127" s="15" t="s">
        <v>406</v>
      </c>
      <c r="T127" s="15" t="s">
        <v>406</v>
      </c>
      <c r="U127" s="15" t="s">
        <v>406</v>
      </c>
      <c r="V127" s="15" t="s">
        <v>406</v>
      </c>
      <c r="W127" s="15" t="s">
        <v>406</v>
      </c>
      <c r="X127" s="15" t="s">
        <v>406</v>
      </c>
      <c r="Y127" s="15" t="s">
        <v>406</v>
      </c>
      <c r="Z127" s="15" t="s">
        <v>406</v>
      </c>
      <c r="AA127" s="15" t="s">
        <v>406</v>
      </c>
      <c r="AB127" s="15" t="s">
        <v>406</v>
      </c>
      <c r="AC127" s="15" t="s">
        <v>406</v>
      </c>
      <c r="AD127" s="15" t="s">
        <v>406</v>
      </c>
      <c r="AE127" s="33"/>
      <c r="AF127" s="15" t="s">
        <v>406</v>
      </c>
      <c r="AG127" s="15" t="s">
        <v>406</v>
      </c>
      <c r="AH127" s="15" t="s">
        <v>406</v>
      </c>
      <c r="AI127" s="15" t="s">
        <v>406</v>
      </c>
      <c r="AJ127" s="15" t="s">
        <v>406</v>
      </c>
      <c r="AK127" s="15" t="s">
        <v>406</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15" t="s">
        <v>406</v>
      </c>
      <c r="AG128" s="15" t="s">
        <v>406</v>
      </c>
      <c r="AH128" s="15" t="s">
        <v>406</v>
      </c>
      <c r="AI128" s="15" t="s">
        <v>406</v>
      </c>
      <c r="AJ128" s="15" t="s">
        <v>406</v>
      </c>
      <c r="AK128" s="15"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15" t="s">
        <v>406</v>
      </c>
      <c r="AG129" s="15" t="s">
        <v>406</v>
      </c>
      <c r="AH129" s="15" t="s">
        <v>406</v>
      </c>
      <c r="AI129" s="15" t="s">
        <v>406</v>
      </c>
      <c r="AJ129" s="15" t="s">
        <v>406</v>
      </c>
      <c r="AK129" s="15" t="s">
        <v>406</v>
      </c>
      <c r="AL129" s="22" t="s">
        <v>281</v>
      </c>
    </row>
    <row r="130" spans="1:38" ht="26.25" customHeight="1" thickBot="1" x14ac:dyDescent="0.3">
      <c r="A130" s="41" t="s">
        <v>269</v>
      </c>
      <c r="B130" s="44" t="s">
        <v>282</v>
      </c>
      <c r="C130" s="88" t="s">
        <v>283</v>
      </c>
      <c r="D130" s="42"/>
      <c r="E130" s="15" t="s">
        <v>407</v>
      </c>
      <c r="F130" s="15" t="s">
        <v>403</v>
      </c>
      <c r="G130" s="15" t="s">
        <v>407</v>
      </c>
      <c r="H130" s="15" t="s">
        <v>403</v>
      </c>
      <c r="I130" s="15" t="s">
        <v>403</v>
      </c>
      <c r="J130" s="15" t="s">
        <v>403</v>
      </c>
      <c r="K130" s="15" t="s">
        <v>403</v>
      </c>
      <c r="L130" s="15" t="s">
        <v>403</v>
      </c>
      <c r="M130" s="15" t="s">
        <v>407</v>
      </c>
      <c r="N130" s="15" t="s">
        <v>403</v>
      </c>
      <c r="O130" s="15" t="s">
        <v>403</v>
      </c>
      <c r="P130" s="15" t="s">
        <v>403</v>
      </c>
      <c r="Q130" s="15" t="s">
        <v>403</v>
      </c>
      <c r="R130" s="15" t="s">
        <v>403</v>
      </c>
      <c r="S130" s="15" t="s">
        <v>403</v>
      </c>
      <c r="T130" s="15" t="s">
        <v>403</v>
      </c>
      <c r="U130" s="15" t="s">
        <v>403</v>
      </c>
      <c r="V130" s="15" t="s">
        <v>403</v>
      </c>
      <c r="W130" s="15" t="s">
        <v>403</v>
      </c>
      <c r="X130" s="15" t="s">
        <v>403</v>
      </c>
      <c r="Y130" s="15" t="s">
        <v>403</v>
      </c>
      <c r="Z130" s="15" t="s">
        <v>403</v>
      </c>
      <c r="AA130" s="15" t="s">
        <v>403</v>
      </c>
      <c r="AB130" s="15" t="s">
        <v>403</v>
      </c>
      <c r="AC130" s="15" t="s">
        <v>403</v>
      </c>
      <c r="AD130" s="15" t="s">
        <v>403</v>
      </c>
      <c r="AE130" s="33"/>
      <c r="AF130" s="15" t="s">
        <v>403</v>
      </c>
      <c r="AG130" s="15" t="s">
        <v>403</v>
      </c>
      <c r="AH130" s="15" t="s">
        <v>403</v>
      </c>
      <c r="AI130" s="15" t="s">
        <v>403</v>
      </c>
      <c r="AJ130" s="15" t="s">
        <v>403</v>
      </c>
      <c r="AK130" s="15" t="s">
        <v>403</v>
      </c>
      <c r="AL130" s="22" t="s">
        <v>281</v>
      </c>
    </row>
    <row r="131" spans="1:38" ht="26.25" customHeight="1" thickBot="1" x14ac:dyDescent="0.3">
      <c r="A131" s="41" t="s">
        <v>269</v>
      </c>
      <c r="B131" s="44" t="s">
        <v>284</v>
      </c>
      <c r="C131" s="87" t="s">
        <v>285</v>
      </c>
      <c r="D131" s="42"/>
      <c r="E131" s="15" t="s">
        <v>406</v>
      </c>
      <c r="F131" s="15" t="s">
        <v>406</v>
      </c>
      <c r="G131" s="15" t="s">
        <v>406</v>
      </c>
      <c r="H131" s="15" t="s">
        <v>406</v>
      </c>
      <c r="I131" s="15" t="s">
        <v>406</v>
      </c>
      <c r="J131" s="15" t="s">
        <v>406</v>
      </c>
      <c r="K131" s="15" t="s">
        <v>406</v>
      </c>
      <c r="L131" s="15" t="s">
        <v>406</v>
      </c>
      <c r="M131" s="15" t="s">
        <v>406</v>
      </c>
      <c r="N131" s="15" t="s">
        <v>406</v>
      </c>
      <c r="O131" s="15" t="s">
        <v>406</v>
      </c>
      <c r="P131" s="15" t="s">
        <v>406</v>
      </c>
      <c r="Q131" s="15" t="s">
        <v>406</v>
      </c>
      <c r="R131" s="15" t="s">
        <v>406</v>
      </c>
      <c r="S131" s="15" t="s">
        <v>406</v>
      </c>
      <c r="T131" s="15" t="s">
        <v>406</v>
      </c>
      <c r="U131" s="15" t="s">
        <v>406</v>
      </c>
      <c r="V131" s="15" t="s">
        <v>406</v>
      </c>
      <c r="W131" s="15" t="s">
        <v>406</v>
      </c>
      <c r="X131" s="15" t="s">
        <v>406</v>
      </c>
      <c r="Y131" s="15" t="s">
        <v>406</v>
      </c>
      <c r="Z131" s="15" t="s">
        <v>406</v>
      </c>
      <c r="AA131" s="15" t="s">
        <v>406</v>
      </c>
      <c r="AB131" s="15" t="s">
        <v>406</v>
      </c>
      <c r="AC131" s="15" t="s">
        <v>406</v>
      </c>
      <c r="AD131" s="15" t="s">
        <v>406</v>
      </c>
      <c r="AE131" s="33"/>
      <c r="AF131" s="15" t="s">
        <v>406</v>
      </c>
      <c r="AG131" s="15" t="s">
        <v>406</v>
      </c>
      <c r="AH131" s="15" t="s">
        <v>406</v>
      </c>
      <c r="AI131" s="15" t="s">
        <v>406</v>
      </c>
      <c r="AJ131" s="15" t="s">
        <v>406</v>
      </c>
      <c r="AK131" s="15" t="s">
        <v>406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15" t="s">
        <v>406</v>
      </c>
      <c r="AG132" s="15" t="s">
        <v>406</v>
      </c>
      <c r="AH132" s="15" t="s">
        <v>406</v>
      </c>
      <c r="AI132" s="15" t="s">
        <v>406</v>
      </c>
      <c r="AJ132" s="15" t="s">
        <v>406</v>
      </c>
      <c r="AK132" s="15" t="s">
        <v>406</v>
      </c>
      <c r="AL132" s="22" t="s">
        <v>389</v>
      </c>
    </row>
    <row r="133" spans="1:38" ht="26.25" customHeight="1" thickBot="1" x14ac:dyDescent="0.3">
      <c r="A133" s="41" t="s">
        <v>269</v>
      </c>
      <c r="B133" s="44" t="s">
        <v>288</v>
      </c>
      <c r="C133" s="87" t="s">
        <v>289</v>
      </c>
      <c r="D133" s="42"/>
      <c r="E133" s="15" t="s">
        <v>406</v>
      </c>
      <c r="F133" s="15" t="s">
        <v>406</v>
      </c>
      <c r="G133" s="15" t="s">
        <v>406</v>
      </c>
      <c r="H133" s="15" t="s">
        <v>406</v>
      </c>
      <c r="I133" s="15" t="s">
        <v>406</v>
      </c>
      <c r="J133" s="15" t="s">
        <v>406</v>
      </c>
      <c r="K133" s="15" t="s">
        <v>406</v>
      </c>
      <c r="L133" s="15" t="s">
        <v>406</v>
      </c>
      <c r="M133" s="15" t="s">
        <v>406</v>
      </c>
      <c r="N133" s="15" t="s">
        <v>406</v>
      </c>
      <c r="O133" s="15" t="s">
        <v>406</v>
      </c>
      <c r="P133" s="15" t="s">
        <v>406</v>
      </c>
      <c r="Q133" s="15" t="s">
        <v>406</v>
      </c>
      <c r="R133" s="15" t="s">
        <v>406</v>
      </c>
      <c r="S133" s="15" t="s">
        <v>406</v>
      </c>
      <c r="T133" s="15" t="s">
        <v>406</v>
      </c>
      <c r="U133" s="15" t="s">
        <v>406</v>
      </c>
      <c r="V133" s="15" t="s">
        <v>406</v>
      </c>
      <c r="W133" s="15" t="s">
        <v>406</v>
      </c>
      <c r="X133" s="15" t="s">
        <v>406</v>
      </c>
      <c r="Y133" s="15" t="s">
        <v>406</v>
      </c>
      <c r="Z133" s="15" t="s">
        <v>406</v>
      </c>
      <c r="AA133" s="15" t="s">
        <v>406</v>
      </c>
      <c r="AB133" s="15" t="s">
        <v>406</v>
      </c>
      <c r="AC133" s="15" t="s">
        <v>406</v>
      </c>
      <c r="AD133" s="15" t="s">
        <v>406</v>
      </c>
      <c r="AE133" s="33"/>
      <c r="AF133" s="15" t="s">
        <v>406</v>
      </c>
      <c r="AG133" s="15" t="s">
        <v>406</v>
      </c>
      <c r="AH133" s="15" t="s">
        <v>406</v>
      </c>
      <c r="AI133" s="15" t="s">
        <v>406</v>
      </c>
      <c r="AJ133" s="15" t="s">
        <v>406</v>
      </c>
      <c r="AK133" s="15" t="s">
        <v>406</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15" t="s">
        <v>406</v>
      </c>
      <c r="AG134" s="15" t="s">
        <v>406</v>
      </c>
      <c r="AH134" s="15" t="s">
        <v>406</v>
      </c>
      <c r="AI134" s="15" t="s">
        <v>406</v>
      </c>
      <c r="AJ134" s="15" t="s">
        <v>406</v>
      </c>
      <c r="AK134" s="15" t="s">
        <v>406</v>
      </c>
      <c r="AL134" s="22" t="s">
        <v>387</v>
      </c>
    </row>
    <row r="135" spans="1:38" ht="26.25" customHeight="1" thickBot="1" x14ac:dyDescent="0.3">
      <c r="A135" s="41" t="s">
        <v>269</v>
      </c>
      <c r="B135" s="41" t="s">
        <v>292</v>
      </c>
      <c r="C135" s="41" t="s">
        <v>293</v>
      </c>
      <c r="D135" s="42"/>
      <c r="E135" s="15" t="s">
        <v>407</v>
      </c>
      <c r="F135" s="15" t="s">
        <v>403</v>
      </c>
      <c r="G135" s="15" t="s">
        <v>407</v>
      </c>
      <c r="H135" s="15" t="s">
        <v>403</v>
      </c>
      <c r="I135" s="15" t="s">
        <v>403</v>
      </c>
      <c r="J135" s="15" t="s">
        <v>403</v>
      </c>
      <c r="K135" s="15" t="s">
        <v>403</v>
      </c>
      <c r="L135" s="15" t="s">
        <v>403</v>
      </c>
      <c r="M135" s="15" t="s">
        <v>407</v>
      </c>
      <c r="N135" s="15" t="s">
        <v>403</v>
      </c>
      <c r="O135" s="15" t="s">
        <v>403</v>
      </c>
      <c r="P135" s="15" t="s">
        <v>403</v>
      </c>
      <c r="Q135" s="15" t="s">
        <v>403</v>
      </c>
      <c r="R135" s="15" t="s">
        <v>403</v>
      </c>
      <c r="S135" s="15" t="s">
        <v>403</v>
      </c>
      <c r="T135" s="15" t="s">
        <v>403</v>
      </c>
      <c r="U135" s="15" t="s">
        <v>403</v>
      </c>
      <c r="V135" s="15" t="s">
        <v>403</v>
      </c>
      <c r="W135" s="15" t="s">
        <v>403</v>
      </c>
      <c r="X135" s="15" t="s">
        <v>403</v>
      </c>
      <c r="Y135" s="15" t="s">
        <v>403</v>
      </c>
      <c r="Z135" s="15" t="s">
        <v>403</v>
      </c>
      <c r="AA135" s="15" t="s">
        <v>403</v>
      </c>
      <c r="AB135" s="15" t="s">
        <v>403</v>
      </c>
      <c r="AC135" s="15" t="s">
        <v>403</v>
      </c>
      <c r="AD135" s="15" t="s">
        <v>403</v>
      </c>
      <c r="AE135" s="33"/>
      <c r="AF135" s="15" t="s">
        <v>403</v>
      </c>
      <c r="AG135" s="15" t="s">
        <v>403</v>
      </c>
      <c r="AH135" s="15" t="s">
        <v>403</v>
      </c>
      <c r="AI135" s="15" t="s">
        <v>403</v>
      </c>
      <c r="AJ135" s="15" t="s">
        <v>403</v>
      </c>
      <c r="AK135" s="15" t="s">
        <v>403</v>
      </c>
      <c r="AL135" s="22" t="s">
        <v>387</v>
      </c>
    </row>
    <row r="136" spans="1:38" ht="26.25" customHeight="1" thickBot="1" x14ac:dyDescent="0.3">
      <c r="A136" s="41" t="s">
        <v>269</v>
      </c>
      <c r="B136" s="41" t="s">
        <v>294</v>
      </c>
      <c r="C136" s="41" t="s">
        <v>295</v>
      </c>
      <c r="D136" s="42"/>
      <c r="E136" s="15" t="s">
        <v>405</v>
      </c>
      <c r="F136" s="15" t="s">
        <v>403</v>
      </c>
      <c r="G136" s="15" t="s">
        <v>405</v>
      </c>
      <c r="H136" s="15" t="s">
        <v>403</v>
      </c>
      <c r="I136" s="15" t="s">
        <v>403</v>
      </c>
      <c r="J136" s="15" t="s">
        <v>403</v>
      </c>
      <c r="K136" s="15" t="s">
        <v>403</v>
      </c>
      <c r="L136" s="15" t="s">
        <v>403</v>
      </c>
      <c r="M136" s="15" t="s">
        <v>405</v>
      </c>
      <c r="N136" s="15" t="s">
        <v>403</v>
      </c>
      <c r="O136" s="15" t="s">
        <v>403</v>
      </c>
      <c r="P136" s="15" t="s">
        <v>403</v>
      </c>
      <c r="Q136" s="15" t="s">
        <v>403</v>
      </c>
      <c r="R136" s="15" t="s">
        <v>403</v>
      </c>
      <c r="S136" s="15" t="s">
        <v>403</v>
      </c>
      <c r="T136" s="15" t="s">
        <v>403</v>
      </c>
      <c r="U136" s="15" t="s">
        <v>403</v>
      </c>
      <c r="V136" s="15" t="s">
        <v>403</v>
      </c>
      <c r="W136" s="15" t="s">
        <v>403</v>
      </c>
      <c r="X136" s="15" t="s">
        <v>403</v>
      </c>
      <c r="Y136" s="15" t="s">
        <v>403</v>
      </c>
      <c r="Z136" s="15" t="s">
        <v>403</v>
      </c>
      <c r="AA136" s="15" t="s">
        <v>403</v>
      </c>
      <c r="AB136" s="15" t="s">
        <v>403</v>
      </c>
      <c r="AC136" s="15" t="s">
        <v>403</v>
      </c>
      <c r="AD136" s="15" t="s">
        <v>403</v>
      </c>
      <c r="AE136" s="33"/>
      <c r="AF136" s="15" t="s">
        <v>403</v>
      </c>
      <c r="AG136" s="15" t="s">
        <v>403</v>
      </c>
      <c r="AH136" s="15" t="s">
        <v>403</v>
      </c>
      <c r="AI136" s="15" t="s">
        <v>403</v>
      </c>
      <c r="AJ136" s="15" t="s">
        <v>403</v>
      </c>
      <c r="AK136" s="15" t="s">
        <v>403</v>
      </c>
      <c r="AL136" s="22" t="s">
        <v>391</v>
      </c>
    </row>
    <row r="137" spans="1:38" ht="26.25" customHeight="1" thickBot="1" x14ac:dyDescent="0.3">
      <c r="A137" s="41" t="s">
        <v>269</v>
      </c>
      <c r="B137" s="41" t="s">
        <v>296</v>
      </c>
      <c r="C137" s="41" t="s">
        <v>297</v>
      </c>
      <c r="D137" s="42"/>
      <c r="E137" s="15" t="s">
        <v>405</v>
      </c>
      <c r="F137" s="15" t="s">
        <v>403</v>
      </c>
      <c r="G137" s="15" t="s">
        <v>405</v>
      </c>
      <c r="H137" s="15" t="s">
        <v>403</v>
      </c>
      <c r="I137" s="15" t="s">
        <v>403</v>
      </c>
      <c r="J137" s="15" t="s">
        <v>403</v>
      </c>
      <c r="K137" s="15" t="s">
        <v>403</v>
      </c>
      <c r="L137" s="15" t="s">
        <v>403</v>
      </c>
      <c r="M137" s="15" t="s">
        <v>405</v>
      </c>
      <c r="N137" s="15" t="s">
        <v>403</v>
      </c>
      <c r="O137" s="15" t="s">
        <v>403</v>
      </c>
      <c r="P137" s="15" t="s">
        <v>403</v>
      </c>
      <c r="Q137" s="15" t="s">
        <v>403</v>
      </c>
      <c r="R137" s="15" t="s">
        <v>403</v>
      </c>
      <c r="S137" s="15" t="s">
        <v>403</v>
      </c>
      <c r="T137" s="15" t="s">
        <v>403</v>
      </c>
      <c r="U137" s="15" t="s">
        <v>403</v>
      </c>
      <c r="V137" s="15" t="s">
        <v>403</v>
      </c>
      <c r="W137" s="15" t="s">
        <v>403</v>
      </c>
      <c r="X137" s="15" t="s">
        <v>403</v>
      </c>
      <c r="Y137" s="15" t="s">
        <v>403</v>
      </c>
      <c r="Z137" s="15" t="s">
        <v>403</v>
      </c>
      <c r="AA137" s="15" t="s">
        <v>403</v>
      </c>
      <c r="AB137" s="15" t="s">
        <v>403</v>
      </c>
      <c r="AC137" s="15" t="s">
        <v>403</v>
      </c>
      <c r="AD137" s="15" t="s">
        <v>403</v>
      </c>
      <c r="AE137" s="33"/>
      <c r="AF137" s="15" t="s">
        <v>403</v>
      </c>
      <c r="AG137" s="15" t="s">
        <v>403</v>
      </c>
      <c r="AH137" s="15" t="s">
        <v>403</v>
      </c>
      <c r="AI137" s="15" t="s">
        <v>403</v>
      </c>
      <c r="AJ137" s="15" t="s">
        <v>403</v>
      </c>
      <c r="AK137" s="15" t="s">
        <v>403</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15" t="s">
        <v>406</v>
      </c>
      <c r="AG138" s="15" t="s">
        <v>406</v>
      </c>
      <c r="AH138" s="15" t="s">
        <v>406</v>
      </c>
      <c r="AI138" s="15" t="s">
        <v>406</v>
      </c>
      <c r="AJ138" s="15" t="s">
        <v>406</v>
      </c>
      <c r="AK138" s="15" t="s">
        <v>406</v>
      </c>
      <c r="AL138" s="22" t="s">
        <v>391</v>
      </c>
    </row>
    <row r="139" spans="1:38" ht="26.25" customHeight="1" thickBot="1" x14ac:dyDescent="0.3">
      <c r="A139" s="44" t="s">
        <v>269</v>
      </c>
      <c r="B139" s="44" t="s">
        <v>300</v>
      </c>
      <c r="C139" s="44" t="s">
        <v>353</v>
      </c>
      <c r="D139" s="43"/>
      <c r="E139" s="15" t="s">
        <v>407</v>
      </c>
      <c r="F139" s="15" t="s">
        <v>403</v>
      </c>
      <c r="G139" s="15" t="s">
        <v>407</v>
      </c>
      <c r="H139" s="15" t="s">
        <v>403</v>
      </c>
      <c r="I139" s="15" t="s">
        <v>403</v>
      </c>
      <c r="J139" s="15" t="s">
        <v>403</v>
      </c>
      <c r="K139" s="15" t="s">
        <v>403</v>
      </c>
      <c r="L139" s="15" t="s">
        <v>403</v>
      </c>
      <c r="M139" s="15" t="s">
        <v>407</v>
      </c>
      <c r="N139" s="15" t="s">
        <v>403</v>
      </c>
      <c r="O139" s="15" t="s">
        <v>403</v>
      </c>
      <c r="P139" s="15" t="s">
        <v>403</v>
      </c>
      <c r="Q139" s="15" t="s">
        <v>403</v>
      </c>
      <c r="R139" s="15" t="s">
        <v>403</v>
      </c>
      <c r="S139" s="15" t="s">
        <v>403</v>
      </c>
      <c r="T139" s="15" t="s">
        <v>403</v>
      </c>
      <c r="U139" s="15" t="s">
        <v>403</v>
      </c>
      <c r="V139" s="15" t="s">
        <v>403</v>
      </c>
      <c r="W139" s="15" t="s">
        <v>403</v>
      </c>
      <c r="X139" s="15" t="s">
        <v>403</v>
      </c>
      <c r="Y139" s="15" t="s">
        <v>403</v>
      </c>
      <c r="Z139" s="15" t="s">
        <v>403</v>
      </c>
      <c r="AA139" s="15" t="s">
        <v>403</v>
      </c>
      <c r="AB139" s="15" t="s">
        <v>403</v>
      </c>
      <c r="AC139" s="15" t="s">
        <v>403</v>
      </c>
      <c r="AD139" s="15" t="s">
        <v>403</v>
      </c>
      <c r="AE139" s="33"/>
      <c r="AF139" s="15" t="s">
        <v>403</v>
      </c>
      <c r="AG139" s="15" t="s">
        <v>403</v>
      </c>
      <c r="AH139" s="15" t="s">
        <v>403</v>
      </c>
      <c r="AI139" s="15" t="s">
        <v>403</v>
      </c>
      <c r="AJ139" s="15" t="s">
        <v>403</v>
      </c>
      <c r="AK139" s="15" t="s">
        <v>403</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15" t="s">
        <v>406</v>
      </c>
      <c r="AL140" s="22" t="s">
        <v>387</v>
      </c>
    </row>
    <row r="141" spans="1:38" s="4" customFormat="1" ht="37.5" customHeight="1" thickBot="1" x14ac:dyDescent="0.3">
      <c r="A141" s="53"/>
      <c r="B141" s="54" t="s">
        <v>304</v>
      </c>
      <c r="C141" s="23" t="s">
        <v>420</v>
      </c>
      <c r="D141" s="53" t="s">
        <v>127</v>
      </c>
      <c r="E141" s="10">
        <f>SUM(E14:E140)</f>
        <v>67.992978683740205</v>
      </c>
      <c r="F141" s="10">
        <f t="shared" ref="F141:M141" si="0">SUM(F14:F140)</f>
        <v>0</v>
      </c>
      <c r="G141" s="10">
        <f t="shared" si="0"/>
        <v>255.0966243826843</v>
      </c>
      <c r="H141" s="10">
        <f t="shared" si="0"/>
        <v>0</v>
      </c>
      <c r="I141" s="10">
        <f t="shared" si="0"/>
        <v>0</v>
      </c>
      <c r="J141" s="10">
        <f t="shared" si="0"/>
        <v>0</v>
      </c>
      <c r="K141" s="10">
        <f t="shared" si="0"/>
        <v>0</v>
      </c>
      <c r="L141" s="10">
        <f t="shared" si="0"/>
        <v>0</v>
      </c>
      <c r="M141" s="10">
        <f t="shared" si="0"/>
        <v>273.19911422612557</v>
      </c>
      <c r="N141" s="10">
        <f t="shared" ref="N141:AD141" si="1">SUM(N14:N140)</f>
        <v>0</v>
      </c>
      <c r="O141" s="10">
        <f t="shared" si="1"/>
        <v>0</v>
      </c>
      <c r="P141" s="10">
        <f t="shared" si="1"/>
        <v>0</v>
      </c>
      <c r="Q141" s="10">
        <f t="shared" si="1"/>
        <v>0</v>
      </c>
      <c r="R141" s="10">
        <f t="shared" si="1"/>
        <v>0</v>
      </c>
      <c r="S141" s="10">
        <f t="shared" si="1"/>
        <v>0</v>
      </c>
      <c r="T141" s="10">
        <f t="shared" si="1"/>
        <v>0</v>
      </c>
      <c r="U141" s="10">
        <f t="shared" si="1"/>
        <v>0</v>
      </c>
      <c r="V141" s="10">
        <f t="shared" si="1"/>
        <v>0</v>
      </c>
      <c r="W141" s="10">
        <f t="shared" si="1"/>
        <v>0</v>
      </c>
      <c r="X141" s="10">
        <f t="shared" si="1"/>
        <v>0</v>
      </c>
      <c r="Y141" s="10">
        <f t="shared" si="1"/>
        <v>0</v>
      </c>
      <c r="Z141" s="10">
        <f t="shared" si="1"/>
        <v>0</v>
      </c>
      <c r="AA141" s="10">
        <f t="shared" si="1"/>
        <v>0</v>
      </c>
      <c r="AB141" s="10">
        <f t="shared" si="1"/>
        <v>0</v>
      </c>
      <c r="AC141" s="10">
        <f t="shared" si="1"/>
        <v>0</v>
      </c>
      <c r="AD141" s="10">
        <f t="shared" si="1"/>
        <v>0</v>
      </c>
      <c r="AE141" s="34"/>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67.992978683740205</v>
      </c>
      <c r="F152" s="7">
        <f t="shared" ref="F152:AD152" si="2">SUM(F$141, F$151, IF(AND(ISNUMBER(SEARCH($B$4,"AT|BE|CH|GB|IE|LT|LU|NL")),SUM(F$143:F$149)&gt;0),SUM(F$143:F$149)-SUM(F$27:F$33),0))</f>
        <v>0</v>
      </c>
      <c r="G152" s="7">
        <f t="shared" si="2"/>
        <v>255.0966243826843</v>
      </c>
      <c r="H152" s="7">
        <f t="shared" si="2"/>
        <v>0</v>
      </c>
      <c r="I152" s="7">
        <f t="shared" si="2"/>
        <v>0</v>
      </c>
      <c r="J152" s="7">
        <f t="shared" si="2"/>
        <v>0</v>
      </c>
      <c r="K152" s="7">
        <f t="shared" si="2"/>
        <v>0</v>
      </c>
      <c r="L152" s="7">
        <f t="shared" si="2"/>
        <v>0</v>
      </c>
      <c r="M152" s="7">
        <f t="shared" si="2"/>
        <v>273.19911422612557</v>
      </c>
      <c r="N152" s="7">
        <f t="shared" si="2"/>
        <v>0</v>
      </c>
      <c r="O152" s="7">
        <f t="shared" si="2"/>
        <v>0</v>
      </c>
      <c r="P152" s="7">
        <f t="shared" si="2"/>
        <v>0</v>
      </c>
      <c r="Q152" s="7">
        <f t="shared" si="2"/>
        <v>0</v>
      </c>
      <c r="R152" s="7">
        <f t="shared" si="2"/>
        <v>0</v>
      </c>
      <c r="S152" s="7">
        <f t="shared" si="2"/>
        <v>0</v>
      </c>
      <c r="T152" s="7">
        <f t="shared" si="2"/>
        <v>0</v>
      </c>
      <c r="U152" s="7">
        <f t="shared" si="2"/>
        <v>0</v>
      </c>
      <c r="V152" s="7">
        <f t="shared" si="2"/>
        <v>0</v>
      </c>
      <c r="W152" s="7">
        <f t="shared" si="2"/>
        <v>0</v>
      </c>
      <c r="X152" s="7">
        <f t="shared" si="2"/>
        <v>0</v>
      </c>
      <c r="Y152" s="7">
        <f t="shared" si="2"/>
        <v>0</v>
      </c>
      <c r="Z152" s="7">
        <f t="shared" si="2"/>
        <v>0</v>
      </c>
      <c r="AA152" s="7">
        <f t="shared" si="2"/>
        <v>0</v>
      </c>
      <c r="AB152" s="7">
        <f t="shared" si="2"/>
        <v>0</v>
      </c>
      <c r="AC152" s="7">
        <f t="shared" si="2"/>
        <v>0</v>
      </c>
      <c r="AD152" s="7">
        <f t="shared" si="2"/>
        <v>0</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67.992978683740205</v>
      </c>
      <c r="F154" s="7">
        <f>SUM(F$141, F$153, -1 * IF(OR($B$6=2005,$B$6&gt;=2020),SUM(F$99:F$122),0), IF(AND(ISNUMBER(SEARCH($B$4,"AT|BE|CH|GB|IE|LT|LU|NL")),SUM(F$143:F$149)&gt;0),SUM(F$143:F$149)-SUM(F$27:F$33),0))</f>
        <v>0</v>
      </c>
      <c r="G154" s="7">
        <f>SUM(G$141, G$153, IF(AND(ISNUMBER(SEARCH($B$4,"AT|BE|CH|GB|IE|LT|LU|NL")),SUM(G$143:G$149)&gt;0),SUM(G$143:G$149)-SUM(G$27:G$33),0))</f>
        <v>255.0966243826843</v>
      </c>
      <c r="H154" s="7">
        <f>SUM(H$141, H$153, IF(AND(ISNUMBER(SEARCH($B$4,"AT|BE|CH|GB|IE|LT|LU|NL")),SUM(H$143:H$149)&gt;0),SUM(H$143:H$149)-SUM(H$27:H$33),0))</f>
        <v>0</v>
      </c>
      <c r="I154" s="7">
        <f t="shared" ref="I154:AD154" si="3">SUM(I$141, I$153, IF(AND(ISNUMBER(SEARCH($B$4,"AT|BE|CH|GB|IE|LT|LU|NL")),SUM(I$143:I$149)&gt;0),SUM(I$143:I$149)-SUM(I$27:I$33),0))</f>
        <v>0</v>
      </c>
      <c r="J154" s="7">
        <f t="shared" si="3"/>
        <v>0</v>
      </c>
      <c r="K154" s="7">
        <f t="shared" si="3"/>
        <v>0</v>
      </c>
      <c r="L154" s="7">
        <f t="shared" si="3"/>
        <v>0</v>
      </c>
      <c r="M154" s="7">
        <f t="shared" si="3"/>
        <v>273.19911422612557</v>
      </c>
      <c r="N154" s="7">
        <f t="shared" si="3"/>
        <v>0</v>
      </c>
      <c r="O154" s="7">
        <f t="shared" si="3"/>
        <v>0</v>
      </c>
      <c r="P154" s="7">
        <f t="shared" si="3"/>
        <v>0</v>
      </c>
      <c r="Q154" s="7">
        <f t="shared" si="3"/>
        <v>0</v>
      </c>
      <c r="R154" s="7">
        <f t="shared" si="3"/>
        <v>0</v>
      </c>
      <c r="S154" s="7">
        <f t="shared" si="3"/>
        <v>0</v>
      </c>
      <c r="T154" s="7">
        <f t="shared" si="3"/>
        <v>0</v>
      </c>
      <c r="U154" s="7">
        <f t="shared" si="3"/>
        <v>0</v>
      </c>
      <c r="V154" s="7">
        <f t="shared" si="3"/>
        <v>0</v>
      </c>
      <c r="W154" s="7">
        <f t="shared" si="3"/>
        <v>0</v>
      </c>
      <c r="X154" s="7">
        <f t="shared" si="3"/>
        <v>0</v>
      </c>
      <c r="Y154" s="7">
        <f t="shared" si="3"/>
        <v>0</v>
      </c>
      <c r="Z154" s="7">
        <f t="shared" si="3"/>
        <v>0</v>
      </c>
      <c r="AA154" s="7">
        <f t="shared" si="3"/>
        <v>0</v>
      </c>
      <c r="AB154" s="7">
        <f t="shared" si="3"/>
        <v>0</v>
      </c>
      <c r="AC154" s="7">
        <f t="shared" si="3"/>
        <v>0</v>
      </c>
      <c r="AD154" s="7">
        <f t="shared" si="3"/>
        <v>0</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0.18135576</v>
      </c>
      <c r="F157" s="12" t="s">
        <v>403</v>
      </c>
      <c r="G157" s="12">
        <v>1.1754539999999999E-2</v>
      </c>
      <c r="H157" s="12" t="s">
        <v>403</v>
      </c>
      <c r="I157" s="12" t="s">
        <v>403</v>
      </c>
      <c r="J157" s="12" t="s">
        <v>403</v>
      </c>
      <c r="K157" s="12" t="s">
        <v>403</v>
      </c>
      <c r="L157" s="12" t="s">
        <v>403</v>
      </c>
      <c r="M157" s="12">
        <v>9.4666027499999986E-2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3">
      <c r="A158" s="30" t="s">
        <v>308</v>
      </c>
      <c r="B158" s="30" t="s">
        <v>311</v>
      </c>
      <c r="C158" s="30" t="s">
        <v>312</v>
      </c>
      <c r="D158" s="66"/>
      <c r="E158" s="12">
        <v>4.8000000000000001E-5</v>
      </c>
      <c r="F158" s="12" t="s">
        <v>403</v>
      </c>
      <c r="G158" s="12">
        <v>6.7199999999999992E-6</v>
      </c>
      <c r="H158" s="12" t="s">
        <v>403</v>
      </c>
      <c r="I158" s="12" t="s">
        <v>403</v>
      </c>
      <c r="J158" s="12" t="s">
        <v>403</v>
      </c>
      <c r="K158" s="12" t="s">
        <v>403</v>
      </c>
      <c r="L158" s="12" t="s">
        <v>403</v>
      </c>
      <c r="M158" s="12">
        <v>8.7999999999999988E-3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3">
      <c r="A163" s="32" t="s">
        <v>320</v>
      </c>
      <c r="B163" s="32" t="s">
        <v>323</v>
      </c>
      <c r="C163" s="32" t="s">
        <v>324</v>
      </c>
      <c r="D163" s="68"/>
      <c r="E163" s="14" t="s">
        <v>407</v>
      </c>
      <c r="F163" s="14" t="s">
        <v>403</v>
      </c>
      <c r="G163" s="14" t="s">
        <v>407</v>
      </c>
      <c r="H163" s="14" t="s">
        <v>403</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1985</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1985</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20.962789478848116</v>
      </c>
      <c r="F14" s="15" t="s">
        <v>403</v>
      </c>
      <c r="G14" s="15">
        <v>171.78294766927408</v>
      </c>
      <c r="H14" s="15" t="s">
        <v>403</v>
      </c>
      <c r="I14" s="15" t="s">
        <v>403</v>
      </c>
      <c r="J14" s="15" t="s">
        <v>403</v>
      </c>
      <c r="K14" s="15" t="s">
        <v>403</v>
      </c>
      <c r="L14" s="15" t="s">
        <v>403</v>
      </c>
      <c r="M14" s="15">
        <v>1.2347624221320836</v>
      </c>
      <c r="N14" s="15" t="s">
        <v>403</v>
      </c>
      <c r="O14" s="15" t="s">
        <v>403</v>
      </c>
      <c r="P14" s="15" t="s">
        <v>403</v>
      </c>
      <c r="Q14" s="15" t="s">
        <v>403</v>
      </c>
      <c r="R14" s="15" t="s">
        <v>403</v>
      </c>
      <c r="S14" s="15" t="s">
        <v>403</v>
      </c>
      <c r="T14" s="15" t="s">
        <v>403</v>
      </c>
      <c r="U14" s="15" t="s">
        <v>403</v>
      </c>
      <c r="V14" s="15" t="s">
        <v>403</v>
      </c>
      <c r="W14" s="15" t="s">
        <v>403</v>
      </c>
      <c r="X14" s="15" t="s">
        <v>403</v>
      </c>
      <c r="Y14" s="15" t="s">
        <v>403</v>
      </c>
      <c r="Z14" s="15" t="s">
        <v>403</v>
      </c>
      <c r="AA14" s="15" t="s">
        <v>403</v>
      </c>
      <c r="AB14" s="15" t="s">
        <v>403</v>
      </c>
      <c r="AC14" s="15" t="s">
        <v>403</v>
      </c>
      <c r="AD14" s="15" t="s">
        <v>403</v>
      </c>
      <c r="AE14" s="33"/>
      <c r="AF14" s="15" t="s">
        <v>403</v>
      </c>
      <c r="AG14" s="15" t="s">
        <v>403</v>
      </c>
      <c r="AH14" s="15" t="s">
        <v>403</v>
      </c>
      <c r="AI14" s="15" t="s">
        <v>403</v>
      </c>
      <c r="AJ14" s="15" t="s">
        <v>403</v>
      </c>
      <c r="AK14" s="15" t="s">
        <v>403</v>
      </c>
      <c r="AL14" s="22" t="s">
        <v>49</v>
      </c>
    </row>
    <row r="15" spans="1:38" ht="26.25" customHeight="1" thickBot="1" x14ac:dyDescent="0.3">
      <c r="A15" s="41" t="s">
        <v>53</v>
      </c>
      <c r="B15" s="41" t="s">
        <v>54</v>
      </c>
      <c r="C15" s="41" t="s">
        <v>55</v>
      </c>
      <c r="D15" s="42"/>
      <c r="E15" s="15">
        <v>0.10495164482</v>
      </c>
      <c r="F15" s="15" t="s">
        <v>403</v>
      </c>
      <c r="G15" s="15">
        <v>0.36355403441200002</v>
      </c>
      <c r="H15" s="15" t="s">
        <v>403</v>
      </c>
      <c r="I15" s="15" t="s">
        <v>403</v>
      </c>
      <c r="J15" s="15" t="s">
        <v>403</v>
      </c>
      <c r="K15" s="15" t="s">
        <v>403</v>
      </c>
      <c r="L15" s="15" t="s">
        <v>403</v>
      </c>
      <c r="M15" s="15">
        <v>3.4649932416000007E-2</v>
      </c>
      <c r="N15" s="15" t="s">
        <v>403</v>
      </c>
      <c r="O15" s="15" t="s">
        <v>403</v>
      </c>
      <c r="P15" s="15" t="s">
        <v>403</v>
      </c>
      <c r="Q15" s="15" t="s">
        <v>403</v>
      </c>
      <c r="R15" s="15" t="s">
        <v>403</v>
      </c>
      <c r="S15" s="15" t="s">
        <v>403</v>
      </c>
      <c r="T15" s="15" t="s">
        <v>403</v>
      </c>
      <c r="U15" s="15" t="s">
        <v>403</v>
      </c>
      <c r="V15" s="15" t="s">
        <v>403</v>
      </c>
      <c r="W15" s="15" t="s">
        <v>403</v>
      </c>
      <c r="X15" s="15" t="s">
        <v>403</v>
      </c>
      <c r="Y15" s="15" t="s">
        <v>403</v>
      </c>
      <c r="Z15" s="15" t="s">
        <v>403</v>
      </c>
      <c r="AA15" s="15" t="s">
        <v>403</v>
      </c>
      <c r="AB15" s="15" t="s">
        <v>403</v>
      </c>
      <c r="AC15" s="15" t="s">
        <v>403</v>
      </c>
      <c r="AD15" s="15" t="s">
        <v>403</v>
      </c>
      <c r="AE15" s="33"/>
      <c r="AF15" s="15" t="s">
        <v>403</v>
      </c>
      <c r="AG15" s="15" t="s">
        <v>403</v>
      </c>
      <c r="AH15" s="15" t="s">
        <v>403</v>
      </c>
      <c r="AI15" s="15" t="s">
        <v>403</v>
      </c>
      <c r="AJ15" s="15" t="s">
        <v>403</v>
      </c>
      <c r="AK15" s="15" t="s">
        <v>403</v>
      </c>
      <c r="AL15" s="22" t="s">
        <v>49</v>
      </c>
    </row>
    <row r="16" spans="1:38" ht="26.25" customHeight="1" thickBot="1" x14ac:dyDescent="0.3">
      <c r="A16" s="41" t="s">
        <v>53</v>
      </c>
      <c r="B16" s="41" t="s">
        <v>56</v>
      </c>
      <c r="C16" s="41" t="s">
        <v>57</v>
      </c>
      <c r="D16" s="42"/>
      <c r="E16" s="15" t="s">
        <v>404</v>
      </c>
      <c r="F16" s="15" t="s">
        <v>403</v>
      </c>
      <c r="G16" s="15" t="s">
        <v>404</v>
      </c>
      <c r="H16" s="15" t="s">
        <v>403</v>
      </c>
      <c r="I16" s="15" t="s">
        <v>403</v>
      </c>
      <c r="J16" s="15" t="s">
        <v>403</v>
      </c>
      <c r="K16" s="15" t="s">
        <v>403</v>
      </c>
      <c r="L16" s="15" t="s">
        <v>403</v>
      </c>
      <c r="M16" s="15" t="s">
        <v>404</v>
      </c>
      <c r="N16" s="15" t="s">
        <v>403</v>
      </c>
      <c r="O16" s="15" t="s">
        <v>403</v>
      </c>
      <c r="P16" s="15" t="s">
        <v>403</v>
      </c>
      <c r="Q16" s="15" t="s">
        <v>403</v>
      </c>
      <c r="R16" s="15" t="s">
        <v>403</v>
      </c>
      <c r="S16" s="15" t="s">
        <v>403</v>
      </c>
      <c r="T16" s="15" t="s">
        <v>403</v>
      </c>
      <c r="U16" s="15" t="s">
        <v>403</v>
      </c>
      <c r="V16" s="15" t="s">
        <v>403</v>
      </c>
      <c r="W16" s="15" t="s">
        <v>403</v>
      </c>
      <c r="X16" s="15" t="s">
        <v>403</v>
      </c>
      <c r="Y16" s="15" t="s">
        <v>403</v>
      </c>
      <c r="Z16" s="15" t="s">
        <v>403</v>
      </c>
      <c r="AA16" s="15" t="s">
        <v>403</v>
      </c>
      <c r="AB16" s="15" t="s">
        <v>403</v>
      </c>
      <c r="AC16" s="15" t="s">
        <v>403</v>
      </c>
      <c r="AD16" s="15" t="s">
        <v>403</v>
      </c>
      <c r="AE16" s="33"/>
      <c r="AF16" s="15" t="s">
        <v>403</v>
      </c>
      <c r="AG16" s="15" t="s">
        <v>403</v>
      </c>
      <c r="AH16" s="15" t="s">
        <v>403</v>
      </c>
      <c r="AI16" s="15" t="s">
        <v>403</v>
      </c>
      <c r="AJ16" s="15" t="s">
        <v>403</v>
      </c>
      <c r="AK16" s="15" t="s">
        <v>403</v>
      </c>
      <c r="AL16" s="22" t="s">
        <v>49</v>
      </c>
    </row>
    <row r="17" spans="1:38" ht="26.25" customHeight="1" thickBot="1" x14ac:dyDescent="0.3">
      <c r="A17" s="41" t="s">
        <v>53</v>
      </c>
      <c r="B17" s="41" t="s">
        <v>58</v>
      </c>
      <c r="C17" s="41" t="s">
        <v>59</v>
      </c>
      <c r="D17" s="42"/>
      <c r="E17" s="15">
        <v>2.5518358877000002</v>
      </c>
      <c r="F17" s="15" t="s">
        <v>403</v>
      </c>
      <c r="G17" s="15">
        <v>10.492033129296502</v>
      </c>
      <c r="H17" s="15" t="s">
        <v>403</v>
      </c>
      <c r="I17" s="15" t="s">
        <v>403</v>
      </c>
      <c r="J17" s="15" t="s">
        <v>403</v>
      </c>
      <c r="K17" s="15" t="s">
        <v>403</v>
      </c>
      <c r="L17" s="15" t="s">
        <v>403</v>
      </c>
      <c r="M17" s="15">
        <v>6.5286925778500002</v>
      </c>
      <c r="N17" s="15" t="s">
        <v>403</v>
      </c>
      <c r="O17" s="15" t="s">
        <v>403</v>
      </c>
      <c r="P17" s="15" t="s">
        <v>403</v>
      </c>
      <c r="Q17" s="15" t="s">
        <v>403</v>
      </c>
      <c r="R17" s="15" t="s">
        <v>403</v>
      </c>
      <c r="S17" s="15" t="s">
        <v>403</v>
      </c>
      <c r="T17" s="15" t="s">
        <v>403</v>
      </c>
      <c r="U17" s="15" t="s">
        <v>403</v>
      </c>
      <c r="V17" s="15" t="s">
        <v>403</v>
      </c>
      <c r="W17" s="15" t="s">
        <v>403</v>
      </c>
      <c r="X17" s="15" t="s">
        <v>403</v>
      </c>
      <c r="Y17" s="15" t="s">
        <v>403</v>
      </c>
      <c r="Z17" s="15" t="s">
        <v>403</v>
      </c>
      <c r="AA17" s="15" t="s">
        <v>403</v>
      </c>
      <c r="AB17" s="15" t="s">
        <v>403</v>
      </c>
      <c r="AC17" s="15" t="s">
        <v>403</v>
      </c>
      <c r="AD17" s="15" t="s">
        <v>403</v>
      </c>
      <c r="AE17" s="33"/>
      <c r="AF17" s="15" t="s">
        <v>403</v>
      </c>
      <c r="AG17" s="15" t="s">
        <v>403</v>
      </c>
      <c r="AH17" s="15" t="s">
        <v>403</v>
      </c>
      <c r="AI17" s="15" t="s">
        <v>403</v>
      </c>
      <c r="AJ17" s="15" t="s">
        <v>403</v>
      </c>
      <c r="AK17" s="15" t="s">
        <v>403</v>
      </c>
      <c r="AL17" s="22" t="s">
        <v>49</v>
      </c>
    </row>
    <row r="18" spans="1:38" ht="26.25" customHeight="1" thickBot="1" x14ac:dyDescent="0.3">
      <c r="A18" s="41" t="s">
        <v>53</v>
      </c>
      <c r="B18" s="41" t="s">
        <v>60</v>
      </c>
      <c r="C18" s="41" t="s">
        <v>61</v>
      </c>
      <c r="D18" s="42"/>
      <c r="E18" s="15">
        <v>0.58292266686000005</v>
      </c>
      <c r="F18" s="15" t="s">
        <v>403</v>
      </c>
      <c r="G18" s="15">
        <v>5.4148313801999999</v>
      </c>
      <c r="H18" s="15" t="s">
        <v>403</v>
      </c>
      <c r="I18" s="15" t="s">
        <v>403</v>
      </c>
      <c r="J18" s="15" t="s">
        <v>403</v>
      </c>
      <c r="K18" s="15" t="s">
        <v>403</v>
      </c>
      <c r="L18" s="15" t="s">
        <v>403</v>
      </c>
      <c r="M18" s="15">
        <v>1.8969553379199999</v>
      </c>
      <c r="N18" s="15" t="s">
        <v>403</v>
      </c>
      <c r="O18" s="15" t="s">
        <v>403</v>
      </c>
      <c r="P18" s="15" t="s">
        <v>403</v>
      </c>
      <c r="Q18" s="15" t="s">
        <v>403</v>
      </c>
      <c r="R18" s="15" t="s">
        <v>403</v>
      </c>
      <c r="S18" s="15" t="s">
        <v>403</v>
      </c>
      <c r="T18" s="15" t="s">
        <v>403</v>
      </c>
      <c r="U18" s="15" t="s">
        <v>403</v>
      </c>
      <c r="V18" s="15" t="s">
        <v>403</v>
      </c>
      <c r="W18" s="15" t="s">
        <v>403</v>
      </c>
      <c r="X18" s="15" t="s">
        <v>403</v>
      </c>
      <c r="Y18" s="15" t="s">
        <v>403</v>
      </c>
      <c r="Z18" s="15" t="s">
        <v>403</v>
      </c>
      <c r="AA18" s="15" t="s">
        <v>403</v>
      </c>
      <c r="AB18" s="15" t="s">
        <v>403</v>
      </c>
      <c r="AC18" s="15" t="s">
        <v>403</v>
      </c>
      <c r="AD18" s="15" t="s">
        <v>403</v>
      </c>
      <c r="AE18" s="33"/>
      <c r="AF18" s="15" t="s">
        <v>403</v>
      </c>
      <c r="AG18" s="15" t="s">
        <v>403</v>
      </c>
      <c r="AH18" s="15" t="s">
        <v>403</v>
      </c>
      <c r="AI18" s="15" t="s">
        <v>403</v>
      </c>
      <c r="AJ18" s="15" t="s">
        <v>403</v>
      </c>
      <c r="AK18" s="15" t="s">
        <v>403</v>
      </c>
      <c r="AL18" s="22" t="s">
        <v>49</v>
      </c>
    </row>
    <row r="19" spans="1:38" ht="26.25" customHeight="1" thickBot="1" x14ac:dyDescent="0.3">
      <c r="A19" s="41" t="s">
        <v>53</v>
      </c>
      <c r="B19" s="41" t="s">
        <v>62</v>
      </c>
      <c r="C19" s="41" t="s">
        <v>63</v>
      </c>
      <c r="D19" s="42"/>
      <c r="E19" s="15">
        <v>0.55373707975999997</v>
      </c>
      <c r="F19" s="15" t="s">
        <v>403</v>
      </c>
      <c r="G19" s="15">
        <v>1.6062825124510001</v>
      </c>
      <c r="H19" s="15" t="s">
        <v>403</v>
      </c>
      <c r="I19" s="15" t="s">
        <v>403</v>
      </c>
      <c r="J19" s="15" t="s">
        <v>403</v>
      </c>
      <c r="K19" s="15" t="s">
        <v>403</v>
      </c>
      <c r="L19" s="15" t="s">
        <v>403</v>
      </c>
      <c r="M19" s="15">
        <v>0.28843010052000001</v>
      </c>
      <c r="N19" s="15" t="s">
        <v>403</v>
      </c>
      <c r="O19" s="15" t="s">
        <v>403</v>
      </c>
      <c r="P19" s="15" t="s">
        <v>403</v>
      </c>
      <c r="Q19" s="15" t="s">
        <v>403</v>
      </c>
      <c r="R19" s="15" t="s">
        <v>403</v>
      </c>
      <c r="S19" s="15" t="s">
        <v>403</v>
      </c>
      <c r="T19" s="15" t="s">
        <v>403</v>
      </c>
      <c r="U19" s="15" t="s">
        <v>403</v>
      </c>
      <c r="V19" s="15" t="s">
        <v>403</v>
      </c>
      <c r="W19" s="15" t="s">
        <v>403</v>
      </c>
      <c r="X19" s="15" t="s">
        <v>403</v>
      </c>
      <c r="Y19" s="15" t="s">
        <v>403</v>
      </c>
      <c r="Z19" s="15" t="s">
        <v>403</v>
      </c>
      <c r="AA19" s="15" t="s">
        <v>403</v>
      </c>
      <c r="AB19" s="15" t="s">
        <v>403</v>
      </c>
      <c r="AC19" s="15" t="s">
        <v>403</v>
      </c>
      <c r="AD19" s="15" t="s">
        <v>403</v>
      </c>
      <c r="AE19" s="33"/>
      <c r="AF19" s="15" t="s">
        <v>403</v>
      </c>
      <c r="AG19" s="15" t="s">
        <v>403</v>
      </c>
      <c r="AH19" s="15" t="s">
        <v>403</v>
      </c>
      <c r="AI19" s="15" t="s">
        <v>403</v>
      </c>
      <c r="AJ19" s="15" t="s">
        <v>403</v>
      </c>
      <c r="AK19" s="15" t="s">
        <v>403</v>
      </c>
      <c r="AL19" s="22" t="s">
        <v>49</v>
      </c>
    </row>
    <row r="20" spans="1:38" ht="26.25" customHeight="1" thickBot="1" x14ac:dyDescent="0.3">
      <c r="A20" s="41" t="s">
        <v>53</v>
      </c>
      <c r="B20" s="41" t="s">
        <v>64</v>
      </c>
      <c r="C20" s="41" t="s">
        <v>65</v>
      </c>
      <c r="D20" s="42"/>
      <c r="E20" s="15">
        <v>0.3463946081</v>
      </c>
      <c r="F20" s="15" t="s">
        <v>403</v>
      </c>
      <c r="G20" s="15">
        <v>3.5975395800565</v>
      </c>
      <c r="H20" s="15" t="s">
        <v>403</v>
      </c>
      <c r="I20" s="15" t="s">
        <v>403</v>
      </c>
      <c r="J20" s="15" t="s">
        <v>403</v>
      </c>
      <c r="K20" s="15" t="s">
        <v>403</v>
      </c>
      <c r="L20" s="15" t="s">
        <v>403</v>
      </c>
      <c r="M20" s="15">
        <v>1.0621443096500001</v>
      </c>
      <c r="N20" s="15" t="s">
        <v>403</v>
      </c>
      <c r="O20" s="15" t="s">
        <v>403</v>
      </c>
      <c r="P20" s="15" t="s">
        <v>403</v>
      </c>
      <c r="Q20" s="15" t="s">
        <v>403</v>
      </c>
      <c r="R20" s="15" t="s">
        <v>403</v>
      </c>
      <c r="S20" s="15" t="s">
        <v>403</v>
      </c>
      <c r="T20" s="15" t="s">
        <v>403</v>
      </c>
      <c r="U20" s="15" t="s">
        <v>403</v>
      </c>
      <c r="V20" s="15" t="s">
        <v>403</v>
      </c>
      <c r="W20" s="15" t="s">
        <v>403</v>
      </c>
      <c r="X20" s="15" t="s">
        <v>403</v>
      </c>
      <c r="Y20" s="15" t="s">
        <v>403</v>
      </c>
      <c r="Z20" s="15" t="s">
        <v>403</v>
      </c>
      <c r="AA20" s="15" t="s">
        <v>403</v>
      </c>
      <c r="AB20" s="15" t="s">
        <v>403</v>
      </c>
      <c r="AC20" s="15" t="s">
        <v>403</v>
      </c>
      <c r="AD20" s="15" t="s">
        <v>403</v>
      </c>
      <c r="AE20" s="33"/>
      <c r="AF20" s="15" t="s">
        <v>403</v>
      </c>
      <c r="AG20" s="15" t="s">
        <v>403</v>
      </c>
      <c r="AH20" s="15" t="s">
        <v>403</v>
      </c>
      <c r="AI20" s="15" t="s">
        <v>403</v>
      </c>
      <c r="AJ20" s="15" t="s">
        <v>403</v>
      </c>
      <c r="AK20" s="15" t="s">
        <v>403</v>
      </c>
      <c r="AL20" s="22" t="s">
        <v>49</v>
      </c>
    </row>
    <row r="21" spans="1:38" ht="26.25" customHeight="1" thickBot="1" x14ac:dyDescent="0.3">
      <c r="A21" s="41" t="s">
        <v>53</v>
      </c>
      <c r="B21" s="41" t="s">
        <v>66</v>
      </c>
      <c r="C21" s="41" t="s">
        <v>67</v>
      </c>
      <c r="D21" s="42"/>
      <c r="E21" s="15">
        <v>1.07913462708</v>
      </c>
      <c r="F21" s="15" t="s">
        <v>403</v>
      </c>
      <c r="G21" s="15">
        <v>3.5302077301455004</v>
      </c>
      <c r="H21" s="15" t="s">
        <v>403</v>
      </c>
      <c r="I21" s="15" t="s">
        <v>403</v>
      </c>
      <c r="J21" s="15" t="s">
        <v>403</v>
      </c>
      <c r="K21" s="15" t="s">
        <v>403</v>
      </c>
      <c r="L21" s="15" t="s">
        <v>403</v>
      </c>
      <c r="M21" s="15">
        <v>0.28908153991000002</v>
      </c>
      <c r="N21" s="15" t="s">
        <v>403</v>
      </c>
      <c r="O21" s="15" t="s">
        <v>403</v>
      </c>
      <c r="P21" s="15" t="s">
        <v>403</v>
      </c>
      <c r="Q21" s="15" t="s">
        <v>403</v>
      </c>
      <c r="R21" s="15" t="s">
        <v>403</v>
      </c>
      <c r="S21" s="15" t="s">
        <v>403</v>
      </c>
      <c r="T21" s="15" t="s">
        <v>403</v>
      </c>
      <c r="U21" s="15" t="s">
        <v>403</v>
      </c>
      <c r="V21" s="15" t="s">
        <v>403</v>
      </c>
      <c r="W21" s="15" t="s">
        <v>403</v>
      </c>
      <c r="X21" s="15" t="s">
        <v>403</v>
      </c>
      <c r="Y21" s="15" t="s">
        <v>403</v>
      </c>
      <c r="Z21" s="15" t="s">
        <v>403</v>
      </c>
      <c r="AA21" s="15" t="s">
        <v>403</v>
      </c>
      <c r="AB21" s="15" t="s">
        <v>403</v>
      </c>
      <c r="AC21" s="15" t="s">
        <v>403</v>
      </c>
      <c r="AD21" s="15" t="s">
        <v>403</v>
      </c>
      <c r="AE21" s="33"/>
      <c r="AF21" s="15" t="s">
        <v>403</v>
      </c>
      <c r="AG21" s="15" t="s">
        <v>403</v>
      </c>
      <c r="AH21" s="15" t="s">
        <v>403</v>
      </c>
      <c r="AI21" s="15" t="s">
        <v>403</v>
      </c>
      <c r="AJ21" s="15" t="s">
        <v>403</v>
      </c>
      <c r="AK21" s="15" t="s">
        <v>403</v>
      </c>
      <c r="AL21" s="22" t="s">
        <v>49</v>
      </c>
    </row>
    <row r="22" spans="1:38" ht="26.25" customHeight="1" thickBot="1" x14ac:dyDescent="0.3">
      <c r="A22" s="41" t="s">
        <v>53</v>
      </c>
      <c r="B22" s="44" t="s">
        <v>68</v>
      </c>
      <c r="C22" s="41" t="s">
        <v>69</v>
      </c>
      <c r="D22" s="42"/>
      <c r="E22" s="15">
        <v>1.6693758927944911</v>
      </c>
      <c r="F22" s="15" t="s">
        <v>403</v>
      </c>
      <c r="G22" s="15">
        <v>1.2164384553088992</v>
      </c>
      <c r="H22" s="15" t="s">
        <v>403</v>
      </c>
      <c r="I22" s="15" t="s">
        <v>403</v>
      </c>
      <c r="J22" s="15" t="s">
        <v>403</v>
      </c>
      <c r="K22" s="15" t="s">
        <v>403</v>
      </c>
      <c r="L22" s="15" t="s">
        <v>403</v>
      </c>
      <c r="M22" s="15">
        <v>2.3106985852467528</v>
      </c>
      <c r="N22" s="15" t="s">
        <v>403</v>
      </c>
      <c r="O22" s="15" t="s">
        <v>403</v>
      </c>
      <c r="P22" s="15" t="s">
        <v>403</v>
      </c>
      <c r="Q22" s="15" t="s">
        <v>403</v>
      </c>
      <c r="R22" s="15" t="s">
        <v>403</v>
      </c>
      <c r="S22" s="15" t="s">
        <v>403</v>
      </c>
      <c r="T22" s="15" t="s">
        <v>403</v>
      </c>
      <c r="U22" s="15" t="s">
        <v>403</v>
      </c>
      <c r="V22" s="15" t="s">
        <v>403</v>
      </c>
      <c r="W22" s="15" t="s">
        <v>403</v>
      </c>
      <c r="X22" s="15" t="s">
        <v>403</v>
      </c>
      <c r="Y22" s="15" t="s">
        <v>403</v>
      </c>
      <c r="Z22" s="15" t="s">
        <v>403</v>
      </c>
      <c r="AA22" s="15" t="s">
        <v>403</v>
      </c>
      <c r="AB22" s="15" t="s">
        <v>403</v>
      </c>
      <c r="AC22" s="15" t="s">
        <v>403</v>
      </c>
      <c r="AD22" s="15" t="s">
        <v>403</v>
      </c>
      <c r="AE22" s="33"/>
      <c r="AF22" s="15" t="s">
        <v>403</v>
      </c>
      <c r="AG22" s="15" t="s">
        <v>403</v>
      </c>
      <c r="AH22" s="15" t="s">
        <v>403</v>
      </c>
      <c r="AI22" s="15" t="s">
        <v>403</v>
      </c>
      <c r="AJ22" s="15" t="s">
        <v>403</v>
      </c>
      <c r="AK22" s="15" t="s">
        <v>403</v>
      </c>
      <c r="AL22" s="22" t="s">
        <v>49</v>
      </c>
    </row>
    <row r="23" spans="1:38" ht="26.25" customHeight="1" thickBot="1" x14ac:dyDescent="0.3">
      <c r="A23" s="41" t="s">
        <v>70</v>
      </c>
      <c r="B23" s="44" t="s">
        <v>368</v>
      </c>
      <c r="C23" s="41" t="s">
        <v>364</v>
      </c>
      <c r="D23" s="69"/>
      <c r="E23" s="15">
        <v>1.468305</v>
      </c>
      <c r="F23" s="15" t="s">
        <v>403</v>
      </c>
      <c r="G23" s="15" t="s">
        <v>406</v>
      </c>
      <c r="H23" s="15" t="s">
        <v>403</v>
      </c>
      <c r="I23" s="15" t="s">
        <v>403</v>
      </c>
      <c r="J23" s="15" t="s">
        <v>403</v>
      </c>
      <c r="K23" s="15" t="s">
        <v>403</v>
      </c>
      <c r="L23" s="15" t="s">
        <v>403</v>
      </c>
      <c r="M23" s="15">
        <v>0.48482999999999993</v>
      </c>
      <c r="N23" s="15" t="s">
        <v>403</v>
      </c>
      <c r="O23" s="15" t="s">
        <v>403</v>
      </c>
      <c r="P23" s="15" t="s">
        <v>403</v>
      </c>
      <c r="Q23" s="15" t="s">
        <v>403</v>
      </c>
      <c r="R23" s="15" t="s">
        <v>403</v>
      </c>
      <c r="S23" s="15" t="s">
        <v>403</v>
      </c>
      <c r="T23" s="15" t="s">
        <v>403</v>
      </c>
      <c r="U23" s="15" t="s">
        <v>403</v>
      </c>
      <c r="V23" s="15" t="s">
        <v>403</v>
      </c>
      <c r="W23" s="15" t="s">
        <v>403</v>
      </c>
      <c r="X23" s="15" t="s">
        <v>403</v>
      </c>
      <c r="Y23" s="15" t="s">
        <v>403</v>
      </c>
      <c r="Z23" s="15" t="s">
        <v>403</v>
      </c>
      <c r="AA23" s="15" t="s">
        <v>403</v>
      </c>
      <c r="AB23" s="15" t="s">
        <v>403</v>
      </c>
      <c r="AC23" s="15" t="s">
        <v>403</v>
      </c>
      <c r="AD23" s="15" t="s">
        <v>403</v>
      </c>
      <c r="AE23" s="33"/>
      <c r="AF23" s="15" t="s">
        <v>403</v>
      </c>
      <c r="AG23" s="15" t="s">
        <v>403</v>
      </c>
      <c r="AH23" s="15" t="s">
        <v>403</v>
      </c>
      <c r="AI23" s="15" t="s">
        <v>403</v>
      </c>
      <c r="AJ23" s="15" t="s">
        <v>403</v>
      </c>
      <c r="AK23" s="15" t="s">
        <v>403</v>
      </c>
      <c r="AL23" s="22" t="s">
        <v>49</v>
      </c>
    </row>
    <row r="24" spans="1:38" ht="26.25" customHeight="1" thickBot="1" x14ac:dyDescent="0.3">
      <c r="A24" s="45" t="s">
        <v>53</v>
      </c>
      <c r="B24" s="44" t="s">
        <v>71</v>
      </c>
      <c r="C24" s="41" t="s">
        <v>72</v>
      </c>
      <c r="D24" s="42"/>
      <c r="E24" s="15">
        <v>5.4328817147973307</v>
      </c>
      <c r="F24" s="15" t="s">
        <v>403</v>
      </c>
      <c r="G24" s="15">
        <v>12.816891876203082</v>
      </c>
      <c r="H24" s="15" t="s">
        <v>403</v>
      </c>
      <c r="I24" s="15" t="s">
        <v>403</v>
      </c>
      <c r="J24" s="15" t="s">
        <v>403</v>
      </c>
      <c r="K24" s="15" t="s">
        <v>403</v>
      </c>
      <c r="L24" s="15" t="s">
        <v>403</v>
      </c>
      <c r="M24" s="15">
        <v>5.161680087966511</v>
      </c>
      <c r="N24" s="15" t="s">
        <v>403</v>
      </c>
      <c r="O24" s="15" t="s">
        <v>403</v>
      </c>
      <c r="P24" s="15" t="s">
        <v>403</v>
      </c>
      <c r="Q24" s="15" t="s">
        <v>403</v>
      </c>
      <c r="R24" s="15" t="s">
        <v>403</v>
      </c>
      <c r="S24" s="15" t="s">
        <v>403</v>
      </c>
      <c r="T24" s="15" t="s">
        <v>403</v>
      </c>
      <c r="U24" s="15" t="s">
        <v>403</v>
      </c>
      <c r="V24" s="15" t="s">
        <v>403</v>
      </c>
      <c r="W24" s="15" t="s">
        <v>403</v>
      </c>
      <c r="X24" s="15" t="s">
        <v>403</v>
      </c>
      <c r="Y24" s="15" t="s">
        <v>403</v>
      </c>
      <c r="Z24" s="15" t="s">
        <v>403</v>
      </c>
      <c r="AA24" s="15" t="s">
        <v>403</v>
      </c>
      <c r="AB24" s="15" t="s">
        <v>403</v>
      </c>
      <c r="AC24" s="15" t="s">
        <v>403</v>
      </c>
      <c r="AD24" s="15" t="s">
        <v>403</v>
      </c>
      <c r="AE24" s="33"/>
      <c r="AF24" s="15" t="s">
        <v>403</v>
      </c>
      <c r="AG24" s="15" t="s">
        <v>403</v>
      </c>
      <c r="AH24" s="15" t="s">
        <v>403</v>
      </c>
      <c r="AI24" s="15" t="s">
        <v>403</v>
      </c>
      <c r="AJ24" s="15" t="s">
        <v>403</v>
      </c>
      <c r="AK24" s="15" t="s">
        <v>403</v>
      </c>
      <c r="AL24" s="22" t="s">
        <v>49</v>
      </c>
    </row>
    <row r="25" spans="1:38" ht="26.25" customHeight="1" thickBot="1" x14ac:dyDescent="0.3">
      <c r="A25" s="41" t="s">
        <v>73</v>
      </c>
      <c r="B25" s="44" t="s">
        <v>74</v>
      </c>
      <c r="C25" s="44" t="s">
        <v>75</v>
      </c>
      <c r="D25" s="42"/>
      <c r="E25" s="15">
        <v>5.9379084999999998E-2</v>
      </c>
      <c r="F25" s="15" t="s">
        <v>403</v>
      </c>
      <c r="G25" s="15">
        <v>3.9181799999999994E-3</v>
      </c>
      <c r="H25" s="15" t="s">
        <v>403</v>
      </c>
      <c r="I25" s="15" t="s">
        <v>403</v>
      </c>
      <c r="J25" s="15" t="s">
        <v>403</v>
      </c>
      <c r="K25" s="15" t="s">
        <v>403</v>
      </c>
      <c r="L25" s="15" t="s">
        <v>403</v>
      </c>
      <c r="M25" s="15">
        <v>5.5367614999999995E-2</v>
      </c>
      <c r="N25" s="15" t="s">
        <v>403</v>
      </c>
      <c r="O25" s="15" t="s">
        <v>403</v>
      </c>
      <c r="P25" s="15" t="s">
        <v>403</v>
      </c>
      <c r="Q25" s="15" t="s">
        <v>403</v>
      </c>
      <c r="R25" s="15" t="s">
        <v>403</v>
      </c>
      <c r="S25" s="15" t="s">
        <v>403</v>
      </c>
      <c r="T25" s="15" t="s">
        <v>403</v>
      </c>
      <c r="U25" s="15" t="s">
        <v>403</v>
      </c>
      <c r="V25" s="15" t="s">
        <v>403</v>
      </c>
      <c r="W25" s="15" t="s">
        <v>403</v>
      </c>
      <c r="X25" s="15" t="s">
        <v>403</v>
      </c>
      <c r="Y25" s="15" t="s">
        <v>403</v>
      </c>
      <c r="Z25" s="15" t="s">
        <v>403</v>
      </c>
      <c r="AA25" s="15" t="s">
        <v>403</v>
      </c>
      <c r="AB25" s="15" t="s">
        <v>403</v>
      </c>
      <c r="AC25" s="15" t="s">
        <v>403</v>
      </c>
      <c r="AD25" s="15" t="s">
        <v>403</v>
      </c>
      <c r="AE25" s="33"/>
      <c r="AF25" s="15" t="s">
        <v>403</v>
      </c>
      <c r="AG25" s="15" t="s">
        <v>403</v>
      </c>
      <c r="AH25" s="15" t="s">
        <v>403</v>
      </c>
      <c r="AI25" s="15" t="s">
        <v>403</v>
      </c>
      <c r="AJ25" s="15" t="s">
        <v>403</v>
      </c>
      <c r="AK25" s="15" t="s">
        <v>403</v>
      </c>
      <c r="AL25" s="22" t="s">
        <v>49</v>
      </c>
    </row>
    <row r="26" spans="1:38" ht="26.25" customHeight="1" thickBot="1" x14ac:dyDescent="0.3">
      <c r="A26" s="41" t="s">
        <v>73</v>
      </c>
      <c r="B26" s="41" t="s">
        <v>76</v>
      </c>
      <c r="C26" s="41" t="s">
        <v>77</v>
      </c>
      <c r="D26" s="42"/>
      <c r="E26" s="15">
        <v>7.6800000000000002E-4</v>
      </c>
      <c r="F26" s="15" t="s">
        <v>403</v>
      </c>
      <c r="G26" s="15">
        <v>1.92E-4</v>
      </c>
      <c r="H26" s="15" t="s">
        <v>403</v>
      </c>
      <c r="I26" s="15" t="s">
        <v>403</v>
      </c>
      <c r="J26" s="15" t="s">
        <v>403</v>
      </c>
      <c r="K26" s="15" t="s">
        <v>403</v>
      </c>
      <c r="L26" s="15" t="s">
        <v>403</v>
      </c>
      <c r="M26" s="15">
        <v>0.23039999999999999</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3">
      <c r="A27" s="41" t="s">
        <v>426</v>
      </c>
      <c r="B27" s="41" t="s">
        <v>427</v>
      </c>
      <c r="C27" s="41" t="s">
        <v>428</v>
      </c>
      <c r="D27" s="42"/>
      <c r="E27" s="15">
        <v>12.774266501518428</v>
      </c>
      <c r="F27" s="15" t="s">
        <v>403</v>
      </c>
      <c r="G27" s="15">
        <v>1.1872058537845669</v>
      </c>
      <c r="H27" s="15" t="s">
        <v>403</v>
      </c>
      <c r="I27" s="15" t="s">
        <v>403</v>
      </c>
      <c r="J27" s="15" t="s">
        <v>403</v>
      </c>
      <c r="K27" s="15" t="s">
        <v>403</v>
      </c>
      <c r="L27" s="15" t="s">
        <v>403</v>
      </c>
      <c r="M27" s="15">
        <v>150.07061685927485</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3">
      <c r="A28" s="41" t="s">
        <v>426</v>
      </c>
      <c r="B28" s="41" t="s">
        <v>429</v>
      </c>
      <c r="C28" s="41" t="s">
        <v>430</v>
      </c>
      <c r="D28" s="42"/>
      <c r="E28" s="15">
        <v>0.2625251069960261</v>
      </c>
      <c r="F28" s="15" t="s">
        <v>403</v>
      </c>
      <c r="G28" s="15">
        <v>0.18809402836053268</v>
      </c>
      <c r="H28" s="15" t="s">
        <v>403</v>
      </c>
      <c r="I28" s="15" t="s">
        <v>403</v>
      </c>
      <c r="J28" s="15" t="s">
        <v>403</v>
      </c>
      <c r="K28" s="15" t="s">
        <v>403</v>
      </c>
      <c r="L28" s="15" t="s">
        <v>403</v>
      </c>
      <c r="M28" s="15">
        <v>0.78972525358641565</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3">
      <c r="A29" s="41" t="s">
        <v>426</v>
      </c>
      <c r="B29" s="41" t="s">
        <v>431</v>
      </c>
      <c r="C29" s="41" t="s">
        <v>432</v>
      </c>
      <c r="D29" s="42"/>
      <c r="E29" s="15">
        <v>4.6816235680598774</v>
      </c>
      <c r="F29" s="15" t="s">
        <v>403</v>
      </c>
      <c r="G29" s="15">
        <v>2.1911525027263585</v>
      </c>
      <c r="H29" s="15" t="s">
        <v>403</v>
      </c>
      <c r="I29" s="15" t="s">
        <v>403</v>
      </c>
      <c r="J29" s="15" t="s">
        <v>403</v>
      </c>
      <c r="K29" s="15" t="s">
        <v>403</v>
      </c>
      <c r="L29" s="15" t="s">
        <v>403</v>
      </c>
      <c r="M29" s="15">
        <v>1.1092642562497732</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3">
      <c r="A30" s="41" t="s">
        <v>426</v>
      </c>
      <c r="B30" s="41" t="s">
        <v>433</v>
      </c>
      <c r="C30" s="41" t="s">
        <v>434</v>
      </c>
      <c r="D30" s="42"/>
      <c r="E30" s="15">
        <v>2.931822945371294E-2</v>
      </c>
      <c r="F30" s="15" t="s">
        <v>403</v>
      </c>
      <c r="G30" s="15">
        <v>8.8782220794677274E-3</v>
      </c>
      <c r="H30" s="15" t="s">
        <v>403</v>
      </c>
      <c r="I30" s="15" t="s">
        <v>403</v>
      </c>
      <c r="J30" s="15" t="s">
        <v>403</v>
      </c>
      <c r="K30" s="15" t="s">
        <v>403</v>
      </c>
      <c r="L30" s="15" t="s">
        <v>403</v>
      </c>
      <c r="M30" s="15">
        <v>2.4639951047141575</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3">
      <c r="A31" s="41" t="s">
        <v>426</v>
      </c>
      <c r="B31" s="41" t="s">
        <v>435</v>
      </c>
      <c r="C31" s="41" t="s">
        <v>436</v>
      </c>
      <c r="D31" s="42"/>
      <c r="E31" s="15" t="s">
        <v>405</v>
      </c>
      <c r="F31" s="15" t="s">
        <v>403</v>
      </c>
      <c r="G31" s="15" t="s">
        <v>405</v>
      </c>
      <c r="H31" s="15" t="s">
        <v>403</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3">
      <c r="A32" s="41" t="s">
        <v>426</v>
      </c>
      <c r="B32" s="41" t="s">
        <v>437</v>
      </c>
      <c r="C32" s="41" t="s">
        <v>438</v>
      </c>
      <c r="D32" s="42"/>
      <c r="E32" s="15" t="s">
        <v>405</v>
      </c>
      <c r="F32" s="15" t="s">
        <v>403</v>
      </c>
      <c r="G32" s="15" t="s">
        <v>405</v>
      </c>
      <c r="H32" s="15" t="s">
        <v>403</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3">
      <c r="A33" s="41" t="s">
        <v>426</v>
      </c>
      <c r="B33" s="41" t="s">
        <v>439</v>
      </c>
      <c r="C33" s="41" t="s">
        <v>440</v>
      </c>
      <c r="D33" s="42"/>
      <c r="E33" s="15" t="s">
        <v>405</v>
      </c>
      <c r="F33" s="15" t="s">
        <v>403</v>
      </c>
      <c r="G33" s="15" t="s">
        <v>405</v>
      </c>
      <c r="H33" s="15" t="s">
        <v>403</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3">
      <c r="A34" s="41" t="s">
        <v>70</v>
      </c>
      <c r="B34" s="41" t="s">
        <v>78</v>
      </c>
      <c r="C34" s="41" t="s">
        <v>79</v>
      </c>
      <c r="D34" s="42"/>
      <c r="E34" s="15">
        <v>1.1415698481599998</v>
      </c>
      <c r="F34" s="15" t="s">
        <v>403</v>
      </c>
      <c r="G34" s="15">
        <v>0.21844023039999999</v>
      </c>
      <c r="H34" s="15" t="s">
        <v>403</v>
      </c>
      <c r="I34" s="15" t="s">
        <v>403</v>
      </c>
      <c r="J34" s="15" t="s">
        <v>403</v>
      </c>
      <c r="K34" s="15" t="s">
        <v>403</v>
      </c>
      <c r="L34" s="15" t="s">
        <v>403</v>
      </c>
      <c r="M34" s="15">
        <v>0.23309190833599999</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15" t="s">
        <v>406</v>
      </c>
      <c r="AG35" s="15" t="s">
        <v>406</v>
      </c>
      <c r="AH35" s="15" t="s">
        <v>406</v>
      </c>
      <c r="AI35" s="15" t="s">
        <v>406</v>
      </c>
      <c r="AJ35" s="15" t="s">
        <v>406</v>
      </c>
      <c r="AK35" s="15" t="s">
        <v>406</v>
      </c>
      <c r="AL35" s="22" t="s">
        <v>49</v>
      </c>
    </row>
    <row r="36" spans="1:38" ht="26.25" customHeight="1" thickBot="1" x14ac:dyDescent="0.3">
      <c r="A36" s="41" t="s">
        <v>80</v>
      </c>
      <c r="B36" s="41" t="s">
        <v>83</v>
      </c>
      <c r="C36" s="41" t="s">
        <v>84</v>
      </c>
      <c r="D36" s="42"/>
      <c r="E36" s="15">
        <v>1.1830844606334123E-4</v>
      </c>
      <c r="F36" s="15" t="s">
        <v>403</v>
      </c>
      <c r="G36" s="15">
        <v>1.6386211366113741E-5</v>
      </c>
      <c r="H36" s="15" t="s">
        <v>403</v>
      </c>
      <c r="I36" s="15" t="s">
        <v>403</v>
      </c>
      <c r="J36" s="15" t="s">
        <v>403</v>
      </c>
      <c r="K36" s="15" t="s">
        <v>403</v>
      </c>
      <c r="L36" s="15" t="s">
        <v>403</v>
      </c>
      <c r="M36" s="15">
        <v>6.2923051645876769E-6</v>
      </c>
      <c r="N36" s="15" t="s">
        <v>403</v>
      </c>
      <c r="O36" s="15" t="s">
        <v>403</v>
      </c>
      <c r="P36" s="15" t="s">
        <v>403</v>
      </c>
      <c r="Q36" s="15" t="s">
        <v>403</v>
      </c>
      <c r="R36" s="15" t="s">
        <v>403</v>
      </c>
      <c r="S36" s="15" t="s">
        <v>403</v>
      </c>
      <c r="T36" s="15" t="s">
        <v>403</v>
      </c>
      <c r="U36" s="15" t="s">
        <v>403</v>
      </c>
      <c r="V36" s="15" t="s">
        <v>403</v>
      </c>
      <c r="W36" s="15" t="s">
        <v>403</v>
      </c>
      <c r="X36" s="15" t="s">
        <v>403</v>
      </c>
      <c r="Y36" s="15" t="s">
        <v>403</v>
      </c>
      <c r="Z36" s="15" t="s">
        <v>403</v>
      </c>
      <c r="AA36" s="15" t="s">
        <v>403</v>
      </c>
      <c r="AB36" s="15" t="s">
        <v>403</v>
      </c>
      <c r="AC36" s="15" t="s">
        <v>403</v>
      </c>
      <c r="AD36" s="15" t="s">
        <v>403</v>
      </c>
      <c r="AE36" s="33"/>
      <c r="AF36" s="15" t="s">
        <v>403</v>
      </c>
      <c r="AG36" s="15" t="s">
        <v>403</v>
      </c>
      <c r="AH36" s="15" t="s">
        <v>403</v>
      </c>
      <c r="AI36" s="15" t="s">
        <v>403</v>
      </c>
      <c r="AJ36" s="15" t="s">
        <v>403</v>
      </c>
      <c r="AK36" s="15" t="s">
        <v>403</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15" t="s">
        <v>406</v>
      </c>
      <c r="AG37" s="15" t="s">
        <v>406</v>
      </c>
      <c r="AH37" s="15" t="s">
        <v>406</v>
      </c>
      <c r="AI37" s="15" t="s">
        <v>406</v>
      </c>
      <c r="AJ37" s="15" t="s">
        <v>406</v>
      </c>
      <c r="AK37" s="15" t="s">
        <v>406</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15" t="s">
        <v>406</v>
      </c>
      <c r="AG38" s="15" t="s">
        <v>406</v>
      </c>
      <c r="AH38" s="15" t="s">
        <v>406</v>
      </c>
      <c r="AI38" s="15" t="s">
        <v>406</v>
      </c>
      <c r="AJ38" s="15" t="s">
        <v>406</v>
      </c>
      <c r="AK38" s="15" t="s">
        <v>406</v>
      </c>
      <c r="AL38" s="22" t="s">
        <v>49</v>
      </c>
    </row>
    <row r="39" spans="1:38" ht="26.25" customHeight="1" thickBot="1" x14ac:dyDescent="0.3">
      <c r="A39" s="41" t="s">
        <v>88</v>
      </c>
      <c r="B39" s="41" t="s">
        <v>89</v>
      </c>
      <c r="C39" s="41" t="s">
        <v>365</v>
      </c>
      <c r="D39" s="42"/>
      <c r="E39" s="15">
        <v>2.407685132222567</v>
      </c>
      <c r="F39" s="15" t="s">
        <v>403</v>
      </c>
      <c r="G39" s="15">
        <v>12.945061344218283</v>
      </c>
      <c r="H39" s="15" t="s">
        <v>403</v>
      </c>
      <c r="I39" s="15" t="s">
        <v>403</v>
      </c>
      <c r="J39" s="15" t="s">
        <v>403</v>
      </c>
      <c r="K39" s="15" t="s">
        <v>403</v>
      </c>
      <c r="L39" s="15" t="s">
        <v>403</v>
      </c>
      <c r="M39" s="15">
        <v>5.4618822509446101</v>
      </c>
      <c r="N39" s="15" t="s">
        <v>403</v>
      </c>
      <c r="O39" s="15" t="s">
        <v>403</v>
      </c>
      <c r="P39" s="15" t="s">
        <v>403</v>
      </c>
      <c r="Q39" s="15" t="s">
        <v>403</v>
      </c>
      <c r="R39" s="15" t="s">
        <v>403</v>
      </c>
      <c r="S39" s="15" t="s">
        <v>403</v>
      </c>
      <c r="T39" s="15" t="s">
        <v>403</v>
      </c>
      <c r="U39" s="15" t="s">
        <v>403</v>
      </c>
      <c r="V39" s="15" t="s">
        <v>403</v>
      </c>
      <c r="W39" s="15" t="s">
        <v>403</v>
      </c>
      <c r="X39" s="15" t="s">
        <v>403</v>
      </c>
      <c r="Y39" s="15" t="s">
        <v>403</v>
      </c>
      <c r="Z39" s="15" t="s">
        <v>403</v>
      </c>
      <c r="AA39" s="15" t="s">
        <v>403</v>
      </c>
      <c r="AB39" s="15" t="s">
        <v>403</v>
      </c>
      <c r="AC39" s="15" t="s">
        <v>403</v>
      </c>
      <c r="AD39" s="15" t="s">
        <v>403</v>
      </c>
      <c r="AE39" s="33"/>
      <c r="AF39" s="15" t="s">
        <v>403</v>
      </c>
      <c r="AG39" s="15" t="s">
        <v>403</v>
      </c>
      <c r="AH39" s="15" t="s">
        <v>403</v>
      </c>
      <c r="AI39" s="15" t="s">
        <v>403</v>
      </c>
      <c r="AJ39" s="15" t="s">
        <v>403</v>
      </c>
      <c r="AK39" s="15" t="s">
        <v>403</v>
      </c>
      <c r="AL39" s="22" t="s">
        <v>49</v>
      </c>
    </row>
    <row r="40" spans="1:38" ht="26.25" customHeight="1" thickBot="1" x14ac:dyDescent="0.3">
      <c r="A40" s="41" t="s">
        <v>70</v>
      </c>
      <c r="B40" s="41" t="s">
        <v>90</v>
      </c>
      <c r="C40" s="41" t="s">
        <v>366</v>
      </c>
      <c r="D40" s="42"/>
      <c r="E40" s="15" t="s">
        <v>404</v>
      </c>
      <c r="F40" s="15" t="s">
        <v>403</v>
      </c>
      <c r="G40" s="15" t="s">
        <v>404</v>
      </c>
      <c r="H40" s="15" t="s">
        <v>403</v>
      </c>
      <c r="I40" s="15" t="s">
        <v>403</v>
      </c>
      <c r="J40" s="15" t="s">
        <v>403</v>
      </c>
      <c r="K40" s="15" t="s">
        <v>403</v>
      </c>
      <c r="L40" s="15" t="s">
        <v>403</v>
      </c>
      <c r="M40" s="15" t="s">
        <v>404</v>
      </c>
      <c r="N40" s="15" t="s">
        <v>403</v>
      </c>
      <c r="O40" s="15" t="s">
        <v>403</v>
      </c>
      <c r="P40" s="15" t="s">
        <v>403</v>
      </c>
      <c r="Q40" s="15" t="s">
        <v>403</v>
      </c>
      <c r="R40" s="15" t="s">
        <v>403</v>
      </c>
      <c r="S40" s="15" t="s">
        <v>403</v>
      </c>
      <c r="T40" s="15" t="s">
        <v>403</v>
      </c>
      <c r="U40" s="15" t="s">
        <v>403</v>
      </c>
      <c r="V40" s="15" t="s">
        <v>403</v>
      </c>
      <c r="W40" s="15" t="s">
        <v>403</v>
      </c>
      <c r="X40" s="15" t="s">
        <v>403</v>
      </c>
      <c r="Y40" s="15" t="s">
        <v>403</v>
      </c>
      <c r="Z40" s="15" t="s">
        <v>403</v>
      </c>
      <c r="AA40" s="15" t="s">
        <v>403</v>
      </c>
      <c r="AB40" s="15" t="s">
        <v>403</v>
      </c>
      <c r="AC40" s="15" t="s">
        <v>403</v>
      </c>
      <c r="AD40" s="15" t="s">
        <v>403</v>
      </c>
      <c r="AE40" s="33"/>
      <c r="AF40" s="15" t="s">
        <v>403</v>
      </c>
      <c r="AG40" s="15" t="s">
        <v>403</v>
      </c>
      <c r="AH40" s="15" t="s">
        <v>403</v>
      </c>
      <c r="AI40" s="15" t="s">
        <v>403</v>
      </c>
      <c r="AJ40" s="15" t="s">
        <v>403</v>
      </c>
      <c r="AK40" s="15" t="s">
        <v>403</v>
      </c>
      <c r="AL40" s="22" t="s">
        <v>49</v>
      </c>
    </row>
    <row r="41" spans="1:38" ht="26.25" customHeight="1" thickBot="1" x14ac:dyDescent="0.3">
      <c r="A41" s="41" t="s">
        <v>88</v>
      </c>
      <c r="B41" s="41" t="s">
        <v>91</v>
      </c>
      <c r="C41" s="41" t="s">
        <v>375</v>
      </c>
      <c r="D41" s="42"/>
      <c r="E41" s="15">
        <v>2.2473596197407337</v>
      </c>
      <c r="F41" s="15" t="s">
        <v>403</v>
      </c>
      <c r="G41" s="15">
        <v>17.972867290655792</v>
      </c>
      <c r="H41" s="15" t="s">
        <v>403</v>
      </c>
      <c r="I41" s="15" t="s">
        <v>403</v>
      </c>
      <c r="J41" s="15" t="s">
        <v>403</v>
      </c>
      <c r="K41" s="15" t="s">
        <v>403</v>
      </c>
      <c r="L41" s="15" t="s">
        <v>403</v>
      </c>
      <c r="M41" s="15">
        <v>91.794823090072541</v>
      </c>
      <c r="N41" s="15" t="s">
        <v>403</v>
      </c>
      <c r="O41" s="15" t="s">
        <v>403</v>
      </c>
      <c r="P41" s="15" t="s">
        <v>403</v>
      </c>
      <c r="Q41" s="15" t="s">
        <v>403</v>
      </c>
      <c r="R41" s="15" t="s">
        <v>403</v>
      </c>
      <c r="S41" s="15" t="s">
        <v>403</v>
      </c>
      <c r="T41" s="15" t="s">
        <v>403</v>
      </c>
      <c r="U41" s="15" t="s">
        <v>403</v>
      </c>
      <c r="V41" s="15" t="s">
        <v>403</v>
      </c>
      <c r="W41" s="15" t="s">
        <v>403</v>
      </c>
      <c r="X41" s="15" t="s">
        <v>403</v>
      </c>
      <c r="Y41" s="15" t="s">
        <v>403</v>
      </c>
      <c r="Z41" s="15" t="s">
        <v>403</v>
      </c>
      <c r="AA41" s="15" t="s">
        <v>403</v>
      </c>
      <c r="AB41" s="15" t="s">
        <v>403</v>
      </c>
      <c r="AC41" s="15" t="s">
        <v>403</v>
      </c>
      <c r="AD41" s="15" t="s">
        <v>403</v>
      </c>
      <c r="AE41" s="33"/>
      <c r="AF41" s="15" t="s">
        <v>403</v>
      </c>
      <c r="AG41" s="15" t="s">
        <v>403</v>
      </c>
      <c r="AH41" s="15" t="s">
        <v>403</v>
      </c>
      <c r="AI41" s="15" t="s">
        <v>403</v>
      </c>
      <c r="AJ41" s="15" t="s">
        <v>403</v>
      </c>
      <c r="AK41" s="15" t="s">
        <v>403</v>
      </c>
      <c r="AL41" s="22" t="s">
        <v>49</v>
      </c>
    </row>
    <row r="42" spans="1:38" ht="26.25" customHeight="1" thickBot="1" x14ac:dyDescent="0.3">
      <c r="A42" s="41" t="s">
        <v>70</v>
      </c>
      <c r="B42" s="41" t="s">
        <v>92</v>
      </c>
      <c r="C42" s="41" t="s">
        <v>93</v>
      </c>
      <c r="D42" s="42"/>
      <c r="E42" s="15">
        <v>4.6758168162061567E-3</v>
      </c>
      <c r="F42" s="15" t="s">
        <v>403</v>
      </c>
      <c r="G42" s="15">
        <v>9.4633005792474345E-4</v>
      </c>
      <c r="H42" s="15" t="s">
        <v>403</v>
      </c>
      <c r="I42" s="15" t="s">
        <v>403</v>
      </c>
      <c r="J42" s="15" t="s">
        <v>403</v>
      </c>
      <c r="K42" s="15" t="s">
        <v>403</v>
      </c>
      <c r="L42" s="15" t="s">
        <v>403</v>
      </c>
      <c r="M42" s="15">
        <v>0.65824873485632196</v>
      </c>
      <c r="N42" s="15" t="s">
        <v>403</v>
      </c>
      <c r="O42" s="15" t="s">
        <v>403</v>
      </c>
      <c r="P42" s="15" t="s">
        <v>403</v>
      </c>
      <c r="Q42" s="15" t="s">
        <v>403</v>
      </c>
      <c r="R42" s="15" t="s">
        <v>403</v>
      </c>
      <c r="S42" s="15" t="s">
        <v>403</v>
      </c>
      <c r="T42" s="15" t="s">
        <v>403</v>
      </c>
      <c r="U42" s="15" t="s">
        <v>403</v>
      </c>
      <c r="V42" s="15" t="s">
        <v>403</v>
      </c>
      <c r="W42" s="15" t="s">
        <v>403</v>
      </c>
      <c r="X42" s="15" t="s">
        <v>403</v>
      </c>
      <c r="Y42" s="15" t="s">
        <v>403</v>
      </c>
      <c r="Z42" s="15" t="s">
        <v>403</v>
      </c>
      <c r="AA42" s="15" t="s">
        <v>403</v>
      </c>
      <c r="AB42" s="15" t="s">
        <v>403</v>
      </c>
      <c r="AC42" s="15" t="s">
        <v>403</v>
      </c>
      <c r="AD42" s="15" t="s">
        <v>403</v>
      </c>
      <c r="AE42" s="33"/>
      <c r="AF42" s="15" t="s">
        <v>403</v>
      </c>
      <c r="AG42" s="15" t="s">
        <v>403</v>
      </c>
      <c r="AH42" s="15" t="s">
        <v>403</v>
      </c>
      <c r="AI42" s="15" t="s">
        <v>403</v>
      </c>
      <c r="AJ42" s="15" t="s">
        <v>403</v>
      </c>
      <c r="AK42" s="15" t="s">
        <v>403</v>
      </c>
      <c r="AL42" s="22" t="s">
        <v>49</v>
      </c>
    </row>
    <row r="43" spans="1:38" ht="26.25" customHeight="1" thickBot="1" x14ac:dyDescent="0.3">
      <c r="A43" s="41" t="s">
        <v>88</v>
      </c>
      <c r="B43" s="41" t="s">
        <v>94</v>
      </c>
      <c r="C43" s="41" t="s">
        <v>95</v>
      </c>
      <c r="D43" s="42"/>
      <c r="E43" s="15" t="s">
        <v>404</v>
      </c>
      <c r="F43" s="15" t="s">
        <v>403</v>
      </c>
      <c r="G43" s="15" t="s">
        <v>404</v>
      </c>
      <c r="H43" s="15" t="s">
        <v>403</v>
      </c>
      <c r="I43" s="15" t="s">
        <v>403</v>
      </c>
      <c r="J43" s="15" t="s">
        <v>403</v>
      </c>
      <c r="K43" s="15" t="s">
        <v>403</v>
      </c>
      <c r="L43" s="15" t="s">
        <v>403</v>
      </c>
      <c r="M43" s="15" t="s">
        <v>404</v>
      </c>
      <c r="N43" s="15" t="s">
        <v>403</v>
      </c>
      <c r="O43" s="15" t="s">
        <v>403</v>
      </c>
      <c r="P43" s="15" t="s">
        <v>403</v>
      </c>
      <c r="Q43" s="15" t="s">
        <v>403</v>
      </c>
      <c r="R43" s="15" t="s">
        <v>403</v>
      </c>
      <c r="S43" s="15" t="s">
        <v>403</v>
      </c>
      <c r="T43" s="15" t="s">
        <v>403</v>
      </c>
      <c r="U43" s="15" t="s">
        <v>403</v>
      </c>
      <c r="V43" s="15" t="s">
        <v>403</v>
      </c>
      <c r="W43" s="15" t="s">
        <v>403</v>
      </c>
      <c r="X43" s="15" t="s">
        <v>403</v>
      </c>
      <c r="Y43" s="15" t="s">
        <v>403</v>
      </c>
      <c r="Z43" s="15" t="s">
        <v>403</v>
      </c>
      <c r="AA43" s="15" t="s">
        <v>403</v>
      </c>
      <c r="AB43" s="15" t="s">
        <v>403</v>
      </c>
      <c r="AC43" s="15" t="s">
        <v>403</v>
      </c>
      <c r="AD43" s="15" t="s">
        <v>403</v>
      </c>
      <c r="AE43" s="33"/>
      <c r="AF43" s="15" t="s">
        <v>403</v>
      </c>
      <c r="AG43" s="15" t="s">
        <v>403</v>
      </c>
      <c r="AH43" s="15" t="s">
        <v>403</v>
      </c>
      <c r="AI43" s="15" t="s">
        <v>403</v>
      </c>
      <c r="AJ43" s="15" t="s">
        <v>403</v>
      </c>
      <c r="AK43" s="15" t="s">
        <v>403</v>
      </c>
      <c r="AL43" s="22" t="s">
        <v>49</v>
      </c>
    </row>
    <row r="44" spans="1:38" ht="26.25" customHeight="1" thickBot="1" x14ac:dyDescent="0.3">
      <c r="A44" s="41" t="s">
        <v>70</v>
      </c>
      <c r="B44" s="41" t="s">
        <v>96</v>
      </c>
      <c r="C44" s="41" t="s">
        <v>97</v>
      </c>
      <c r="D44" s="42"/>
      <c r="E44" s="15">
        <v>7.751360221698584</v>
      </c>
      <c r="F44" s="15" t="s">
        <v>403</v>
      </c>
      <c r="G44" s="15">
        <v>1.1647164535740377</v>
      </c>
      <c r="H44" s="15" t="s">
        <v>403</v>
      </c>
      <c r="I44" s="15" t="s">
        <v>403</v>
      </c>
      <c r="J44" s="15" t="s">
        <v>403</v>
      </c>
      <c r="K44" s="15" t="s">
        <v>403</v>
      </c>
      <c r="L44" s="15" t="s">
        <v>403</v>
      </c>
      <c r="M44" s="15">
        <v>9.0112079923331034</v>
      </c>
      <c r="N44" s="15" t="s">
        <v>403</v>
      </c>
      <c r="O44" s="15" t="s">
        <v>403</v>
      </c>
      <c r="P44" s="15" t="s">
        <v>403</v>
      </c>
      <c r="Q44" s="15" t="s">
        <v>403</v>
      </c>
      <c r="R44" s="15" t="s">
        <v>403</v>
      </c>
      <c r="S44" s="15" t="s">
        <v>403</v>
      </c>
      <c r="T44" s="15" t="s">
        <v>403</v>
      </c>
      <c r="U44" s="15" t="s">
        <v>403</v>
      </c>
      <c r="V44" s="15" t="s">
        <v>403</v>
      </c>
      <c r="W44" s="15" t="s">
        <v>403</v>
      </c>
      <c r="X44" s="15" t="s">
        <v>403</v>
      </c>
      <c r="Y44" s="15" t="s">
        <v>403</v>
      </c>
      <c r="Z44" s="15" t="s">
        <v>403</v>
      </c>
      <c r="AA44" s="15" t="s">
        <v>403</v>
      </c>
      <c r="AB44" s="15" t="s">
        <v>403</v>
      </c>
      <c r="AC44" s="15" t="s">
        <v>403</v>
      </c>
      <c r="AD44" s="15" t="s">
        <v>403</v>
      </c>
      <c r="AE44" s="33"/>
      <c r="AF44" s="15" t="s">
        <v>403</v>
      </c>
      <c r="AG44" s="15" t="s">
        <v>403</v>
      </c>
      <c r="AH44" s="15" t="s">
        <v>403</v>
      </c>
      <c r="AI44" s="15" t="s">
        <v>403</v>
      </c>
      <c r="AJ44" s="15" t="s">
        <v>403</v>
      </c>
      <c r="AK44" s="15" t="s">
        <v>403</v>
      </c>
      <c r="AL44" s="22" t="s">
        <v>49</v>
      </c>
    </row>
    <row r="45" spans="1:38" ht="26.25" customHeight="1" thickBot="1" x14ac:dyDescent="0.3">
      <c r="A45" s="41" t="s">
        <v>70</v>
      </c>
      <c r="B45" s="41" t="s">
        <v>98</v>
      </c>
      <c r="C45" s="41" t="s">
        <v>99</v>
      </c>
      <c r="D45" s="42"/>
      <c r="E45" s="15">
        <v>1.4014771497324927E-2</v>
      </c>
      <c r="F45" s="15" t="s">
        <v>403</v>
      </c>
      <c r="G45" s="15">
        <v>2.0281869026519432E-3</v>
      </c>
      <c r="H45" s="15" t="s">
        <v>403</v>
      </c>
      <c r="I45" s="15" t="s">
        <v>403</v>
      </c>
      <c r="J45" s="15" t="s">
        <v>403</v>
      </c>
      <c r="K45" s="15" t="s">
        <v>403</v>
      </c>
      <c r="L45" s="15" t="s">
        <v>403</v>
      </c>
      <c r="M45" s="15">
        <v>7.4434459327326317E-4</v>
      </c>
      <c r="N45" s="15" t="s">
        <v>403</v>
      </c>
      <c r="O45" s="15" t="s">
        <v>403</v>
      </c>
      <c r="P45" s="15" t="s">
        <v>403</v>
      </c>
      <c r="Q45" s="15" t="s">
        <v>403</v>
      </c>
      <c r="R45" s="15" t="s">
        <v>403</v>
      </c>
      <c r="S45" s="15" t="s">
        <v>403</v>
      </c>
      <c r="T45" s="15" t="s">
        <v>403</v>
      </c>
      <c r="U45" s="15" t="s">
        <v>403</v>
      </c>
      <c r="V45" s="15" t="s">
        <v>403</v>
      </c>
      <c r="W45" s="15" t="s">
        <v>403</v>
      </c>
      <c r="X45" s="15" t="s">
        <v>403</v>
      </c>
      <c r="Y45" s="15" t="s">
        <v>403</v>
      </c>
      <c r="Z45" s="15" t="s">
        <v>403</v>
      </c>
      <c r="AA45" s="15" t="s">
        <v>403</v>
      </c>
      <c r="AB45" s="15" t="s">
        <v>403</v>
      </c>
      <c r="AC45" s="15" t="s">
        <v>403</v>
      </c>
      <c r="AD45" s="15" t="s">
        <v>403</v>
      </c>
      <c r="AE45" s="33"/>
      <c r="AF45" s="15" t="s">
        <v>403</v>
      </c>
      <c r="AG45" s="15" t="s">
        <v>403</v>
      </c>
      <c r="AH45" s="15" t="s">
        <v>403</v>
      </c>
      <c r="AI45" s="15" t="s">
        <v>403</v>
      </c>
      <c r="AJ45" s="15" t="s">
        <v>403</v>
      </c>
      <c r="AK45" s="15" t="s">
        <v>403</v>
      </c>
      <c r="AL45" s="22" t="s">
        <v>49</v>
      </c>
    </row>
    <row r="46" spans="1:38" ht="26.25" customHeight="1" thickBot="1" x14ac:dyDescent="0.3">
      <c r="A46" s="41" t="s">
        <v>88</v>
      </c>
      <c r="B46" s="41" t="s">
        <v>100</v>
      </c>
      <c r="C46" s="41" t="s">
        <v>101</v>
      </c>
      <c r="D46" s="42"/>
      <c r="E46" s="15" t="s">
        <v>404</v>
      </c>
      <c r="F46" s="15" t="s">
        <v>403</v>
      </c>
      <c r="G46" s="15" t="s">
        <v>404</v>
      </c>
      <c r="H46" s="15" t="s">
        <v>403</v>
      </c>
      <c r="I46" s="15" t="s">
        <v>403</v>
      </c>
      <c r="J46" s="15" t="s">
        <v>403</v>
      </c>
      <c r="K46" s="15" t="s">
        <v>403</v>
      </c>
      <c r="L46" s="15" t="s">
        <v>403</v>
      </c>
      <c r="M46" s="15" t="s">
        <v>404</v>
      </c>
      <c r="N46" s="15" t="s">
        <v>403</v>
      </c>
      <c r="O46" s="15" t="s">
        <v>403</v>
      </c>
      <c r="P46" s="15" t="s">
        <v>403</v>
      </c>
      <c r="Q46" s="15" t="s">
        <v>403</v>
      </c>
      <c r="R46" s="15" t="s">
        <v>403</v>
      </c>
      <c r="S46" s="15" t="s">
        <v>403</v>
      </c>
      <c r="T46" s="15" t="s">
        <v>403</v>
      </c>
      <c r="U46" s="15" t="s">
        <v>403</v>
      </c>
      <c r="V46" s="15" t="s">
        <v>403</v>
      </c>
      <c r="W46" s="15" t="s">
        <v>403</v>
      </c>
      <c r="X46" s="15" t="s">
        <v>403</v>
      </c>
      <c r="Y46" s="15" t="s">
        <v>403</v>
      </c>
      <c r="Z46" s="15" t="s">
        <v>403</v>
      </c>
      <c r="AA46" s="15" t="s">
        <v>403</v>
      </c>
      <c r="AB46" s="15" t="s">
        <v>403</v>
      </c>
      <c r="AC46" s="15" t="s">
        <v>403</v>
      </c>
      <c r="AD46" s="15" t="s">
        <v>403</v>
      </c>
      <c r="AE46" s="33"/>
      <c r="AF46" s="15" t="s">
        <v>403</v>
      </c>
      <c r="AG46" s="15" t="s">
        <v>403</v>
      </c>
      <c r="AH46" s="15" t="s">
        <v>403</v>
      </c>
      <c r="AI46" s="15" t="s">
        <v>403</v>
      </c>
      <c r="AJ46" s="15" t="s">
        <v>403</v>
      </c>
      <c r="AK46" s="15" t="s">
        <v>403</v>
      </c>
      <c r="AL46" s="22" t="s">
        <v>49</v>
      </c>
    </row>
    <row r="47" spans="1:38" ht="26.25" customHeight="1" thickBot="1" x14ac:dyDescent="0.3">
      <c r="A47" s="41" t="s">
        <v>70</v>
      </c>
      <c r="B47" s="41" t="s">
        <v>102</v>
      </c>
      <c r="C47" s="41" t="s">
        <v>103</v>
      </c>
      <c r="D47" s="42"/>
      <c r="E47" s="15">
        <v>6.1129200000000002E-2</v>
      </c>
      <c r="F47" s="15" t="s">
        <v>403</v>
      </c>
      <c r="G47" s="15">
        <v>1.3529999999999997E-2</v>
      </c>
      <c r="H47" s="15" t="s">
        <v>403</v>
      </c>
      <c r="I47" s="15" t="s">
        <v>403</v>
      </c>
      <c r="J47" s="15" t="s">
        <v>403</v>
      </c>
      <c r="K47" s="15" t="s">
        <v>403</v>
      </c>
      <c r="L47" s="15" t="s">
        <v>403</v>
      </c>
      <c r="M47" s="15">
        <v>0.44747999999999999</v>
      </c>
      <c r="N47" s="15" t="s">
        <v>403</v>
      </c>
      <c r="O47" s="15" t="s">
        <v>403</v>
      </c>
      <c r="P47" s="15" t="s">
        <v>403</v>
      </c>
      <c r="Q47" s="15" t="s">
        <v>403</v>
      </c>
      <c r="R47" s="15" t="s">
        <v>403</v>
      </c>
      <c r="S47" s="15" t="s">
        <v>403</v>
      </c>
      <c r="T47" s="15" t="s">
        <v>403</v>
      </c>
      <c r="U47" s="15" t="s">
        <v>403</v>
      </c>
      <c r="V47" s="15" t="s">
        <v>403</v>
      </c>
      <c r="W47" s="15" t="s">
        <v>403</v>
      </c>
      <c r="X47" s="15" t="s">
        <v>403</v>
      </c>
      <c r="Y47" s="15" t="s">
        <v>403</v>
      </c>
      <c r="Z47" s="15" t="s">
        <v>403</v>
      </c>
      <c r="AA47" s="15" t="s">
        <v>403</v>
      </c>
      <c r="AB47" s="15" t="s">
        <v>403</v>
      </c>
      <c r="AC47" s="15" t="s">
        <v>403</v>
      </c>
      <c r="AD47" s="15" t="s">
        <v>403</v>
      </c>
      <c r="AE47" s="33"/>
      <c r="AF47" s="15" t="s">
        <v>403</v>
      </c>
      <c r="AG47" s="15" t="s">
        <v>403</v>
      </c>
      <c r="AH47" s="15" t="s">
        <v>403</v>
      </c>
      <c r="AI47" s="15" t="s">
        <v>403</v>
      </c>
      <c r="AJ47" s="15" t="s">
        <v>403</v>
      </c>
      <c r="AK47" s="15" t="s">
        <v>403</v>
      </c>
      <c r="AL47" s="22" t="s">
        <v>49</v>
      </c>
    </row>
    <row r="48" spans="1:38" ht="26.25" customHeight="1" thickBot="1" x14ac:dyDescent="0.3">
      <c r="A48" s="41" t="s">
        <v>104</v>
      </c>
      <c r="B48" s="41" t="s">
        <v>105</v>
      </c>
      <c r="C48" s="41" t="s">
        <v>106</v>
      </c>
      <c r="D48" s="42"/>
      <c r="E48" s="15" t="s">
        <v>405</v>
      </c>
      <c r="F48" s="15" t="s">
        <v>403</v>
      </c>
      <c r="G48" s="15" t="s">
        <v>405</v>
      </c>
      <c r="H48" s="15" t="s">
        <v>403</v>
      </c>
      <c r="I48" s="15" t="s">
        <v>403</v>
      </c>
      <c r="J48" s="15" t="s">
        <v>403</v>
      </c>
      <c r="K48" s="15" t="s">
        <v>403</v>
      </c>
      <c r="L48" s="15" t="s">
        <v>403</v>
      </c>
      <c r="M48" s="15" t="s">
        <v>405</v>
      </c>
      <c r="N48" s="15" t="s">
        <v>403</v>
      </c>
      <c r="O48" s="15" t="s">
        <v>403</v>
      </c>
      <c r="P48" s="15" t="s">
        <v>403</v>
      </c>
      <c r="Q48" s="15" t="s">
        <v>403</v>
      </c>
      <c r="R48" s="15" t="s">
        <v>403</v>
      </c>
      <c r="S48" s="15" t="s">
        <v>403</v>
      </c>
      <c r="T48" s="15" t="s">
        <v>403</v>
      </c>
      <c r="U48" s="15" t="s">
        <v>403</v>
      </c>
      <c r="V48" s="15" t="s">
        <v>403</v>
      </c>
      <c r="W48" s="15" t="s">
        <v>403</v>
      </c>
      <c r="X48" s="15" t="s">
        <v>403</v>
      </c>
      <c r="Y48" s="15" t="s">
        <v>403</v>
      </c>
      <c r="Z48" s="15" t="s">
        <v>403</v>
      </c>
      <c r="AA48" s="15" t="s">
        <v>403</v>
      </c>
      <c r="AB48" s="15" t="s">
        <v>403</v>
      </c>
      <c r="AC48" s="15" t="s">
        <v>403</v>
      </c>
      <c r="AD48" s="15" t="s">
        <v>403</v>
      </c>
      <c r="AE48" s="33"/>
      <c r="AF48" s="15" t="s">
        <v>403</v>
      </c>
      <c r="AG48" s="15" t="s">
        <v>403</v>
      </c>
      <c r="AH48" s="15" t="s">
        <v>403</v>
      </c>
      <c r="AI48" s="15" t="s">
        <v>403</v>
      </c>
      <c r="AJ48" s="15" t="s">
        <v>403</v>
      </c>
      <c r="AK48" s="15" t="s">
        <v>403</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15" t="s">
        <v>406</v>
      </c>
      <c r="AG49" s="15" t="s">
        <v>406</v>
      </c>
      <c r="AH49" s="15" t="s">
        <v>406</v>
      </c>
      <c r="AI49" s="15" t="s">
        <v>406</v>
      </c>
      <c r="AJ49" s="15" t="s">
        <v>406</v>
      </c>
      <c r="AK49" s="15"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15" t="s">
        <v>406</v>
      </c>
      <c r="AG50" s="15" t="s">
        <v>406</v>
      </c>
      <c r="AH50" s="15" t="s">
        <v>406</v>
      </c>
      <c r="AI50" s="15" t="s">
        <v>406</v>
      </c>
      <c r="AJ50" s="15" t="s">
        <v>406</v>
      </c>
      <c r="AK50" s="15" t="s">
        <v>406</v>
      </c>
      <c r="AL50" s="22" t="s">
        <v>387</v>
      </c>
    </row>
    <row r="51" spans="1:38" ht="26.25" customHeight="1" thickBot="1" x14ac:dyDescent="0.3">
      <c r="A51" s="41" t="s">
        <v>104</v>
      </c>
      <c r="B51" s="44" t="s">
        <v>113</v>
      </c>
      <c r="C51" s="41" t="s">
        <v>114</v>
      </c>
      <c r="D51" s="42"/>
      <c r="E51" s="15" t="s">
        <v>405</v>
      </c>
      <c r="F51" s="15" t="s">
        <v>403</v>
      </c>
      <c r="G51" s="15" t="s">
        <v>407</v>
      </c>
      <c r="H51" s="15" t="s">
        <v>403</v>
      </c>
      <c r="I51" s="15" t="s">
        <v>403</v>
      </c>
      <c r="J51" s="15" t="s">
        <v>403</v>
      </c>
      <c r="K51" s="15" t="s">
        <v>403</v>
      </c>
      <c r="L51" s="15" t="s">
        <v>403</v>
      </c>
      <c r="M51" s="15" t="s">
        <v>405</v>
      </c>
      <c r="N51" s="15" t="s">
        <v>403</v>
      </c>
      <c r="O51" s="15" t="s">
        <v>403</v>
      </c>
      <c r="P51" s="15" t="s">
        <v>403</v>
      </c>
      <c r="Q51" s="15" t="s">
        <v>403</v>
      </c>
      <c r="R51" s="15" t="s">
        <v>403</v>
      </c>
      <c r="S51" s="15" t="s">
        <v>403</v>
      </c>
      <c r="T51" s="15" t="s">
        <v>403</v>
      </c>
      <c r="U51" s="15" t="s">
        <v>403</v>
      </c>
      <c r="V51" s="15" t="s">
        <v>403</v>
      </c>
      <c r="W51" s="15" t="s">
        <v>403</v>
      </c>
      <c r="X51" s="15" t="s">
        <v>403</v>
      </c>
      <c r="Y51" s="15" t="s">
        <v>403</v>
      </c>
      <c r="Z51" s="15" t="s">
        <v>403</v>
      </c>
      <c r="AA51" s="15" t="s">
        <v>403</v>
      </c>
      <c r="AB51" s="15" t="s">
        <v>403</v>
      </c>
      <c r="AC51" s="15" t="s">
        <v>403</v>
      </c>
      <c r="AD51" s="15" t="s">
        <v>403</v>
      </c>
      <c r="AE51" s="33"/>
      <c r="AF51" s="15" t="s">
        <v>403</v>
      </c>
      <c r="AG51" s="15" t="s">
        <v>403</v>
      </c>
      <c r="AH51" s="15" t="s">
        <v>403</v>
      </c>
      <c r="AI51" s="15" t="s">
        <v>403</v>
      </c>
      <c r="AJ51" s="15" t="s">
        <v>403</v>
      </c>
      <c r="AK51" s="15" t="s">
        <v>403</v>
      </c>
      <c r="AL51" s="22" t="s">
        <v>115</v>
      </c>
    </row>
    <row r="52" spans="1:38" ht="26.25" customHeight="1" thickBot="1" x14ac:dyDescent="0.3">
      <c r="A52" s="41" t="s">
        <v>104</v>
      </c>
      <c r="B52" s="44" t="s">
        <v>116</v>
      </c>
      <c r="C52" s="44" t="s">
        <v>367</v>
      </c>
      <c r="D52" s="43"/>
      <c r="E52" s="15">
        <v>1.8617375000000005E-2</v>
      </c>
      <c r="F52" s="15" t="s">
        <v>403</v>
      </c>
      <c r="G52" s="15">
        <v>0.13032162500000002</v>
      </c>
      <c r="H52" s="15" t="s">
        <v>403</v>
      </c>
      <c r="I52" s="15" t="s">
        <v>403</v>
      </c>
      <c r="J52" s="15" t="s">
        <v>403</v>
      </c>
      <c r="K52" s="15" t="s">
        <v>403</v>
      </c>
      <c r="L52" s="15" t="s">
        <v>403</v>
      </c>
      <c r="M52" s="15">
        <v>2.1808925000000007E-2</v>
      </c>
      <c r="N52" s="15" t="s">
        <v>403</v>
      </c>
      <c r="O52" s="15" t="s">
        <v>403</v>
      </c>
      <c r="P52" s="15" t="s">
        <v>403</v>
      </c>
      <c r="Q52" s="15" t="s">
        <v>403</v>
      </c>
      <c r="R52" s="15" t="s">
        <v>403</v>
      </c>
      <c r="S52" s="15" t="s">
        <v>403</v>
      </c>
      <c r="T52" s="15" t="s">
        <v>403</v>
      </c>
      <c r="U52" s="15" t="s">
        <v>403</v>
      </c>
      <c r="V52" s="15" t="s">
        <v>403</v>
      </c>
      <c r="W52" s="15" t="s">
        <v>403</v>
      </c>
      <c r="X52" s="15" t="s">
        <v>403</v>
      </c>
      <c r="Y52" s="15" t="s">
        <v>403</v>
      </c>
      <c r="Z52" s="15" t="s">
        <v>403</v>
      </c>
      <c r="AA52" s="15" t="s">
        <v>403</v>
      </c>
      <c r="AB52" s="15" t="s">
        <v>403</v>
      </c>
      <c r="AC52" s="15" t="s">
        <v>403</v>
      </c>
      <c r="AD52" s="15" t="s">
        <v>403</v>
      </c>
      <c r="AE52" s="33"/>
      <c r="AF52" s="15" t="s">
        <v>403</v>
      </c>
      <c r="AG52" s="15" t="s">
        <v>403</v>
      </c>
      <c r="AH52" s="15" t="s">
        <v>403</v>
      </c>
      <c r="AI52" s="15" t="s">
        <v>403</v>
      </c>
      <c r="AJ52" s="15" t="s">
        <v>403</v>
      </c>
      <c r="AK52" s="15" t="s">
        <v>403</v>
      </c>
      <c r="AL52" s="22" t="s">
        <v>117</v>
      </c>
    </row>
    <row r="53" spans="1:38" ht="26.25" customHeight="1" thickBot="1" x14ac:dyDescent="0.3">
      <c r="A53" s="41" t="s">
        <v>104</v>
      </c>
      <c r="B53" s="44" t="s">
        <v>118</v>
      </c>
      <c r="C53" s="44" t="s">
        <v>119</v>
      </c>
      <c r="D53" s="43"/>
      <c r="E53" s="15" t="s">
        <v>405</v>
      </c>
      <c r="F53" s="15" t="s">
        <v>403</v>
      </c>
      <c r="G53" s="15" t="s">
        <v>407</v>
      </c>
      <c r="H53" s="15" t="s">
        <v>403</v>
      </c>
      <c r="I53" s="15" t="s">
        <v>403</v>
      </c>
      <c r="J53" s="15" t="s">
        <v>403</v>
      </c>
      <c r="K53" s="15" t="s">
        <v>403</v>
      </c>
      <c r="L53" s="15" t="s">
        <v>403</v>
      </c>
      <c r="M53" s="15" t="s">
        <v>405</v>
      </c>
      <c r="N53" s="15" t="s">
        <v>403</v>
      </c>
      <c r="O53" s="15" t="s">
        <v>403</v>
      </c>
      <c r="P53" s="15" t="s">
        <v>403</v>
      </c>
      <c r="Q53" s="15" t="s">
        <v>403</v>
      </c>
      <c r="R53" s="15" t="s">
        <v>403</v>
      </c>
      <c r="S53" s="15" t="s">
        <v>403</v>
      </c>
      <c r="T53" s="15" t="s">
        <v>403</v>
      </c>
      <c r="U53" s="15" t="s">
        <v>403</v>
      </c>
      <c r="V53" s="15" t="s">
        <v>403</v>
      </c>
      <c r="W53" s="15" t="s">
        <v>403</v>
      </c>
      <c r="X53" s="15" t="s">
        <v>403</v>
      </c>
      <c r="Y53" s="15" t="s">
        <v>403</v>
      </c>
      <c r="Z53" s="15" t="s">
        <v>403</v>
      </c>
      <c r="AA53" s="15" t="s">
        <v>403</v>
      </c>
      <c r="AB53" s="15" t="s">
        <v>403</v>
      </c>
      <c r="AC53" s="15" t="s">
        <v>403</v>
      </c>
      <c r="AD53" s="15" t="s">
        <v>403</v>
      </c>
      <c r="AE53" s="33"/>
      <c r="AF53" s="15" t="s">
        <v>403</v>
      </c>
      <c r="AG53" s="15" t="s">
        <v>403</v>
      </c>
      <c r="AH53" s="15" t="s">
        <v>403</v>
      </c>
      <c r="AI53" s="15" t="s">
        <v>403</v>
      </c>
      <c r="AJ53" s="15" t="s">
        <v>403</v>
      </c>
      <c r="AK53" s="15" t="s">
        <v>403</v>
      </c>
      <c r="AL53" s="22" t="s">
        <v>120</v>
      </c>
    </row>
    <row r="54" spans="1:38" ht="37.5" customHeight="1" thickBot="1" x14ac:dyDescent="0.3">
      <c r="A54" s="41" t="s">
        <v>104</v>
      </c>
      <c r="B54" s="44" t="s">
        <v>121</v>
      </c>
      <c r="C54" s="44" t="s">
        <v>122</v>
      </c>
      <c r="D54" s="43"/>
      <c r="E54" s="15" t="s">
        <v>406</v>
      </c>
      <c r="F54" s="15" t="s">
        <v>403</v>
      </c>
      <c r="G54" s="15" t="s">
        <v>407</v>
      </c>
      <c r="H54" s="15" t="s">
        <v>403</v>
      </c>
      <c r="I54" s="15" t="s">
        <v>403</v>
      </c>
      <c r="J54" s="15" t="s">
        <v>403</v>
      </c>
      <c r="K54" s="15" t="s">
        <v>403</v>
      </c>
      <c r="L54" s="15" t="s">
        <v>403</v>
      </c>
      <c r="M54" s="15" t="s">
        <v>406</v>
      </c>
      <c r="N54" s="15" t="s">
        <v>403</v>
      </c>
      <c r="O54" s="15" t="s">
        <v>403</v>
      </c>
      <c r="P54" s="15" t="s">
        <v>403</v>
      </c>
      <c r="Q54" s="15" t="s">
        <v>403</v>
      </c>
      <c r="R54" s="15" t="s">
        <v>403</v>
      </c>
      <c r="S54" s="15" t="s">
        <v>403</v>
      </c>
      <c r="T54" s="15" t="s">
        <v>403</v>
      </c>
      <c r="U54" s="15" t="s">
        <v>403</v>
      </c>
      <c r="V54" s="15" t="s">
        <v>403</v>
      </c>
      <c r="W54" s="15" t="s">
        <v>403</v>
      </c>
      <c r="X54" s="15" t="s">
        <v>403</v>
      </c>
      <c r="Y54" s="15" t="s">
        <v>403</v>
      </c>
      <c r="Z54" s="15" t="s">
        <v>403</v>
      </c>
      <c r="AA54" s="15" t="s">
        <v>403</v>
      </c>
      <c r="AB54" s="15" t="s">
        <v>403</v>
      </c>
      <c r="AC54" s="15" t="s">
        <v>403</v>
      </c>
      <c r="AD54" s="15" t="s">
        <v>403</v>
      </c>
      <c r="AE54" s="33"/>
      <c r="AF54" s="15" t="s">
        <v>403</v>
      </c>
      <c r="AG54" s="15" t="s">
        <v>403</v>
      </c>
      <c r="AH54" s="15" t="s">
        <v>403</v>
      </c>
      <c r="AI54" s="15" t="s">
        <v>403</v>
      </c>
      <c r="AJ54" s="15" t="s">
        <v>403</v>
      </c>
      <c r="AK54" s="15" t="s">
        <v>403</v>
      </c>
      <c r="AL54" s="22" t="s">
        <v>394</v>
      </c>
    </row>
    <row r="55" spans="1:38" ht="26.25" customHeight="1" thickBot="1" x14ac:dyDescent="0.3">
      <c r="A55" s="41" t="s">
        <v>104</v>
      </c>
      <c r="B55" s="44" t="s">
        <v>123</v>
      </c>
      <c r="C55" s="44" t="s">
        <v>124</v>
      </c>
      <c r="D55" s="43"/>
      <c r="E55" s="15">
        <v>8.2555199999999999E-5</v>
      </c>
      <c r="F55" s="15" t="s">
        <v>403</v>
      </c>
      <c r="G55" s="15">
        <v>7.6658399999999987E-7</v>
      </c>
      <c r="H55" s="15" t="s">
        <v>403</v>
      </c>
      <c r="I55" s="15" t="s">
        <v>403</v>
      </c>
      <c r="J55" s="15" t="s">
        <v>403</v>
      </c>
      <c r="K55" s="15" t="s">
        <v>403</v>
      </c>
      <c r="L55" s="15" t="s">
        <v>403</v>
      </c>
      <c r="M55" s="15">
        <v>3.7149839999999997E-4</v>
      </c>
      <c r="N55" s="15" t="s">
        <v>403</v>
      </c>
      <c r="O55" s="15" t="s">
        <v>403</v>
      </c>
      <c r="P55" s="15" t="s">
        <v>403</v>
      </c>
      <c r="Q55" s="15" t="s">
        <v>403</v>
      </c>
      <c r="R55" s="15" t="s">
        <v>403</v>
      </c>
      <c r="S55" s="15" t="s">
        <v>403</v>
      </c>
      <c r="T55" s="15" t="s">
        <v>403</v>
      </c>
      <c r="U55" s="15" t="s">
        <v>403</v>
      </c>
      <c r="V55" s="15" t="s">
        <v>403</v>
      </c>
      <c r="W55" s="15" t="s">
        <v>403</v>
      </c>
      <c r="X55" s="15" t="s">
        <v>403</v>
      </c>
      <c r="Y55" s="15" t="s">
        <v>403</v>
      </c>
      <c r="Z55" s="15" t="s">
        <v>403</v>
      </c>
      <c r="AA55" s="15" t="s">
        <v>403</v>
      </c>
      <c r="AB55" s="15" t="s">
        <v>403</v>
      </c>
      <c r="AC55" s="15" t="s">
        <v>403</v>
      </c>
      <c r="AD55" s="15" t="s">
        <v>403</v>
      </c>
      <c r="AE55" s="33"/>
      <c r="AF55" s="15" t="s">
        <v>403</v>
      </c>
      <c r="AG55" s="15" t="s">
        <v>403</v>
      </c>
      <c r="AH55" s="15" t="s">
        <v>403</v>
      </c>
      <c r="AI55" s="15" t="s">
        <v>403</v>
      </c>
      <c r="AJ55" s="15" t="s">
        <v>403</v>
      </c>
      <c r="AK55" s="15" t="s">
        <v>403</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15" t="s">
        <v>406</v>
      </c>
      <c r="AG56" s="15" t="s">
        <v>406</v>
      </c>
      <c r="AH56" s="15" t="s">
        <v>406</v>
      </c>
      <c r="AI56" s="15" t="s">
        <v>406</v>
      </c>
      <c r="AJ56" s="15" t="s">
        <v>406</v>
      </c>
      <c r="AK56" s="15" t="s">
        <v>406</v>
      </c>
      <c r="AL56" s="22" t="s">
        <v>387</v>
      </c>
    </row>
    <row r="57" spans="1:38" ht="26.25" customHeight="1" thickBot="1" x14ac:dyDescent="0.3">
      <c r="A57" s="41" t="s">
        <v>53</v>
      </c>
      <c r="B57" s="41" t="s">
        <v>128</v>
      </c>
      <c r="C57" s="41" t="s">
        <v>129</v>
      </c>
      <c r="D57" s="42"/>
      <c r="E57" s="15" t="s">
        <v>407</v>
      </c>
      <c r="F57" s="15" t="s">
        <v>403</v>
      </c>
      <c r="G57" s="15" t="s">
        <v>407</v>
      </c>
      <c r="H57" s="15" t="s">
        <v>403</v>
      </c>
      <c r="I57" s="15" t="s">
        <v>403</v>
      </c>
      <c r="J57" s="15" t="s">
        <v>403</v>
      </c>
      <c r="K57" s="15" t="s">
        <v>403</v>
      </c>
      <c r="L57" s="15" t="s">
        <v>403</v>
      </c>
      <c r="M57" s="15" t="s">
        <v>407</v>
      </c>
      <c r="N57" s="15" t="s">
        <v>403</v>
      </c>
      <c r="O57" s="15" t="s">
        <v>403</v>
      </c>
      <c r="P57" s="15" t="s">
        <v>403</v>
      </c>
      <c r="Q57" s="15" t="s">
        <v>403</v>
      </c>
      <c r="R57" s="15" t="s">
        <v>403</v>
      </c>
      <c r="S57" s="15" t="s">
        <v>403</v>
      </c>
      <c r="T57" s="15" t="s">
        <v>403</v>
      </c>
      <c r="U57" s="15" t="s">
        <v>403</v>
      </c>
      <c r="V57" s="15" t="s">
        <v>403</v>
      </c>
      <c r="W57" s="15" t="s">
        <v>403</v>
      </c>
      <c r="X57" s="15" t="s">
        <v>403</v>
      </c>
      <c r="Y57" s="15" t="s">
        <v>403</v>
      </c>
      <c r="Z57" s="15" t="s">
        <v>403</v>
      </c>
      <c r="AA57" s="15" t="s">
        <v>403</v>
      </c>
      <c r="AB57" s="15" t="s">
        <v>403</v>
      </c>
      <c r="AC57" s="15" t="s">
        <v>403</v>
      </c>
      <c r="AD57" s="15" t="s">
        <v>403</v>
      </c>
      <c r="AE57" s="33"/>
      <c r="AF57" s="15" t="s">
        <v>403</v>
      </c>
      <c r="AG57" s="15" t="s">
        <v>403</v>
      </c>
      <c r="AH57" s="15" t="s">
        <v>403</v>
      </c>
      <c r="AI57" s="15" t="s">
        <v>403</v>
      </c>
      <c r="AJ57" s="15" t="s">
        <v>403</v>
      </c>
      <c r="AK57" s="15" t="s">
        <v>403</v>
      </c>
      <c r="AL57" s="22" t="s">
        <v>130</v>
      </c>
    </row>
    <row r="58" spans="1:38" ht="26.25" customHeight="1" thickBot="1" x14ac:dyDescent="0.3">
      <c r="A58" s="41" t="s">
        <v>53</v>
      </c>
      <c r="B58" s="41" t="s">
        <v>131</v>
      </c>
      <c r="C58" s="41" t="s">
        <v>132</v>
      </c>
      <c r="D58" s="42"/>
      <c r="E58" s="15" t="s">
        <v>407</v>
      </c>
      <c r="F58" s="15" t="s">
        <v>403</v>
      </c>
      <c r="G58" s="15" t="s">
        <v>407</v>
      </c>
      <c r="H58" s="15" t="s">
        <v>403</v>
      </c>
      <c r="I58" s="15" t="s">
        <v>403</v>
      </c>
      <c r="J58" s="15" t="s">
        <v>403</v>
      </c>
      <c r="K58" s="15" t="s">
        <v>403</v>
      </c>
      <c r="L58" s="15" t="s">
        <v>403</v>
      </c>
      <c r="M58" s="15" t="s">
        <v>407</v>
      </c>
      <c r="N58" s="15" t="s">
        <v>403</v>
      </c>
      <c r="O58" s="15" t="s">
        <v>403</v>
      </c>
      <c r="P58" s="15" t="s">
        <v>403</v>
      </c>
      <c r="Q58" s="15" t="s">
        <v>403</v>
      </c>
      <c r="R58" s="15" t="s">
        <v>403</v>
      </c>
      <c r="S58" s="15" t="s">
        <v>403</v>
      </c>
      <c r="T58" s="15" t="s">
        <v>403</v>
      </c>
      <c r="U58" s="15" t="s">
        <v>403</v>
      </c>
      <c r="V58" s="15" t="s">
        <v>403</v>
      </c>
      <c r="W58" s="15" t="s">
        <v>403</v>
      </c>
      <c r="X58" s="15" t="s">
        <v>403</v>
      </c>
      <c r="Y58" s="15" t="s">
        <v>403</v>
      </c>
      <c r="Z58" s="15" t="s">
        <v>403</v>
      </c>
      <c r="AA58" s="15" t="s">
        <v>403</v>
      </c>
      <c r="AB58" s="15" t="s">
        <v>403</v>
      </c>
      <c r="AC58" s="15" t="s">
        <v>403</v>
      </c>
      <c r="AD58" s="15" t="s">
        <v>403</v>
      </c>
      <c r="AE58" s="33"/>
      <c r="AF58" s="15" t="s">
        <v>403</v>
      </c>
      <c r="AG58" s="15" t="s">
        <v>403</v>
      </c>
      <c r="AH58" s="15" t="s">
        <v>403</v>
      </c>
      <c r="AI58" s="15" t="s">
        <v>403</v>
      </c>
      <c r="AJ58" s="15" t="s">
        <v>403</v>
      </c>
      <c r="AK58" s="15" t="s">
        <v>403</v>
      </c>
      <c r="AL58" s="22" t="s">
        <v>133</v>
      </c>
    </row>
    <row r="59" spans="1:38" ht="26.25" customHeight="1" thickBot="1" x14ac:dyDescent="0.3">
      <c r="A59" s="41" t="s">
        <v>53</v>
      </c>
      <c r="B59" s="47" t="s">
        <v>134</v>
      </c>
      <c r="C59" s="41" t="s">
        <v>377</v>
      </c>
      <c r="D59" s="42"/>
      <c r="E59" s="15" t="s">
        <v>407</v>
      </c>
      <c r="F59" s="15" t="s">
        <v>403</v>
      </c>
      <c r="G59" s="15" t="s">
        <v>407</v>
      </c>
      <c r="H59" s="15" t="s">
        <v>403</v>
      </c>
      <c r="I59" s="15" t="s">
        <v>403</v>
      </c>
      <c r="J59" s="15" t="s">
        <v>403</v>
      </c>
      <c r="K59" s="15" t="s">
        <v>403</v>
      </c>
      <c r="L59" s="15" t="s">
        <v>403</v>
      </c>
      <c r="M59" s="15" t="s">
        <v>407</v>
      </c>
      <c r="N59" s="15" t="s">
        <v>403</v>
      </c>
      <c r="O59" s="15" t="s">
        <v>403</v>
      </c>
      <c r="P59" s="15" t="s">
        <v>403</v>
      </c>
      <c r="Q59" s="15" t="s">
        <v>403</v>
      </c>
      <c r="R59" s="15" t="s">
        <v>403</v>
      </c>
      <c r="S59" s="15" t="s">
        <v>403</v>
      </c>
      <c r="T59" s="15" t="s">
        <v>403</v>
      </c>
      <c r="U59" s="15" t="s">
        <v>403</v>
      </c>
      <c r="V59" s="15" t="s">
        <v>403</v>
      </c>
      <c r="W59" s="15" t="s">
        <v>403</v>
      </c>
      <c r="X59" s="15" t="s">
        <v>403</v>
      </c>
      <c r="Y59" s="15" t="s">
        <v>403</v>
      </c>
      <c r="Z59" s="15" t="s">
        <v>403</v>
      </c>
      <c r="AA59" s="15" t="s">
        <v>403</v>
      </c>
      <c r="AB59" s="15" t="s">
        <v>403</v>
      </c>
      <c r="AC59" s="15" t="s">
        <v>403</v>
      </c>
      <c r="AD59" s="15" t="s">
        <v>403</v>
      </c>
      <c r="AE59" s="33"/>
      <c r="AF59" s="15" t="s">
        <v>403</v>
      </c>
      <c r="AG59" s="15" t="s">
        <v>403</v>
      </c>
      <c r="AH59" s="15" t="s">
        <v>403</v>
      </c>
      <c r="AI59" s="15" t="s">
        <v>403</v>
      </c>
      <c r="AJ59" s="15" t="s">
        <v>403</v>
      </c>
      <c r="AK59" s="15" t="s">
        <v>403</v>
      </c>
      <c r="AL59" s="22" t="s">
        <v>395</v>
      </c>
    </row>
    <row r="60" spans="1:38" ht="26.25" customHeight="1" thickBot="1" x14ac:dyDescent="0.3">
      <c r="A60" s="41" t="s">
        <v>53</v>
      </c>
      <c r="B60" s="47" t="s">
        <v>135</v>
      </c>
      <c r="C60" s="41" t="s">
        <v>136</v>
      </c>
      <c r="D60" s="69"/>
      <c r="E60" s="15" t="s">
        <v>405</v>
      </c>
      <c r="F60" s="15" t="s">
        <v>403</v>
      </c>
      <c r="G60" s="15" t="s">
        <v>405</v>
      </c>
      <c r="H60" s="15" t="s">
        <v>403</v>
      </c>
      <c r="I60" s="15" t="s">
        <v>403</v>
      </c>
      <c r="J60" s="15" t="s">
        <v>403</v>
      </c>
      <c r="K60" s="15" t="s">
        <v>403</v>
      </c>
      <c r="L60" s="15" t="s">
        <v>403</v>
      </c>
      <c r="M60" s="15" t="s">
        <v>405</v>
      </c>
      <c r="N60" s="15" t="s">
        <v>403</v>
      </c>
      <c r="O60" s="15" t="s">
        <v>403</v>
      </c>
      <c r="P60" s="15" t="s">
        <v>403</v>
      </c>
      <c r="Q60" s="15" t="s">
        <v>403</v>
      </c>
      <c r="R60" s="15" t="s">
        <v>403</v>
      </c>
      <c r="S60" s="15" t="s">
        <v>403</v>
      </c>
      <c r="T60" s="15" t="s">
        <v>403</v>
      </c>
      <c r="U60" s="15" t="s">
        <v>403</v>
      </c>
      <c r="V60" s="15" t="s">
        <v>403</v>
      </c>
      <c r="W60" s="15" t="s">
        <v>403</v>
      </c>
      <c r="X60" s="15" t="s">
        <v>403</v>
      </c>
      <c r="Y60" s="15" t="s">
        <v>403</v>
      </c>
      <c r="Z60" s="15" t="s">
        <v>403</v>
      </c>
      <c r="AA60" s="15" t="s">
        <v>403</v>
      </c>
      <c r="AB60" s="15" t="s">
        <v>403</v>
      </c>
      <c r="AC60" s="15" t="s">
        <v>403</v>
      </c>
      <c r="AD60" s="15" t="s">
        <v>403</v>
      </c>
      <c r="AE60" s="33"/>
      <c r="AF60" s="15" t="s">
        <v>403</v>
      </c>
      <c r="AG60" s="15" t="s">
        <v>403</v>
      </c>
      <c r="AH60" s="15" t="s">
        <v>403</v>
      </c>
      <c r="AI60" s="15" t="s">
        <v>403</v>
      </c>
      <c r="AJ60" s="15" t="s">
        <v>403</v>
      </c>
      <c r="AK60" s="15" t="s">
        <v>403</v>
      </c>
      <c r="AL60" s="22" t="s">
        <v>396</v>
      </c>
    </row>
    <row r="61" spans="1:38" ht="26.25" customHeight="1" thickBot="1" x14ac:dyDescent="0.3">
      <c r="A61" s="41" t="s">
        <v>53</v>
      </c>
      <c r="B61" s="47" t="s">
        <v>137</v>
      </c>
      <c r="C61" s="41" t="s">
        <v>138</v>
      </c>
      <c r="D61" s="42"/>
      <c r="E61" s="15" t="s">
        <v>405</v>
      </c>
      <c r="F61" s="15" t="s">
        <v>403</v>
      </c>
      <c r="G61" s="15" t="s">
        <v>405</v>
      </c>
      <c r="H61" s="15" t="s">
        <v>403</v>
      </c>
      <c r="I61" s="15" t="s">
        <v>403</v>
      </c>
      <c r="J61" s="15" t="s">
        <v>403</v>
      </c>
      <c r="K61" s="15" t="s">
        <v>403</v>
      </c>
      <c r="L61" s="15" t="s">
        <v>403</v>
      </c>
      <c r="M61" s="15" t="s">
        <v>405</v>
      </c>
      <c r="N61" s="15" t="s">
        <v>403</v>
      </c>
      <c r="O61" s="15" t="s">
        <v>403</v>
      </c>
      <c r="P61" s="15" t="s">
        <v>403</v>
      </c>
      <c r="Q61" s="15" t="s">
        <v>403</v>
      </c>
      <c r="R61" s="15" t="s">
        <v>403</v>
      </c>
      <c r="S61" s="15" t="s">
        <v>403</v>
      </c>
      <c r="T61" s="15" t="s">
        <v>403</v>
      </c>
      <c r="U61" s="15" t="s">
        <v>403</v>
      </c>
      <c r="V61" s="15" t="s">
        <v>403</v>
      </c>
      <c r="W61" s="15" t="s">
        <v>403</v>
      </c>
      <c r="X61" s="15" t="s">
        <v>403</v>
      </c>
      <c r="Y61" s="15" t="s">
        <v>403</v>
      </c>
      <c r="Z61" s="15" t="s">
        <v>403</v>
      </c>
      <c r="AA61" s="15" t="s">
        <v>403</v>
      </c>
      <c r="AB61" s="15" t="s">
        <v>403</v>
      </c>
      <c r="AC61" s="15" t="s">
        <v>403</v>
      </c>
      <c r="AD61" s="15" t="s">
        <v>403</v>
      </c>
      <c r="AE61" s="33"/>
      <c r="AF61" s="15" t="s">
        <v>403</v>
      </c>
      <c r="AG61" s="15" t="s">
        <v>403</v>
      </c>
      <c r="AH61" s="15" t="s">
        <v>403</v>
      </c>
      <c r="AI61" s="15" t="s">
        <v>403</v>
      </c>
      <c r="AJ61" s="15" t="s">
        <v>403</v>
      </c>
      <c r="AK61" s="15" t="s">
        <v>403</v>
      </c>
      <c r="AL61" s="22" t="s">
        <v>397</v>
      </c>
    </row>
    <row r="62" spans="1:38" ht="26.25" customHeight="1" thickBot="1" x14ac:dyDescent="0.3">
      <c r="A62" s="41" t="s">
        <v>53</v>
      </c>
      <c r="B62" s="47" t="s">
        <v>139</v>
      </c>
      <c r="C62" s="41" t="s">
        <v>140</v>
      </c>
      <c r="D62" s="42"/>
      <c r="E62" s="15" t="s">
        <v>405</v>
      </c>
      <c r="F62" s="15" t="s">
        <v>403</v>
      </c>
      <c r="G62" s="15" t="s">
        <v>405</v>
      </c>
      <c r="H62" s="15" t="s">
        <v>403</v>
      </c>
      <c r="I62" s="15" t="s">
        <v>403</v>
      </c>
      <c r="J62" s="15" t="s">
        <v>403</v>
      </c>
      <c r="K62" s="15" t="s">
        <v>403</v>
      </c>
      <c r="L62" s="15" t="s">
        <v>403</v>
      </c>
      <c r="M62" s="15" t="s">
        <v>405</v>
      </c>
      <c r="N62" s="15" t="s">
        <v>403</v>
      </c>
      <c r="O62" s="15" t="s">
        <v>403</v>
      </c>
      <c r="P62" s="15" t="s">
        <v>403</v>
      </c>
      <c r="Q62" s="15" t="s">
        <v>403</v>
      </c>
      <c r="R62" s="15" t="s">
        <v>403</v>
      </c>
      <c r="S62" s="15" t="s">
        <v>403</v>
      </c>
      <c r="T62" s="15" t="s">
        <v>403</v>
      </c>
      <c r="U62" s="15" t="s">
        <v>403</v>
      </c>
      <c r="V62" s="15" t="s">
        <v>403</v>
      </c>
      <c r="W62" s="15" t="s">
        <v>403</v>
      </c>
      <c r="X62" s="15" t="s">
        <v>403</v>
      </c>
      <c r="Y62" s="15" t="s">
        <v>403</v>
      </c>
      <c r="Z62" s="15" t="s">
        <v>403</v>
      </c>
      <c r="AA62" s="15" t="s">
        <v>403</v>
      </c>
      <c r="AB62" s="15" t="s">
        <v>403</v>
      </c>
      <c r="AC62" s="15" t="s">
        <v>403</v>
      </c>
      <c r="AD62" s="15" t="s">
        <v>403</v>
      </c>
      <c r="AE62" s="33"/>
      <c r="AF62" s="15" t="s">
        <v>403</v>
      </c>
      <c r="AG62" s="15" t="s">
        <v>403</v>
      </c>
      <c r="AH62" s="15" t="s">
        <v>403</v>
      </c>
      <c r="AI62" s="15" t="s">
        <v>403</v>
      </c>
      <c r="AJ62" s="15" t="s">
        <v>403</v>
      </c>
      <c r="AK62" s="15" t="s">
        <v>403</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15" t="s">
        <v>406</v>
      </c>
      <c r="AG63" s="15" t="s">
        <v>406</v>
      </c>
      <c r="AH63" s="15" t="s">
        <v>406</v>
      </c>
      <c r="AI63" s="15" t="s">
        <v>406</v>
      </c>
      <c r="AJ63" s="15" t="s">
        <v>406</v>
      </c>
      <c r="AK63" s="15"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15" t="s">
        <v>406</v>
      </c>
      <c r="AG64" s="15" t="s">
        <v>406</v>
      </c>
      <c r="AH64" s="15" t="s">
        <v>406</v>
      </c>
      <c r="AI64" s="15" t="s">
        <v>406</v>
      </c>
      <c r="AJ64" s="15" t="s">
        <v>406</v>
      </c>
      <c r="AK64" s="15"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15" t="s">
        <v>406</v>
      </c>
      <c r="AG65" s="15" t="s">
        <v>406</v>
      </c>
      <c r="AH65" s="15" t="s">
        <v>406</v>
      </c>
      <c r="AI65" s="15" t="s">
        <v>406</v>
      </c>
      <c r="AJ65" s="15" t="s">
        <v>406</v>
      </c>
      <c r="AK65" s="15"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15" t="s">
        <v>406</v>
      </c>
      <c r="AG66" s="15" t="s">
        <v>406</v>
      </c>
      <c r="AH66" s="15" t="s">
        <v>406</v>
      </c>
      <c r="AI66" s="15" t="s">
        <v>406</v>
      </c>
      <c r="AJ66" s="15" t="s">
        <v>406</v>
      </c>
      <c r="AK66" s="15" t="s">
        <v>406</v>
      </c>
      <c r="AL66" s="22" t="s">
        <v>151</v>
      </c>
    </row>
    <row r="67" spans="1:38" ht="26.25" customHeight="1" thickBot="1" x14ac:dyDescent="0.3">
      <c r="A67" s="41" t="s">
        <v>53</v>
      </c>
      <c r="B67" s="44" t="s">
        <v>152</v>
      </c>
      <c r="C67" s="41" t="s">
        <v>153</v>
      </c>
      <c r="D67" s="42"/>
      <c r="E67" s="15" t="s">
        <v>407</v>
      </c>
      <c r="F67" s="15" t="s">
        <v>403</v>
      </c>
      <c r="G67" s="15" t="s">
        <v>407</v>
      </c>
      <c r="H67" s="15" t="s">
        <v>403</v>
      </c>
      <c r="I67" s="15" t="s">
        <v>403</v>
      </c>
      <c r="J67" s="15" t="s">
        <v>403</v>
      </c>
      <c r="K67" s="15" t="s">
        <v>403</v>
      </c>
      <c r="L67" s="15" t="s">
        <v>403</v>
      </c>
      <c r="M67" s="15" t="s">
        <v>407</v>
      </c>
      <c r="N67" s="15" t="s">
        <v>403</v>
      </c>
      <c r="O67" s="15" t="s">
        <v>403</v>
      </c>
      <c r="P67" s="15" t="s">
        <v>403</v>
      </c>
      <c r="Q67" s="15" t="s">
        <v>403</v>
      </c>
      <c r="R67" s="15" t="s">
        <v>403</v>
      </c>
      <c r="S67" s="15" t="s">
        <v>403</v>
      </c>
      <c r="T67" s="15" t="s">
        <v>403</v>
      </c>
      <c r="U67" s="15" t="s">
        <v>403</v>
      </c>
      <c r="V67" s="15" t="s">
        <v>403</v>
      </c>
      <c r="W67" s="15" t="s">
        <v>403</v>
      </c>
      <c r="X67" s="15" t="s">
        <v>403</v>
      </c>
      <c r="Y67" s="15" t="s">
        <v>403</v>
      </c>
      <c r="Z67" s="15" t="s">
        <v>403</v>
      </c>
      <c r="AA67" s="15" t="s">
        <v>403</v>
      </c>
      <c r="AB67" s="15" t="s">
        <v>403</v>
      </c>
      <c r="AC67" s="15" t="s">
        <v>403</v>
      </c>
      <c r="AD67" s="15" t="s">
        <v>403</v>
      </c>
      <c r="AE67" s="33"/>
      <c r="AF67" s="15" t="s">
        <v>403</v>
      </c>
      <c r="AG67" s="15" t="s">
        <v>403</v>
      </c>
      <c r="AH67" s="15" t="s">
        <v>403</v>
      </c>
      <c r="AI67" s="15" t="s">
        <v>403</v>
      </c>
      <c r="AJ67" s="15" t="s">
        <v>403</v>
      </c>
      <c r="AK67" s="15" t="s">
        <v>403</v>
      </c>
      <c r="AL67" s="22" t="s">
        <v>154</v>
      </c>
    </row>
    <row r="68" spans="1:38" ht="26.25" customHeight="1" thickBot="1" x14ac:dyDescent="0.3">
      <c r="A68" s="41" t="s">
        <v>53</v>
      </c>
      <c r="B68" s="44" t="s">
        <v>155</v>
      </c>
      <c r="C68" s="41" t="s">
        <v>156</v>
      </c>
      <c r="D68" s="42"/>
      <c r="E68" s="15">
        <v>2.6531279999999998E-3</v>
      </c>
      <c r="F68" s="15" t="s">
        <v>403</v>
      </c>
      <c r="G68" s="15">
        <v>9.6905762424971398E-2</v>
      </c>
      <c r="H68" s="15" t="s">
        <v>403</v>
      </c>
      <c r="I68" s="15" t="s">
        <v>403</v>
      </c>
      <c r="J68" s="15" t="s">
        <v>403</v>
      </c>
      <c r="K68" s="15" t="s">
        <v>403</v>
      </c>
      <c r="L68" s="15" t="s">
        <v>403</v>
      </c>
      <c r="M68" s="15" t="s">
        <v>407</v>
      </c>
      <c r="N68" s="15" t="s">
        <v>403</v>
      </c>
      <c r="O68" s="15" t="s">
        <v>403</v>
      </c>
      <c r="P68" s="15" t="s">
        <v>403</v>
      </c>
      <c r="Q68" s="15" t="s">
        <v>403</v>
      </c>
      <c r="R68" s="15" t="s">
        <v>403</v>
      </c>
      <c r="S68" s="15" t="s">
        <v>403</v>
      </c>
      <c r="T68" s="15" t="s">
        <v>403</v>
      </c>
      <c r="U68" s="15" t="s">
        <v>403</v>
      </c>
      <c r="V68" s="15" t="s">
        <v>403</v>
      </c>
      <c r="W68" s="15" t="s">
        <v>403</v>
      </c>
      <c r="X68" s="15" t="s">
        <v>403</v>
      </c>
      <c r="Y68" s="15" t="s">
        <v>403</v>
      </c>
      <c r="Z68" s="15" t="s">
        <v>403</v>
      </c>
      <c r="AA68" s="15" t="s">
        <v>403</v>
      </c>
      <c r="AB68" s="15" t="s">
        <v>403</v>
      </c>
      <c r="AC68" s="15" t="s">
        <v>403</v>
      </c>
      <c r="AD68" s="15" t="s">
        <v>403</v>
      </c>
      <c r="AE68" s="33"/>
      <c r="AF68" s="15" t="s">
        <v>403</v>
      </c>
      <c r="AG68" s="15" t="s">
        <v>403</v>
      </c>
      <c r="AH68" s="15" t="s">
        <v>403</v>
      </c>
      <c r="AI68" s="15" t="s">
        <v>403</v>
      </c>
      <c r="AJ68" s="15" t="s">
        <v>403</v>
      </c>
      <c r="AK68" s="15" t="s">
        <v>403</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15" t="s">
        <v>406</v>
      </c>
      <c r="AG69" s="15" t="s">
        <v>406</v>
      </c>
      <c r="AH69" s="15" t="s">
        <v>406</v>
      </c>
      <c r="AI69" s="15" t="s">
        <v>406</v>
      </c>
      <c r="AJ69" s="15" t="s">
        <v>406</v>
      </c>
      <c r="AK69" s="15" t="s">
        <v>406</v>
      </c>
      <c r="AL69" s="22" t="s">
        <v>160</v>
      </c>
    </row>
    <row r="70" spans="1:38" ht="26.25" customHeight="1" thickBot="1" x14ac:dyDescent="0.3">
      <c r="A70" s="41" t="s">
        <v>53</v>
      </c>
      <c r="B70" s="41" t="s">
        <v>161</v>
      </c>
      <c r="C70" s="41" t="s">
        <v>361</v>
      </c>
      <c r="D70" s="46"/>
      <c r="E70" s="15" t="s">
        <v>407</v>
      </c>
      <c r="F70" s="15" t="s">
        <v>403</v>
      </c>
      <c r="G70" s="15">
        <v>0.39854146800000001</v>
      </c>
      <c r="H70" s="15" t="s">
        <v>403</v>
      </c>
      <c r="I70" s="15" t="s">
        <v>403</v>
      </c>
      <c r="J70" s="15" t="s">
        <v>403</v>
      </c>
      <c r="K70" s="15" t="s">
        <v>403</v>
      </c>
      <c r="L70" s="15" t="s">
        <v>403</v>
      </c>
      <c r="M70" s="15">
        <v>1.10148E-2</v>
      </c>
      <c r="N70" s="15" t="s">
        <v>403</v>
      </c>
      <c r="O70" s="15" t="s">
        <v>403</v>
      </c>
      <c r="P70" s="15" t="s">
        <v>403</v>
      </c>
      <c r="Q70" s="15" t="s">
        <v>403</v>
      </c>
      <c r="R70" s="15" t="s">
        <v>403</v>
      </c>
      <c r="S70" s="15" t="s">
        <v>403</v>
      </c>
      <c r="T70" s="15" t="s">
        <v>403</v>
      </c>
      <c r="U70" s="15" t="s">
        <v>403</v>
      </c>
      <c r="V70" s="15" t="s">
        <v>403</v>
      </c>
      <c r="W70" s="15" t="s">
        <v>403</v>
      </c>
      <c r="X70" s="15" t="s">
        <v>403</v>
      </c>
      <c r="Y70" s="15" t="s">
        <v>403</v>
      </c>
      <c r="Z70" s="15" t="s">
        <v>403</v>
      </c>
      <c r="AA70" s="15" t="s">
        <v>403</v>
      </c>
      <c r="AB70" s="15" t="s">
        <v>403</v>
      </c>
      <c r="AC70" s="15" t="s">
        <v>403</v>
      </c>
      <c r="AD70" s="15" t="s">
        <v>403</v>
      </c>
      <c r="AE70" s="33"/>
      <c r="AF70" s="15" t="s">
        <v>403</v>
      </c>
      <c r="AG70" s="15" t="s">
        <v>403</v>
      </c>
      <c r="AH70" s="15" t="s">
        <v>403</v>
      </c>
      <c r="AI70" s="15" t="s">
        <v>403</v>
      </c>
      <c r="AJ70" s="15" t="s">
        <v>403</v>
      </c>
      <c r="AK70" s="15" t="s">
        <v>403</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15" t="s">
        <v>406</v>
      </c>
      <c r="AG71" s="15" t="s">
        <v>406</v>
      </c>
      <c r="AH71" s="15" t="s">
        <v>406</v>
      </c>
      <c r="AI71" s="15" t="s">
        <v>406</v>
      </c>
      <c r="AJ71" s="15" t="s">
        <v>406</v>
      </c>
      <c r="AK71" s="15" t="s">
        <v>406</v>
      </c>
      <c r="AL71" s="22" t="s">
        <v>387</v>
      </c>
    </row>
    <row r="72" spans="1:38" ht="26.25" customHeight="1" thickBot="1" x14ac:dyDescent="0.3">
      <c r="A72" s="41" t="s">
        <v>53</v>
      </c>
      <c r="B72" s="41" t="s">
        <v>164</v>
      </c>
      <c r="C72" s="41" t="s">
        <v>165</v>
      </c>
      <c r="D72" s="42"/>
      <c r="E72" s="15">
        <v>0.11627686000000001</v>
      </c>
      <c r="F72" s="15" t="s">
        <v>403</v>
      </c>
      <c r="G72" s="15">
        <v>0.10797137000000001</v>
      </c>
      <c r="H72" s="15" t="s">
        <v>403</v>
      </c>
      <c r="I72" s="15" t="s">
        <v>403</v>
      </c>
      <c r="J72" s="15" t="s">
        <v>403</v>
      </c>
      <c r="K72" s="15" t="s">
        <v>403</v>
      </c>
      <c r="L72" s="15" t="s">
        <v>403</v>
      </c>
      <c r="M72" s="15">
        <v>3.2391411000000003</v>
      </c>
      <c r="N72" s="15" t="s">
        <v>403</v>
      </c>
      <c r="O72" s="15" t="s">
        <v>403</v>
      </c>
      <c r="P72" s="15" t="s">
        <v>403</v>
      </c>
      <c r="Q72" s="15" t="s">
        <v>403</v>
      </c>
      <c r="R72" s="15" t="s">
        <v>403</v>
      </c>
      <c r="S72" s="15" t="s">
        <v>403</v>
      </c>
      <c r="T72" s="15" t="s">
        <v>403</v>
      </c>
      <c r="U72" s="15" t="s">
        <v>403</v>
      </c>
      <c r="V72" s="15" t="s">
        <v>403</v>
      </c>
      <c r="W72" s="15" t="s">
        <v>403</v>
      </c>
      <c r="X72" s="15" t="s">
        <v>403</v>
      </c>
      <c r="Y72" s="15" t="s">
        <v>403</v>
      </c>
      <c r="Z72" s="15" t="s">
        <v>403</v>
      </c>
      <c r="AA72" s="15" t="s">
        <v>403</v>
      </c>
      <c r="AB72" s="15" t="s">
        <v>403</v>
      </c>
      <c r="AC72" s="15" t="s">
        <v>403</v>
      </c>
      <c r="AD72" s="15" t="s">
        <v>403</v>
      </c>
      <c r="AE72" s="33"/>
      <c r="AF72" s="15" t="s">
        <v>403</v>
      </c>
      <c r="AG72" s="15" t="s">
        <v>403</v>
      </c>
      <c r="AH72" s="15" t="s">
        <v>403</v>
      </c>
      <c r="AI72" s="15" t="s">
        <v>403</v>
      </c>
      <c r="AJ72" s="15" t="s">
        <v>403</v>
      </c>
      <c r="AK72" s="15" t="s">
        <v>403</v>
      </c>
      <c r="AL72" s="22" t="s">
        <v>166</v>
      </c>
    </row>
    <row r="73" spans="1:38" ht="26.25" customHeight="1" thickBot="1" x14ac:dyDescent="0.3">
      <c r="A73" s="41" t="s">
        <v>53</v>
      </c>
      <c r="B73" s="41" t="s">
        <v>167</v>
      </c>
      <c r="C73" s="41" t="s">
        <v>168</v>
      </c>
      <c r="D73" s="42"/>
      <c r="E73" s="15" t="s">
        <v>407</v>
      </c>
      <c r="F73" s="15" t="s">
        <v>403</v>
      </c>
      <c r="G73" s="15" t="s">
        <v>407</v>
      </c>
      <c r="H73" s="15" t="s">
        <v>403</v>
      </c>
      <c r="I73" s="15" t="s">
        <v>403</v>
      </c>
      <c r="J73" s="15" t="s">
        <v>403</v>
      </c>
      <c r="K73" s="15" t="s">
        <v>403</v>
      </c>
      <c r="L73" s="15" t="s">
        <v>403</v>
      </c>
      <c r="M73" s="15" t="s">
        <v>407</v>
      </c>
      <c r="N73" s="15" t="s">
        <v>403</v>
      </c>
      <c r="O73" s="15" t="s">
        <v>403</v>
      </c>
      <c r="P73" s="15" t="s">
        <v>403</v>
      </c>
      <c r="Q73" s="15" t="s">
        <v>403</v>
      </c>
      <c r="R73" s="15" t="s">
        <v>403</v>
      </c>
      <c r="S73" s="15" t="s">
        <v>403</v>
      </c>
      <c r="T73" s="15" t="s">
        <v>403</v>
      </c>
      <c r="U73" s="15" t="s">
        <v>403</v>
      </c>
      <c r="V73" s="15" t="s">
        <v>403</v>
      </c>
      <c r="W73" s="15" t="s">
        <v>403</v>
      </c>
      <c r="X73" s="15" t="s">
        <v>403</v>
      </c>
      <c r="Y73" s="15" t="s">
        <v>403</v>
      </c>
      <c r="Z73" s="15" t="s">
        <v>403</v>
      </c>
      <c r="AA73" s="15" t="s">
        <v>403</v>
      </c>
      <c r="AB73" s="15" t="s">
        <v>403</v>
      </c>
      <c r="AC73" s="15" t="s">
        <v>403</v>
      </c>
      <c r="AD73" s="15" t="s">
        <v>403</v>
      </c>
      <c r="AE73" s="33"/>
      <c r="AF73" s="15" t="s">
        <v>403</v>
      </c>
      <c r="AG73" s="15" t="s">
        <v>403</v>
      </c>
      <c r="AH73" s="15" t="s">
        <v>403</v>
      </c>
      <c r="AI73" s="15" t="s">
        <v>403</v>
      </c>
      <c r="AJ73" s="15" t="s">
        <v>403</v>
      </c>
      <c r="AK73" s="15" t="s">
        <v>403</v>
      </c>
      <c r="AL73" s="22" t="s">
        <v>169</v>
      </c>
    </row>
    <row r="74" spans="1:38" ht="26.25" customHeight="1" thickBot="1" x14ac:dyDescent="0.3">
      <c r="A74" s="41" t="s">
        <v>53</v>
      </c>
      <c r="B74" s="41" t="s">
        <v>170</v>
      </c>
      <c r="C74" s="41" t="s">
        <v>171</v>
      </c>
      <c r="D74" s="42"/>
      <c r="E74" s="15">
        <v>4.4400000000000002E-2</v>
      </c>
      <c r="F74" s="15" t="s">
        <v>403</v>
      </c>
      <c r="G74" s="15">
        <v>0.222</v>
      </c>
      <c r="H74" s="15" t="s">
        <v>403</v>
      </c>
      <c r="I74" s="15" t="s">
        <v>403</v>
      </c>
      <c r="J74" s="15" t="s">
        <v>403</v>
      </c>
      <c r="K74" s="15" t="s">
        <v>403</v>
      </c>
      <c r="L74" s="15" t="s">
        <v>403</v>
      </c>
      <c r="M74" s="15">
        <v>5.3280000000000003</v>
      </c>
      <c r="N74" s="15" t="s">
        <v>403</v>
      </c>
      <c r="O74" s="15" t="s">
        <v>403</v>
      </c>
      <c r="P74" s="15" t="s">
        <v>403</v>
      </c>
      <c r="Q74" s="15" t="s">
        <v>403</v>
      </c>
      <c r="R74" s="15" t="s">
        <v>403</v>
      </c>
      <c r="S74" s="15" t="s">
        <v>403</v>
      </c>
      <c r="T74" s="15" t="s">
        <v>403</v>
      </c>
      <c r="U74" s="15" t="s">
        <v>403</v>
      </c>
      <c r="V74" s="15" t="s">
        <v>403</v>
      </c>
      <c r="W74" s="15" t="s">
        <v>403</v>
      </c>
      <c r="X74" s="15" t="s">
        <v>403</v>
      </c>
      <c r="Y74" s="15" t="s">
        <v>403</v>
      </c>
      <c r="Z74" s="15" t="s">
        <v>403</v>
      </c>
      <c r="AA74" s="15" t="s">
        <v>403</v>
      </c>
      <c r="AB74" s="15" t="s">
        <v>403</v>
      </c>
      <c r="AC74" s="15" t="s">
        <v>403</v>
      </c>
      <c r="AD74" s="15" t="s">
        <v>403</v>
      </c>
      <c r="AE74" s="33"/>
      <c r="AF74" s="15" t="s">
        <v>403</v>
      </c>
      <c r="AG74" s="15" t="s">
        <v>403</v>
      </c>
      <c r="AH74" s="15" t="s">
        <v>403</v>
      </c>
      <c r="AI74" s="15" t="s">
        <v>403</v>
      </c>
      <c r="AJ74" s="15" t="s">
        <v>403</v>
      </c>
      <c r="AK74" s="15" t="s">
        <v>403</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15" t="s">
        <v>406</v>
      </c>
      <c r="AG75" s="15" t="s">
        <v>406</v>
      </c>
      <c r="AH75" s="15" t="s">
        <v>406</v>
      </c>
      <c r="AI75" s="15" t="s">
        <v>406</v>
      </c>
      <c r="AJ75" s="15" t="s">
        <v>406</v>
      </c>
      <c r="AK75" s="15" t="s">
        <v>406</v>
      </c>
      <c r="AL75" s="22" t="s">
        <v>175</v>
      </c>
    </row>
    <row r="76" spans="1:38" ht="26.25" customHeight="1" thickBot="1" x14ac:dyDescent="0.3">
      <c r="A76" s="41" t="s">
        <v>53</v>
      </c>
      <c r="B76" s="41" t="s">
        <v>176</v>
      </c>
      <c r="C76" s="41" t="s">
        <v>177</v>
      </c>
      <c r="D76" s="42"/>
      <c r="E76" s="15" t="s">
        <v>407</v>
      </c>
      <c r="F76" s="15" t="s">
        <v>403</v>
      </c>
      <c r="G76" s="15">
        <v>9.4213900000000003E-2</v>
      </c>
      <c r="H76" s="15" t="s">
        <v>403</v>
      </c>
      <c r="I76" s="15" t="s">
        <v>403</v>
      </c>
      <c r="J76" s="15" t="s">
        <v>403</v>
      </c>
      <c r="K76" s="15" t="s">
        <v>403</v>
      </c>
      <c r="L76" s="15" t="s">
        <v>403</v>
      </c>
      <c r="M76" s="15" t="s">
        <v>407</v>
      </c>
      <c r="N76" s="15" t="s">
        <v>403</v>
      </c>
      <c r="O76" s="15" t="s">
        <v>403</v>
      </c>
      <c r="P76" s="15" t="s">
        <v>403</v>
      </c>
      <c r="Q76" s="15" t="s">
        <v>403</v>
      </c>
      <c r="R76" s="15" t="s">
        <v>403</v>
      </c>
      <c r="S76" s="15" t="s">
        <v>403</v>
      </c>
      <c r="T76" s="15" t="s">
        <v>403</v>
      </c>
      <c r="U76" s="15" t="s">
        <v>403</v>
      </c>
      <c r="V76" s="15" t="s">
        <v>403</v>
      </c>
      <c r="W76" s="15" t="s">
        <v>403</v>
      </c>
      <c r="X76" s="15" t="s">
        <v>403</v>
      </c>
      <c r="Y76" s="15" t="s">
        <v>403</v>
      </c>
      <c r="Z76" s="15" t="s">
        <v>403</v>
      </c>
      <c r="AA76" s="15" t="s">
        <v>403</v>
      </c>
      <c r="AB76" s="15" t="s">
        <v>403</v>
      </c>
      <c r="AC76" s="15" t="s">
        <v>403</v>
      </c>
      <c r="AD76" s="15" t="s">
        <v>403</v>
      </c>
      <c r="AE76" s="33"/>
      <c r="AF76" s="15" t="s">
        <v>403</v>
      </c>
      <c r="AG76" s="15" t="s">
        <v>403</v>
      </c>
      <c r="AH76" s="15" t="s">
        <v>403</v>
      </c>
      <c r="AI76" s="15" t="s">
        <v>403</v>
      </c>
      <c r="AJ76" s="15" t="s">
        <v>403</v>
      </c>
      <c r="AK76" s="15" t="s">
        <v>403</v>
      </c>
      <c r="AL76" s="22" t="s">
        <v>178</v>
      </c>
    </row>
    <row r="77" spans="1:38" ht="26.25" customHeight="1" thickBot="1" x14ac:dyDescent="0.3">
      <c r="A77" s="41" t="s">
        <v>53</v>
      </c>
      <c r="B77" s="41" t="s">
        <v>179</v>
      </c>
      <c r="C77" s="41" t="s">
        <v>180</v>
      </c>
      <c r="D77" s="42"/>
      <c r="E77" s="15" t="s">
        <v>407</v>
      </c>
      <c r="F77" s="15" t="s">
        <v>403</v>
      </c>
      <c r="G77" s="15">
        <v>5.2056000000000003E-3</v>
      </c>
      <c r="H77" s="15" t="s">
        <v>403</v>
      </c>
      <c r="I77" s="15" t="s">
        <v>403</v>
      </c>
      <c r="J77" s="15" t="s">
        <v>403</v>
      </c>
      <c r="K77" s="15" t="s">
        <v>403</v>
      </c>
      <c r="L77" s="15" t="s">
        <v>403</v>
      </c>
      <c r="M77" s="15" t="s">
        <v>407</v>
      </c>
      <c r="N77" s="15" t="s">
        <v>403</v>
      </c>
      <c r="O77" s="15" t="s">
        <v>403</v>
      </c>
      <c r="P77" s="15" t="s">
        <v>403</v>
      </c>
      <c r="Q77" s="15" t="s">
        <v>403</v>
      </c>
      <c r="R77" s="15" t="s">
        <v>403</v>
      </c>
      <c r="S77" s="15" t="s">
        <v>403</v>
      </c>
      <c r="T77" s="15" t="s">
        <v>403</v>
      </c>
      <c r="U77" s="15" t="s">
        <v>403</v>
      </c>
      <c r="V77" s="15" t="s">
        <v>403</v>
      </c>
      <c r="W77" s="15" t="s">
        <v>403</v>
      </c>
      <c r="X77" s="15" t="s">
        <v>403</v>
      </c>
      <c r="Y77" s="15" t="s">
        <v>403</v>
      </c>
      <c r="Z77" s="15" t="s">
        <v>403</v>
      </c>
      <c r="AA77" s="15" t="s">
        <v>403</v>
      </c>
      <c r="AB77" s="15" t="s">
        <v>403</v>
      </c>
      <c r="AC77" s="15" t="s">
        <v>403</v>
      </c>
      <c r="AD77" s="15" t="s">
        <v>403</v>
      </c>
      <c r="AE77" s="33"/>
      <c r="AF77" s="15" t="s">
        <v>403</v>
      </c>
      <c r="AG77" s="15" t="s">
        <v>403</v>
      </c>
      <c r="AH77" s="15" t="s">
        <v>403</v>
      </c>
      <c r="AI77" s="15" t="s">
        <v>403</v>
      </c>
      <c r="AJ77" s="15" t="s">
        <v>403</v>
      </c>
      <c r="AK77" s="15" t="s">
        <v>403</v>
      </c>
      <c r="AL77" s="22" t="s">
        <v>181</v>
      </c>
    </row>
    <row r="78" spans="1:38" ht="26.25" customHeight="1" thickBot="1" x14ac:dyDescent="0.3">
      <c r="A78" s="41" t="s">
        <v>53</v>
      </c>
      <c r="B78" s="41" t="s">
        <v>182</v>
      </c>
      <c r="C78" s="41" t="s">
        <v>183</v>
      </c>
      <c r="D78" s="42"/>
      <c r="E78" s="15" t="s">
        <v>407</v>
      </c>
      <c r="F78" s="15" t="s">
        <v>403</v>
      </c>
      <c r="G78" s="15">
        <v>6.0918000000000005E-3</v>
      </c>
      <c r="H78" s="15" t="s">
        <v>403</v>
      </c>
      <c r="I78" s="15" t="s">
        <v>403</v>
      </c>
      <c r="J78" s="15" t="s">
        <v>403</v>
      </c>
      <c r="K78" s="15" t="s">
        <v>403</v>
      </c>
      <c r="L78" s="15" t="s">
        <v>403</v>
      </c>
      <c r="M78" s="15" t="s">
        <v>407</v>
      </c>
      <c r="N78" s="15" t="s">
        <v>403</v>
      </c>
      <c r="O78" s="15" t="s">
        <v>403</v>
      </c>
      <c r="P78" s="15" t="s">
        <v>403</v>
      </c>
      <c r="Q78" s="15" t="s">
        <v>403</v>
      </c>
      <c r="R78" s="15" t="s">
        <v>403</v>
      </c>
      <c r="S78" s="15" t="s">
        <v>403</v>
      </c>
      <c r="T78" s="15" t="s">
        <v>403</v>
      </c>
      <c r="U78" s="15" t="s">
        <v>403</v>
      </c>
      <c r="V78" s="15" t="s">
        <v>403</v>
      </c>
      <c r="W78" s="15" t="s">
        <v>403</v>
      </c>
      <c r="X78" s="15" t="s">
        <v>403</v>
      </c>
      <c r="Y78" s="15" t="s">
        <v>403</v>
      </c>
      <c r="Z78" s="15" t="s">
        <v>403</v>
      </c>
      <c r="AA78" s="15" t="s">
        <v>403</v>
      </c>
      <c r="AB78" s="15" t="s">
        <v>403</v>
      </c>
      <c r="AC78" s="15" t="s">
        <v>403</v>
      </c>
      <c r="AD78" s="15" t="s">
        <v>403</v>
      </c>
      <c r="AE78" s="33"/>
      <c r="AF78" s="15" t="s">
        <v>403</v>
      </c>
      <c r="AG78" s="15" t="s">
        <v>403</v>
      </c>
      <c r="AH78" s="15" t="s">
        <v>403</v>
      </c>
      <c r="AI78" s="15" t="s">
        <v>403</v>
      </c>
      <c r="AJ78" s="15" t="s">
        <v>403</v>
      </c>
      <c r="AK78" s="15" t="s">
        <v>403</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15" t="s">
        <v>406</v>
      </c>
      <c r="AG79" s="15" t="s">
        <v>406</v>
      </c>
      <c r="AH79" s="15" t="s">
        <v>406</v>
      </c>
      <c r="AI79" s="15" t="s">
        <v>406</v>
      </c>
      <c r="AJ79" s="15" t="s">
        <v>406</v>
      </c>
      <c r="AK79" s="15"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15" t="s">
        <v>406</v>
      </c>
      <c r="AG80" s="15" t="s">
        <v>406</v>
      </c>
      <c r="AH80" s="15" t="s">
        <v>406</v>
      </c>
      <c r="AI80" s="15" t="s">
        <v>406</v>
      </c>
      <c r="AJ80" s="15" t="s">
        <v>406</v>
      </c>
      <c r="AK80" s="15" t="s">
        <v>406</v>
      </c>
      <c r="AL80" s="22" t="s">
        <v>387</v>
      </c>
    </row>
    <row r="81" spans="1:38" ht="26.25" customHeight="1" thickBot="1" x14ac:dyDescent="0.3">
      <c r="A81" s="41" t="s">
        <v>53</v>
      </c>
      <c r="B81" s="44" t="s">
        <v>190</v>
      </c>
      <c r="C81" s="44" t="s">
        <v>191</v>
      </c>
      <c r="D81" s="42"/>
      <c r="E81" s="15" t="s">
        <v>404</v>
      </c>
      <c r="F81" s="15" t="s">
        <v>403</v>
      </c>
      <c r="G81" s="15" t="s">
        <v>404</v>
      </c>
      <c r="H81" s="15" t="s">
        <v>403</v>
      </c>
      <c r="I81" s="15" t="s">
        <v>403</v>
      </c>
      <c r="J81" s="15" t="s">
        <v>403</v>
      </c>
      <c r="K81" s="15" t="s">
        <v>403</v>
      </c>
      <c r="L81" s="15" t="s">
        <v>403</v>
      </c>
      <c r="M81" s="15" t="s">
        <v>404</v>
      </c>
      <c r="N81" s="15" t="s">
        <v>403</v>
      </c>
      <c r="O81" s="15" t="s">
        <v>403</v>
      </c>
      <c r="P81" s="15" t="s">
        <v>403</v>
      </c>
      <c r="Q81" s="15" t="s">
        <v>403</v>
      </c>
      <c r="R81" s="15" t="s">
        <v>403</v>
      </c>
      <c r="S81" s="15" t="s">
        <v>403</v>
      </c>
      <c r="T81" s="15" t="s">
        <v>403</v>
      </c>
      <c r="U81" s="15" t="s">
        <v>403</v>
      </c>
      <c r="V81" s="15" t="s">
        <v>403</v>
      </c>
      <c r="W81" s="15" t="s">
        <v>403</v>
      </c>
      <c r="X81" s="15" t="s">
        <v>403</v>
      </c>
      <c r="Y81" s="15" t="s">
        <v>403</v>
      </c>
      <c r="Z81" s="15" t="s">
        <v>403</v>
      </c>
      <c r="AA81" s="15" t="s">
        <v>403</v>
      </c>
      <c r="AB81" s="15" t="s">
        <v>403</v>
      </c>
      <c r="AC81" s="15" t="s">
        <v>403</v>
      </c>
      <c r="AD81" s="15" t="s">
        <v>403</v>
      </c>
      <c r="AE81" s="33"/>
      <c r="AF81" s="15" t="s">
        <v>403</v>
      </c>
      <c r="AG81" s="15" t="s">
        <v>403</v>
      </c>
      <c r="AH81" s="15" t="s">
        <v>403</v>
      </c>
      <c r="AI81" s="15" t="s">
        <v>403</v>
      </c>
      <c r="AJ81" s="15" t="s">
        <v>403</v>
      </c>
      <c r="AK81" s="15" t="s">
        <v>403</v>
      </c>
      <c r="AL81" s="22" t="s">
        <v>192</v>
      </c>
    </row>
    <row r="82" spans="1:38" ht="26.25" customHeight="1" thickBot="1" x14ac:dyDescent="0.3">
      <c r="A82" s="41" t="s">
        <v>193</v>
      </c>
      <c r="B82" s="44" t="s">
        <v>194</v>
      </c>
      <c r="C82" s="45" t="s">
        <v>195</v>
      </c>
      <c r="D82" s="42"/>
      <c r="E82" s="15" t="s">
        <v>405</v>
      </c>
      <c r="F82" s="15" t="s">
        <v>403</v>
      </c>
      <c r="G82" s="15" t="s">
        <v>405</v>
      </c>
      <c r="H82" s="15" t="s">
        <v>403</v>
      </c>
      <c r="I82" s="15" t="s">
        <v>403</v>
      </c>
      <c r="J82" s="15" t="s">
        <v>403</v>
      </c>
      <c r="K82" s="15" t="s">
        <v>403</v>
      </c>
      <c r="L82" s="15" t="s">
        <v>403</v>
      </c>
      <c r="M82" s="15" t="s">
        <v>405</v>
      </c>
      <c r="N82" s="15" t="s">
        <v>403</v>
      </c>
      <c r="O82" s="15" t="s">
        <v>403</v>
      </c>
      <c r="P82" s="15" t="s">
        <v>403</v>
      </c>
      <c r="Q82" s="15" t="s">
        <v>403</v>
      </c>
      <c r="R82" s="15" t="s">
        <v>403</v>
      </c>
      <c r="S82" s="15" t="s">
        <v>403</v>
      </c>
      <c r="T82" s="15" t="s">
        <v>403</v>
      </c>
      <c r="U82" s="15" t="s">
        <v>403</v>
      </c>
      <c r="V82" s="15" t="s">
        <v>403</v>
      </c>
      <c r="W82" s="15" t="s">
        <v>403</v>
      </c>
      <c r="X82" s="15" t="s">
        <v>403</v>
      </c>
      <c r="Y82" s="15" t="s">
        <v>403</v>
      </c>
      <c r="Z82" s="15" t="s">
        <v>403</v>
      </c>
      <c r="AA82" s="15" t="s">
        <v>403</v>
      </c>
      <c r="AB82" s="15" t="s">
        <v>403</v>
      </c>
      <c r="AC82" s="15" t="s">
        <v>403</v>
      </c>
      <c r="AD82" s="15" t="s">
        <v>403</v>
      </c>
      <c r="AE82" s="33"/>
      <c r="AF82" s="15" t="s">
        <v>403</v>
      </c>
      <c r="AG82" s="15" t="s">
        <v>403</v>
      </c>
      <c r="AH82" s="15" t="s">
        <v>403</v>
      </c>
      <c r="AI82" s="15" t="s">
        <v>403</v>
      </c>
      <c r="AJ82" s="15" t="s">
        <v>403</v>
      </c>
      <c r="AK82" s="15" t="s">
        <v>403</v>
      </c>
      <c r="AL82" s="22" t="s">
        <v>410</v>
      </c>
    </row>
    <row r="83" spans="1:38" ht="26.25" customHeight="1" thickBot="1" x14ac:dyDescent="0.3">
      <c r="A83" s="41" t="s">
        <v>53</v>
      </c>
      <c r="B83" s="47" t="s">
        <v>196</v>
      </c>
      <c r="C83" s="87" t="s">
        <v>197</v>
      </c>
      <c r="D83" s="42"/>
      <c r="E83" s="15" t="s">
        <v>407</v>
      </c>
      <c r="F83" s="15" t="s">
        <v>403</v>
      </c>
      <c r="G83" s="15" t="s">
        <v>407</v>
      </c>
      <c r="H83" s="15" t="s">
        <v>403</v>
      </c>
      <c r="I83" s="15" t="s">
        <v>403</v>
      </c>
      <c r="J83" s="15" t="s">
        <v>403</v>
      </c>
      <c r="K83" s="15" t="s">
        <v>403</v>
      </c>
      <c r="L83" s="15" t="s">
        <v>403</v>
      </c>
      <c r="M83" s="15" t="s">
        <v>407</v>
      </c>
      <c r="N83" s="15" t="s">
        <v>403</v>
      </c>
      <c r="O83" s="15" t="s">
        <v>403</v>
      </c>
      <c r="P83" s="15" t="s">
        <v>403</v>
      </c>
      <c r="Q83" s="15" t="s">
        <v>403</v>
      </c>
      <c r="R83" s="15" t="s">
        <v>403</v>
      </c>
      <c r="S83" s="15" t="s">
        <v>403</v>
      </c>
      <c r="T83" s="15" t="s">
        <v>403</v>
      </c>
      <c r="U83" s="15" t="s">
        <v>403</v>
      </c>
      <c r="V83" s="15" t="s">
        <v>403</v>
      </c>
      <c r="W83" s="15" t="s">
        <v>403</v>
      </c>
      <c r="X83" s="15" t="s">
        <v>403</v>
      </c>
      <c r="Y83" s="15" t="s">
        <v>403</v>
      </c>
      <c r="Z83" s="15" t="s">
        <v>403</v>
      </c>
      <c r="AA83" s="15" t="s">
        <v>403</v>
      </c>
      <c r="AB83" s="15" t="s">
        <v>403</v>
      </c>
      <c r="AC83" s="15" t="s">
        <v>403</v>
      </c>
      <c r="AD83" s="15" t="s">
        <v>403</v>
      </c>
      <c r="AE83" s="33"/>
      <c r="AF83" s="15" t="s">
        <v>403</v>
      </c>
      <c r="AG83" s="15" t="s">
        <v>403</v>
      </c>
      <c r="AH83" s="15" t="s">
        <v>403</v>
      </c>
      <c r="AI83" s="15" t="s">
        <v>403</v>
      </c>
      <c r="AJ83" s="15" t="s">
        <v>403</v>
      </c>
      <c r="AK83" s="15" t="s">
        <v>403</v>
      </c>
      <c r="AL83" s="22" t="s">
        <v>411</v>
      </c>
    </row>
    <row r="84" spans="1:38" ht="26.25" customHeight="1" thickBot="1" x14ac:dyDescent="0.3">
      <c r="A84" s="41" t="s">
        <v>53</v>
      </c>
      <c r="B84" s="47" t="s">
        <v>198</v>
      </c>
      <c r="C84" s="87" t="s">
        <v>199</v>
      </c>
      <c r="D84" s="42"/>
      <c r="E84" s="15" t="s">
        <v>407</v>
      </c>
      <c r="F84" s="15" t="s">
        <v>403</v>
      </c>
      <c r="G84" s="15" t="s">
        <v>405</v>
      </c>
      <c r="H84" s="15" t="s">
        <v>403</v>
      </c>
      <c r="I84" s="15" t="s">
        <v>403</v>
      </c>
      <c r="J84" s="15" t="s">
        <v>403</v>
      </c>
      <c r="K84" s="15" t="s">
        <v>403</v>
      </c>
      <c r="L84" s="15" t="s">
        <v>403</v>
      </c>
      <c r="M84" s="15">
        <v>2.3508700000000001E-4</v>
      </c>
      <c r="N84" s="15" t="s">
        <v>403</v>
      </c>
      <c r="O84" s="15" t="s">
        <v>403</v>
      </c>
      <c r="P84" s="15" t="s">
        <v>403</v>
      </c>
      <c r="Q84" s="15" t="s">
        <v>403</v>
      </c>
      <c r="R84" s="15" t="s">
        <v>403</v>
      </c>
      <c r="S84" s="15" t="s">
        <v>403</v>
      </c>
      <c r="T84" s="15" t="s">
        <v>403</v>
      </c>
      <c r="U84" s="15" t="s">
        <v>403</v>
      </c>
      <c r="V84" s="15" t="s">
        <v>403</v>
      </c>
      <c r="W84" s="15" t="s">
        <v>403</v>
      </c>
      <c r="X84" s="15" t="s">
        <v>403</v>
      </c>
      <c r="Y84" s="15" t="s">
        <v>403</v>
      </c>
      <c r="Z84" s="15" t="s">
        <v>403</v>
      </c>
      <c r="AA84" s="15" t="s">
        <v>403</v>
      </c>
      <c r="AB84" s="15" t="s">
        <v>403</v>
      </c>
      <c r="AC84" s="15" t="s">
        <v>403</v>
      </c>
      <c r="AD84" s="15" t="s">
        <v>403</v>
      </c>
      <c r="AE84" s="33"/>
      <c r="AF84" s="15" t="s">
        <v>403</v>
      </c>
      <c r="AG84" s="15" t="s">
        <v>403</v>
      </c>
      <c r="AH84" s="15" t="s">
        <v>403</v>
      </c>
      <c r="AI84" s="15" t="s">
        <v>403</v>
      </c>
      <c r="AJ84" s="15" t="s">
        <v>403</v>
      </c>
      <c r="AK84" s="15" t="s">
        <v>403</v>
      </c>
      <c r="AL84" s="22" t="s">
        <v>412</v>
      </c>
    </row>
    <row r="85" spans="1:38" ht="26.25" customHeight="1" thickBot="1" x14ac:dyDescent="0.3">
      <c r="A85" s="41" t="s">
        <v>193</v>
      </c>
      <c r="B85" s="44" t="s">
        <v>200</v>
      </c>
      <c r="C85" s="87" t="s">
        <v>378</v>
      </c>
      <c r="D85" s="42"/>
      <c r="E85" s="15" t="s">
        <v>405</v>
      </c>
      <c r="F85" s="15" t="s">
        <v>403</v>
      </c>
      <c r="G85" s="15" t="s">
        <v>405</v>
      </c>
      <c r="H85" s="15" t="s">
        <v>403</v>
      </c>
      <c r="I85" s="15" t="s">
        <v>403</v>
      </c>
      <c r="J85" s="15" t="s">
        <v>403</v>
      </c>
      <c r="K85" s="15" t="s">
        <v>403</v>
      </c>
      <c r="L85" s="15" t="s">
        <v>403</v>
      </c>
      <c r="M85" s="15" t="s">
        <v>405</v>
      </c>
      <c r="N85" s="15" t="s">
        <v>403</v>
      </c>
      <c r="O85" s="15" t="s">
        <v>403</v>
      </c>
      <c r="P85" s="15" t="s">
        <v>403</v>
      </c>
      <c r="Q85" s="15" t="s">
        <v>403</v>
      </c>
      <c r="R85" s="15" t="s">
        <v>403</v>
      </c>
      <c r="S85" s="15" t="s">
        <v>403</v>
      </c>
      <c r="T85" s="15" t="s">
        <v>403</v>
      </c>
      <c r="U85" s="15" t="s">
        <v>403</v>
      </c>
      <c r="V85" s="15" t="s">
        <v>403</v>
      </c>
      <c r="W85" s="15" t="s">
        <v>403</v>
      </c>
      <c r="X85" s="15" t="s">
        <v>403</v>
      </c>
      <c r="Y85" s="15" t="s">
        <v>403</v>
      </c>
      <c r="Z85" s="15" t="s">
        <v>403</v>
      </c>
      <c r="AA85" s="15" t="s">
        <v>403</v>
      </c>
      <c r="AB85" s="15" t="s">
        <v>403</v>
      </c>
      <c r="AC85" s="15" t="s">
        <v>403</v>
      </c>
      <c r="AD85" s="15" t="s">
        <v>403</v>
      </c>
      <c r="AE85" s="33"/>
      <c r="AF85" s="15" t="s">
        <v>403</v>
      </c>
      <c r="AG85" s="15" t="s">
        <v>403</v>
      </c>
      <c r="AH85" s="15" t="s">
        <v>403</v>
      </c>
      <c r="AI85" s="15" t="s">
        <v>403</v>
      </c>
      <c r="AJ85" s="15" t="s">
        <v>403</v>
      </c>
      <c r="AK85" s="15" t="s">
        <v>403</v>
      </c>
      <c r="AL85" s="22" t="s">
        <v>414</v>
      </c>
    </row>
    <row r="86" spans="1:38" ht="26.25" customHeight="1" thickBot="1" x14ac:dyDescent="0.3">
      <c r="A86" s="41" t="s">
        <v>193</v>
      </c>
      <c r="B86" s="44" t="s">
        <v>201</v>
      </c>
      <c r="C86" s="45" t="s">
        <v>202</v>
      </c>
      <c r="D86" s="42"/>
      <c r="E86" s="15" t="s">
        <v>405</v>
      </c>
      <c r="F86" s="15" t="s">
        <v>403</v>
      </c>
      <c r="G86" s="15" t="s">
        <v>405</v>
      </c>
      <c r="H86" s="15" t="s">
        <v>403</v>
      </c>
      <c r="I86" s="15" t="s">
        <v>403</v>
      </c>
      <c r="J86" s="15" t="s">
        <v>403</v>
      </c>
      <c r="K86" s="15" t="s">
        <v>403</v>
      </c>
      <c r="L86" s="15" t="s">
        <v>403</v>
      </c>
      <c r="M86" s="15" t="s">
        <v>405</v>
      </c>
      <c r="N86" s="15" t="s">
        <v>403</v>
      </c>
      <c r="O86" s="15" t="s">
        <v>403</v>
      </c>
      <c r="P86" s="15" t="s">
        <v>403</v>
      </c>
      <c r="Q86" s="15" t="s">
        <v>403</v>
      </c>
      <c r="R86" s="15" t="s">
        <v>403</v>
      </c>
      <c r="S86" s="15" t="s">
        <v>403</v>
      </c>
      <c r="T86" s="15" t="s">
        <v>403</v>
      </c>
      <c r="U86" s="15" t="s">
        <v>403</v>
      </c>
      <c r="V86" s="15" t="s">
        <v>403</v>
      </c>
      <c r="W86" s="15" t="s">
        <v>403</v>
      </c>
      <c r="X86" s="15" t="s">
        <v>403</v>
      </c>
      <c r="Y86" s="15" t="s">
        <v>403</v>
      </c>
      <c r="Z86" s="15" t="s">
        <v>403</v>
      </c>
      <c r="AA86" s="15" t="s">
        <v>403</v>
      </c>
      <c r="AB86" s="15" t="s">
        <v>403</v>
      </c>
      <c r="AC86" s="15" t="s">
        <v>403</v>
      </c>
      <c r="AD86" s="15" t="s">
        <v>403</v>
      </c>
      <c r="AE86" s="33"/>
      <c r="AF86" s="15" t="s">
        <v>403</v>
      </c>
      <c r="AG86" s="15" t="s">
        <v>403</v>
      </c>
      <c r="AH86" s="15" t="s">
        <v>403</v>
      </c>
      <c r="AI86" s="15" t="s">
        <v>403</v>
      </c>
      <c r="AJ86" s="15" t="s">
        <v>403</v>
      </c>
      <c r="AK86" s="15" t="s">
        <v>403</v>
      </c>
      <c r="AL86" s="22" t="s">
        <v>415</v>
      </c>
    </row>
    <row r="87" spans="1:38" ht="26.25" customHeight="1" thickBot="1" x14ac:dyDescent="0.3">
      <c r="A87" s="41" t="s">
        <v>193</v>
      </c>
      <c r="B87" s="44" t="s">
        <v>203</v>
      </c>
      <c r="C87" s="45" t="s">
        <v>204</v>
      </c>
      <c r="D87" s="42"/>
      <c r="E87" s="15" t="s">
        <v>405</v>
      </c>
      <c r="F87" s="15" t="s">
        <v>403</v>
      </c>
      <c r="G87" s="15" t="s">
        <v>405</v>
      </c>
      <c r="H87" s="15" t="s">
        <v>403</v>
      </c>
      <c r="I87" s="15" t="s">
        <v>403</v>
      </c>
      <c r="J87" s="15" t="s">
        <v>403</v>
      </c>
      <c r="K87" s="15" t="s">
        <v>403</v>
      </c>
      <c r="L87" s="15" t="s">
        <v>403</v>
      </c>
      <c r="M87" s="15" t="s">
        <v>405</v>
      </c>
      <c r="N87" s="15" t="s">
        <v>403</v>
      </c>
      <c r="O87" s="15" t="s">
        <v>403</v>
      </c>
      <c r="P87" s="15" t="s">
        <v>403</v>
      </c>
      <c r="Q87" s="15" t="s">
        <v>403</v>
      </c>
      <c r="R87" s="15" t="s">
        <v>403</v>
      </c>
      <c r="S87" s="15" t="s">
        <v>403</v>
      </c>
      <c r="T87" s="15" t="s">
        <v>403</v>
      </c>
      <c r="U87" s="15" t="s">
        <v>403</v>
      </c>
      <c r="V87" s="15" t="s">
        <v>403</v>
      </c>
      <c r="W87" s="15" t="s">
        <v>403</v>
      </c>
      <c r="X87" s="15" t="s">
        <v>403</v>
      </c>
      <c r="Y87" s="15" t="s">
        <v>403</v>
      </c>
      <c r="Z87" s="15" t="s">
        <v>403</v>
      </c>
      <c r="AA87" s="15" t="s">
        <v>403</v>
      </c>
      <c r="AB87" s="15" t="s">
        <v>403</v>
      </c>
      <c r="AC87" s="15" t="s">
        <v>403</v>
      </c>
      <c r="AD87" s="15" t="s">
        <v>403</v>
      </c>
      <c r="AE87" s="33"/>
      <c r="AF87" s="15" t="s">
        <v>403</v>
      </c>
      <c r="AG87" s="15" t="s">
        <v>403</v>
      </c>
      <c r="AH87" s="15" t="s">
        <v>403</v>
      </c>
      <c r="AI87" s="15" t="s">
        <v>403</v>
      </c>
      <c r="AJ87" s="15" t="s">
        <v>403</v>
      </c>
      <c r="AK87" s="15" t="s">
        <v>403</v>
      </c>
      <c r="AL87" s="22" t="s">
        <v>415</v>
      </c>
    </row>
    <row r="88" spans="1:38" ht="26.25" customHeight="1" thickBot="1" x14ac:dyDescent="0.3">
      <c r="A88" s="41" t="s">
        <v>193</v>
      </c>
      <c r="B88" s="44" t="s">
        <v>205</v>
      </c>
      <c r="C88" s="45" t="s">
        <v>206</v>
      </c>
      <c r="D88" s="42"/>
      <c r="E88" s="15" t="s">
        <v>407</v>
      </c>
      <c r="F88" s="15" t="s">
        <v>403</v>
      </c>
      <c r="G88" s="15" t="s">
        <v>407</v>
      </c>
      <c r="H88" s="15" t="s">
        <v>403</v>
      </c>
      <c r="I88" s="15" t="s">
        <v>403</v>
      </c>
      <c r="J88" s="15" t="s">
        <v>403</v>
      </c>
      <c r="K88" s="15" t="s">
        <v>403</v>
      </c>
      <c r="L88" s="15" t="s">
        <v>403</v>
      </c>
      <c r="M88" s="15" t="s">
        <v>407</v>
      </c>
      <c r="N88" s="15" t="s">
        <v>403</v>
      </c>
      <c r="O88" s="15" t="s">
        <v>403</v>
      </c>
      <c r="P88" s="15" t="s">
        <v>403</v>
      </c>
      <c r="Q88" s="15" t="s">
        <v>403</v>
      </c>
      <c r="R88" s="15" t="s">
        <v>403</v>
      </c>
      <c r="S88" s="15" t="s">
        <v>403</v>
      </c>
      <c r="T88" s="15" t="s">
        <v>403</v>
      </c>
      <c r="U88" s="15" t="s">
        <v>403</v>
      </c>
      <c r="V88" s="15" t="s">
        <v>403</v>
      </c>
      <c r="W88" s="15" t="s">
        <v>403</v>
      </c>
      <c r="X88" s="15" t="s">
        <v>403</v>
      </c>
      <c r="Y88" s="15" t="s">
        <v>403</v>
      </c>
      <c r="Z88" s="15" t="s">
        <v>403</v>
      </c>
      <c r="AA88" s="15" t="s">
        <v>403</v>
      </c>
      <c r="AB88" s="15" t="s">
        <v>403</v>
      </c>
      <c r="AC88" s="15" t="s">
        <v>403</v>
      </c>
      <c r="AD88" s="15" t="s">
        <v>403</v>
      </c>
      <c r="AE88" s="33"/>
      <c r="AF88" s="15" t="s">
        <v>403</v>
      </c>
      <c r="AG88" s="15" t="s">
        <v>403</v>
      </c>
      <c r="AH88" s="15" t="s">
        <v>403</v>
      </c>
      <c r="AI88" s="15" t="s">
        <v>403</v>
      </c>
      <c r="AJ88" s="15" t="s">
        <v>403</v>
      </c>
      <c r="AK88" s="15" t="s">
        <v>403</v>
      </c>
      <c r="AL88" s="22" t="s">
        <v>387</v>
      </c>
    </row>
    <row r="89" spans="1:38" ht="26.25" customHeight="1" thickBot="1" x14ac:dyDescent="0.3">
      <c r="A89" s="41" t="s">
        <v>193</v>
      </c>
      <c r="B89" s="44" t="s">
        <v>207</v>
      </c>
      <c r="C89" s="45" t="s">
        <v>208</v>
      </c>
      <c r="D89" s="42"/>
      <c r="E89" s="15" t="s">
        <v>405</v>
      </c>
      <c r="F89" s="15" t="s">
        <v>403</v>
      </c>
      <c r="G89" s="15" t="s">
        <v>405</v>
      </c>
      <c r="H89" s="15" t="s">
        <v>403</v>
      </c>
      <c r="I89" s="15" t="s">
        <v>403</v>
      </c>
      <c r="J89" s="15" t="s">
        <v>403</v>
      </c>
      <c r="K89" s="15" t="s">
        <v>403</v>
      </c>
      <c r="L89" s="15" t="s">
        <v>403</v>
      </c>
      <c r="M89" s="15" t="s">
        <v>405</v>
      </c>
      <c r="N89" s="15" t="s">
        <v>403</v>
      </c>
      <c r="O89" s="15" t="s">
        <v>403</v>
      </c>
      <c r="P89" s="15" t="s">
        <v>403</v>
      </c>
      <c r="Q89" s="15" t="s">
        <v>403</v>
      </c>
      <c r="R89" s="15" t="s">
        <v>403</v>
      </c>
      <c r="S89" s="15" t="s">
        <v>403</v>
      </c>
      <c r="T89" s="15" t="s">
        <v>403</v>
      </c>
      <c r="U89" s="15" t="s">
        <v>403</v>
      </c>
      <c r="V89" s="15" t="s">
        <v>403</v>
      </c>
      <c r="W89" s="15" t="s">
        <v>403</v>
      </c>
      <c r="X89" s="15" t="s">
        <v>403</v>
      </c>
      <c r="Y89" s="15" t="s">
        <v>403</v>
      </c>
      <c r="Z89" s="15" t="s">
        <v>403</v>
      </c>
      <c r="AA89" s="15" t="s">
        <v>403</v>
      </c>
      <c r="AB89" s="15" t="s">
        <v>403</v>
      </c>
      <c r="AC89" s="15" t="s">
        <v>403</v>
      </c>
      <c r="AD89" s="15"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15" t="s">
        <v>407</v>
      </c>
      <c r="F90" s="15" t="s">
        <v>403</v>
      </c>
      <c r="G90" s="15" t="s">
        <v>407</v>
      </c>
      <c r="H90" s="15" t="s">
        <v>403</v>
      </c>
      <c r="I90" s="15" t="s">
        <v>403</v>
      </c>
      <c r="J90" s="15" t="s">
        <v>403</v>
      </c>
      <c r="K90" s="15" t="s">
        <v>403</v>
      </c>
      <c r="L90" s="15" t="s">
        <v>403</v>
      </c>
      <c r="M90" s="15" t="s">
        <v>407</v>
      </c>
      <c r="N90" s="15" t="s">
        <v>403</v>
      </c>
      <c r="O90" s="15" t="s">
        <v>403</v>
      </c>
      <c r="P90" s="15" t="s">
        <v>403</v>
      </c>
      <c r="Q90" s="15" t="s">
        <v>403</v>
      </c>
      <c r="R90" s="15" t="s">
        <v>403</v>
      </c>
      <c r="S90" s="15" t="s">
        <v>403</v>
      </c>
      <c r="T90" s="15" t="s">
        <v>403</v>
      </c>
      <c r="U90" s="15" t="s">
        <v>403</v>
      </c>
      <c r="V90" s="15" t="s">
        <v>403</v>
      </c>
      <c r="W90" s="15" t="s">
        <v>403</v>
      </c>
      <c r="X90" s="15" t="s">
        <v>403</v>
      </c>
      <c r="Y90" s="15" t="s">
        <v>403</v>
      </c>
      <c r="Z90" s="15" t="s">
        <v>403</v>
      </c>
      <c r="AA90" s="15" t="s">
        <v>403</v>
      </c>
      <c r="AB90" s="15" t="s">
        <v>403</v>
      </c>
      <c r="AC90" s="15" t="s">
        <v>403</v>
      </c>
      <c r="AD90" s="15" t="s">
        <v>403</v>
      </c>
      <c r="AE90" s="33"/>
      <c r="AF90" s="15" t="s">
        <v>403</v>
      </c>
      <c r="AG90" s="15" t="s">
        <v>403</v>
      </c>
      <c r="AH90" s="15" t="s">
        <v>403</v>
      </c>
      <c r="AI90" s="15" t="s">
        <v>403</v>
      </c>
      <c r="AJ90" s="15" t="s">
        <v>403</v>
      </c>
      <c r="AK90" s="15" t="s">
        <v>403</v>
      </c>
      <c r="AL90" s="22" t="s">
        <v>387</v>
      </c>
    </row>
    <row r="91" spans="1:38" ht="26.25" customHeight="1" thickBot="1" x14ac:dyDescent="0.3">
      <c r="A91" s="41" t="s">
        <v>193</v>
      </c>
      <c r="B91" s="44" t="s">
        <v>379</v>
      </c>
      <c r="C91" s="44" t="s">
        <v>211</v>
      </c>
      <c r="D91" s="42"/>
      <c r="E91" s="15">
        <v>6.8149999999999999E-3</v>
      </c>
      <c r="F91" s="15" t="s">
        <v>403</v>
      </c>
      <c r="G91" s="15">
        <v>7.5500000000000003E-4</v>
      </c>
      <c r="H91" s="15" t="s">
        <v>403</v>
      </c>
      <c r="I91" s="15" t="s">
        <v>403</v>
      </c>
      <c r="J91" s="15" t="s">
        <v>403</v>
      </c>
      <c r="K91" s="15" t="s">
        <v>403</v>
      </c>
      <c r="L91" s="15" t="s">
        <v>403</v>
      </c>
      <c r="M91" s="15">
        <v>0.2084125</v>
      </c>
      <c r="N91" s="15" t="s">
        <v>403</v>
      </c>
      <c r="O91" s="15" t="s">
        <v>403</v>
      </c>
      <c r="P91" s="15" t="s">
        <v>403</v>
      </c>
      <c r="Q91" s="15" t="s">
        <v>403</v>
      </c>
      <c r="R91" s="15" t="s">
        <v>403</v>
      </c>
      <c r="S91" s="15" t="s">
        <v>403</v>
      </c>
      <c r="T91" s="15" t="s">
        <v>403</v>
      </c>
      <c r="U91" s="15" t="s">
        <v>403</v>
      </c>
      <c r="V91" s="15" t="s">
        <v>403</v>
      </c>
      <c r="W91" s="15" t="s">
        <v>403</v>
      </c>
      <c r="X91" s="15" t="s">
        <v>403</v>
      </c>
      <c r="Y91" s="15" t="s">
        <v>403</v>
      </c>
      <c r="Z91" s="15" t="s">
        <v>403</v>
      </c>
      <c r="AA91" s="15" t="s">
        <v>403</v>
      </c>
      <c r="AB91" s="15" t="s">
        <v>403</v>
      </c>
      <c r="AC91" s="15" t="s">
        <v>403</v>
      </c>
      <c r="AD91" s="15" t="s">
        <v>403</v>
      </c>
      <c r="AE91" s="33"/>
      <c r="AF91" s="15" t="s">
        <v>403</v>
      </c>
      <c r="AG91" s="15" t="s">
        <v>403</v>
      </c>
      <c r="AH91" s="15" t="s">
        <v>403</v>
      </c>
      <c r="AI91" s="15" t="s">
        <v>403</v>
      </c>
      <c r="AJ91" s="15" t="s">
        <v>403</v>
      </c>
      <c r="AK91" s="15" t="s">
        <v>403</v>
      </c>
      <c r="AL91" s="22" t="s">
        <v>387</v>
      </c>
    </row>
    <row r="92" spans="1:38" ht="26.25" customHeight="1" thickBot="1" x14ac:dyDescent="0.3">
      <c r="A92" s="41" t="s">
        <v>53</v>
      </c>
      <c r="B92" s="41" t="s">
        <v>212</v>
      </c>
      <c r="C92" s="41" t="s">
        <v>213</v>
      </c>
      <c r="D92" s="46"/>
      <c r="E92" s="15">
        <v>0.154889</v>
      </c>
      <c r="F92" s="15" t="s">
        <v>403</v>
      </c>
      <c r="G92" s="15">
        <v>0.309778</v>
      </c>
      <c r="H92" s="15" t="s">
        <v>403</v>
      </c>
      <c r="I92" s="15" t="s">
        <v>403</v>
      </c>
      <c r="J92" s="15" t="s">
        <v>403</v>
      </c>
      <c r="K92" s="15" t="s">
        <v>403</v>
      </c>
      <c r="L92" s="15" t="s">
        <v>403</v>
      </c>
      <c r="M92" s="15">
        <v>0.85188949999999997</v>
      </c>
      <c r="N92" s="15" t="s">
        <v>403</v>
      </c>
      <c r="O92" s="15" t="s">
        <v>403</v>
      </c>
      <c r="P92" s="15" t="s">
        <v>403</v>
      </c>
      <c r="Q92" s="15" t="s">
        <v>403</v>
      </c>
      <c r="R92" s="15" t="s">
        <v>403</v>
      </c>
      <c r="S92" s="15" t="s">
        <v>403</v>
      </c>
      <c r="T92" s="15" t="s">
        <v>403</v>
      </c>
      <c r="U92" s="15" t="s">
        <v>403</v>
      </c>
      <c r="V92" s="15" t="s">
        <v>403</v>
      </c>
      <c r="W92" s="15" t="s">
        <v>403</v>
      </c>
      <c r="X92" s="15" t="s">
        <v>403</v>
      </c>
      <c r="Y92" s="15" t="s">
        <v>403</v>
      </c>
      <c r="Z92" s="15" t="s">
        <v>403</v>
      </c>
      <c r="AA92" s="15" t="s">
        <v>403</v>
      </c>
      <c r="AB92" s="15" t="s">
        <v>403</v>
      </c>
      <c r="AC92" s="15" t="s">
        <v>403</v>
      </c>
      <c r="AD92" s="15" t="s">
        <v>403</v>
      </c>
      <c r="AE92" s="33"/>
      <c r="AF92" s="15" t="s">
        <v>403</v>
      </c>
      <c r="AG92" s="15" t="s">
        <v>403</v>
      </c>
      <c r="AH92" s="15" t="s">
        <v>403</v>
      </c>
      <c r="AI92" s="15" t="s">
        <v>403</v>
      </c>
      <c r="AJ92" s="15" t="s">
        <v>403</v>
      </c>
      <c r="AK92" s="15" t="s">
        <v>403</v>
      </c>
      <c r="AL92" s="22" t="s">
        <v>416</v>
      </c>
    </row>
    <row r="93" spans="1:38" ht="26.25" customHeight="1" thickBot="1" x14ac:dyDescent="0.3">
      <c r="A93" s="41" t="s">
        <v>53</v>
      </c>
      <c r="B93" s="44" t="s">
        <v>214</v>
      </c>
      <c r="C93" s="41" t="s">
        <v>380</v>
      </c>
      <c r="D93" s="46"/>
      <c r="E93" s="15" t="s">
        <v>407</v>
      </c>
      <c r="F93" s="15" t="s">
        <v>403</v>
      </c>
      <c r="G93" s="15" t="s">
        <v>407</v>
      </c>
      <c r="H93" s="15" t="s">
        <v>403</v>
      </c>
      <c r="I93" s="15" t="s">
        <v>403</v>
      </c>
      <c r="J93" s="15" t="s">
        <v>403</v>
      </c>
      <c r="K93" s="15" t="s">
        <v>403</v>
      </c>
      <c r="L93" s="15" t="s">
        <v>403</v>
      </c>
      <c r="M93" s="15" t="s">
        <v>407</v>
      </c>
      <c r="N93" s="15" t="s">
        <v>403</v>
      </c>
      <c r="O93" s="15" t="s">
        <v>403</v>
      </c>
      <c r="P93" s="15" t="s">
        <v>403</v>
      </c>
      <c r="Q93" s="15" t="s">
        <v>403</v>
      </c>
      <c r="R93" s="15" t="s">
        <v>403</v>
      </c>
      <c r="S93" s="15" t="s">
        <v>403</v>
      </c>
      <c r="T93" s="15" t="s">
        <v>403</v>
      </c>
      <c r="U93" s="15" t="s">
        <v>403</v>
      </c>
      <c r="V93" s="15" t="s">
        <v>403</v>
      </c>
      <c r="W93" s="15" t="s">
        <v>403</v>
      </c>
      <c r="X93" s="15" t="s">
        <v>403</v>
      </c>
      <c r="Y93" s="15" t="s">
        <v>403</v>
      </c>
      <c r="Z93" s="15" t="s">
        <v>403</v>
      </c>
      <c r="AA93" s="15" t="s">
        <v>403</v>
      </c>
      <c r="AB93" s="15" t="s">
        <v>403</v>
      </c>
      <c r="AC93" s="15" t="s">
        <v>403</v>
      </c>
      <c r="AD93" s="15" t="s">
        <v>403</v>
      </c>
      <c r="AE93" s="33"/>
      <c r="AF93" s="15" t="s">
        <v>403</v>
      </c>
      <c r="AG93" s="15" t="s">
        <v>403</v>
      </c>
      <c r="AH93" s="15" t="s">
        <v>403</v>
      </c>
      <c r="AI93" s="15" t="s">
        <v>403</v>
      </c>
      <c r="AJ93" s="15" t="s">
        <v>403</v>
      </c>
      <c r="AK93" s="15" t="s">
        <v>403</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15" t="s">
        <v>406</v>
      </c>
      <c r="AG94" s="15" t="s">
        <v>406</v>
      </c>
      <c r="AH94" s="15" t="s">
        <v>406</v>
      </c>
      <c r="AI94" s="15" t="s">
        <v>406</v>
      </c>
      <c r="AJ94" s="15" t="s">
        <v>406</v>
      </c>
      <c r="AK94" s="15" t="s">
        <v>406</v>
      </c>
      <c r="AL94" s="22" t="s">
        <v>387</v>
      </c>
    </row>
    <row r="95" spans="1:38" ht="26.25" customHeight="1" thickBot="1" x14ac:dyDescent="0.3">
      <c r="A95" s="41" t="s">
        <v>53</v>
      </c>
      <c r="B95" s="49" t="s">
        <v>216</v>
      </c>
      <c r="C95" s="41" t="s">
        <v>217</v>
      </c>
      <c r="D95" s="46"/>
      <c r="E95" s="15" t="s">
        <v>407</v>
      </c>
      <c r="F95" s="15" t="s">
        <v>403</v>
      </c>
      <c r="G95" s="15" t="s">
        <v>407</v>
      </c>
      <c r="H95" s="15" t="s">
        <v>403</v>
      </c>
      <c r="I95" s="15" t="s">
        <v>403</v>
      </c>
      <c r="J95" s="15" t="s">
        <v>403</v>
      </c>
      <c r="K95" s="15" t="s">
        <v>403</v>
      </c>
      <c r="L95" s="15" t="s">
        <v>403</v>
      </c>
      <c r="M95" s="15" t="s">
        <v>407</v>
      </c>
      <c r="N95" s="15" t="s">
        <v>403</v>
      </c>
      <c r="O95" s="15" t="s">
        <v>403</v>
      </c>
      <c r="P95" s="15" t="s">
        <v>403</v>
      </c>
      <c r="Q95" s="15" t="s">
        <v>403</v>
      </c>
      <c r="R95" s="15" t="s">
        <v>403</v>
      </c>
      <c r="S95" s="15" t="s">
        <v>403</v>
      </c>
      <c r="T95" s="15" t="s">
        <v>403</v>
      </c>
      <c r="U95" s="15" t="s">
        <v>403</v>
      </c>
      <c r="V95" s="15" t="s">
        <v>403</v>
      </c>
      <c r="W95" s="15" t="s">
        <v>403</v>
      </c>
      <c r="X95" s="15" t="s">
        <v>403</v>
      </c>
      <c r="Y95" s="15" t="s">
        <v>403</v>
      </c>
      <c r="Z95" s="15" t="s">
        <v>403</v>
      </c>
      <c r="AA95" s="15" t="s">
        <v>403</v>
      </c>
      <c r="AB95" s="15" t="s">
        <v>403</v>
      </c>
      <c r="AC95" s="15" t="s">
        <v>403</v>
      </c>
      <c r="AD95" s="15" t="s">
        <v>403</v>
      </c>
      <c r="AE95" s="33"/>
      <c r="AF95" s="15" t="s">
        <v>403</v>
      </c>
      <c r="AG95" s="15" t="s">
        <v>403</v>
      </c>
      <c r="AH95" s="15" t="s">
        <v>403</v>
      </c>
      <c r="AI95" s="15" t="s">
        <v>403</v>
      </c>
      <c r="AJ95" s="15" t="s">
        <v>403</v>
      </c>
      <c r="AK95" s="15" t="s">
        <v>403</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15" t="s">
        <v>406</v>
      </c>
      <c r="AG96" s="15" t="s">
        <v>406</v>
      </c>
      <c r="AH96" s="15" t="s">
        <v>406</v>
      </c>
      <c r="AI96" s="15" t="s">
        <v>406</v>
      </c>
      <c r="AJ96" s="15" t="s">
        <v>406</v>
      </c>
      <c r="AK96" s="15" t="s">
        <v>406</v>
      </c>
      <c r="AL96" s="22" t="s">
        <v>387</v>
      </c>
    </row>
    <row r="97" spans="1:38" ht="26.25" customHeight="1" thickBot="1" x14ac:dyDescent="0.3">
      <c r="A97" s="41" t="s">
        <v>53</v>
      </c>
      <c r="B97" s="44" t="s">
        <v>220</v>
      </c>
      <c r="C97" s="41" t="s">
        <v>221</v>
      </c>
      <c r="D97" s="50"/>
      <c r="E97" s="15" t="s">
        <v>405</v>
      </c>
      <c r="F97" s="15" t="s">
        <v>403</v>
      </c>
      <c r="G97" s="15" t="s">
        <v>405</v>
      </c>
      <c r="H97" s="15" t="s">
        <v>403</v>
      </c>
      <c r="I97" s="15" t="s">
        <v>403</v>
      </c>
      <c r="J97" s="15" t="s">
        <v>403</v>
      </c>
      <c r="K97" s="15" t="s">
        <v>403</v>
      </c>
      <c r="L97" s="15" t="s">
        <v>403</v>
      </c>
      <c r="M97" s="15" t="s">
        <v>405</v>
      </c>
      <c r="N97" s="15" t="s">
        <v>403</v>
      </c>
      <c r="O97" s="15" t="s">
        <v>403</v>
      </c>
      <c r="P97" s="15" t="s">
        <v>403</v>
      </c>
      <c r="Q97" s="15" t="s">
        <v>403</v>
      </c>
      <c r="R97" s="15" t="s">
        <v>403</v>
      </c>
      <c r="S97" s="15" t="s">
        <v>403</v>
      </c>
      <c r="T97" s="15" t="s">
        <v>403</v>
      </c>
      <c r="U97" s="15" t="s">
        <v>403</v>
      </c>
      <c r="V97" s="15" t="s">
        <v>403</v>
      </c>
      <c r="W97" s="15" t="s">
        <v>403</v>
      </c>
      <c r="X97" s="15" t="s">
        <v>403</v>
      </c>
      <c r="Y97" s="15" t="s">
        <v>403</v>
      </c>
      <c r="Z97" s="15" t="s">
        <v>403</v>
      </c>
      <c r="AA97" s="15" t="s">
        <v>403</v>
      </c>
      <c r="AB97" s="15" t="s">
        <v>403</v>
      </c>
      <c r="AC97" s="15" t="s">
        <v>403</v>
      </c>
      <c r="AD97" s="15" t="s">
        <v>403</v>
      </c>
      <c r="AE97" s="33"/>
      <c r="AF97" s="15" t="s">
        <v>403</v>
      </c>
      <c r="AG97" s="15" t="s">
        <v>403</v>
      </c>
      <c r="AH97" s="15" t="s">
        <v>403</v>
      </c>
      <c r="AI97" s="15" t="s">
        <v>403</v>
      </c>
      <c r="AJ97" s="15" t="s">
        <v>403</v>
      </c>
      <c r="AK97" s="15" t="s">
        <v>403</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15" t="s">
        <v>406</v>
      </c>
      <c r="AG98" s="15" t="s">
        <v>406</v>
      </c>
      <c r="AH98" s="15" t="s">
        <v>406</v>
      </c>
      <c r="AI98" s="15" t="s">
        <v>406</v>
      </c>
      <c r="AJ98" s="15" t="s">
        <v>406</v>
      </c>
      <c r="AK98" s="15" t="s">
        <v>406</v>
      </c>
      <c r="AL98" s="22" t="s">
        <v>387</v>
      </c>
    </row>
    <row r="99" spans="1:38" ht="26.25" customHeight="1" thickBot="1" x14ac:dyDescent="0.3">
      <c r="A99" s="41" t="s">
        <v>224</v>
      </c>
      <c r="B99" s="41" t="s">
        <v>225</v>
      </c>
      <c r="C99" s="41" t="s">
        <v>382</v>
      </c>
      <c r="D99" s="50"/>
      <c r="E99" s="15">
        <v>1.7633037472698575E-2</v>
      </c>
      <c r="F99" s="15" t="s">
        <v>403</v>
      </c>
      <c r="G99" s="15" t="s">
        <v>405</v>
      </c>
      <c r="H99" s="15" t="s">
        <v>403</v>
      </c>
      <c r="I99" s="15" t="s">
        <v>403</v>
      </c>
      <c r="J99" s="15" t="s">
        <v>403</v>
      </c>
      <c r="K99" s="15" t="s">
        <v>403</v>
      </c>
      <c r="L99" s="15" t="s">
        <v>403</v>
      </c>
      <c r="M99" s="15" t="s">
        <v>405</v>
      </c>
      <c r="N99" s="15" t="s">
        <v>403</v>
      </c>
      <c r="O99" s="15" t="s">
        <v>403</v>
      </c>
      <c r="P99" s="15" t="s">
        <v>403</v>
      </c>
      <c r="Q99" s="15" t="s">
        <v>403</v>
      </c>
      <c r="R99" s="15" t="s">
        <v>403</v>
      </c>
      <c r="S99" s="15" t="s">
        <v>403</v>
      </c>
      <c r="T99" s="15" t="s">
        <v>403</v>
      </c>
      <c r="U99" s="15" t="s">
        <v>403</v>
      </c>
      <c r="V99" s="15" t="s">
        <v>403</v>
      </c>
      <c r="W99" s="15" t="s">
        <v>403</v>
      </c>
      <c r="X99" s="15" t="s">
        <v>403</v>
      </c>
      <c r="Y99" s="15" t="s">
        <v>403</v>
      </c>
      <c r="Z99" s="15" t="s">
        <v>403</v>
      </c>
      <c r="AA99" s="15" t="s">
        <v>403</v>
      </c>
      <c r="AB99" s="15" t="s">
        <v>403</v>
      </c>
      <c r="AC99" s="15" t="s">
        <v>403</v>
      </c>
      <c r="AD99" s="15" t="s">
        <v>403</v>
      </c>
      <c r="AE99" s="33"/>
      <c r="AF99" s="15" t="s">
        <v>403</v>
      </c>
      <c r="AG99" s="15" t="s">
        <v>403</v>
      </c>
      <c r="AH99" s="15" t="s">
        <v>403</v>
      </c>
      <c r="AI99" s="15" t="s">
        <v>403</v>
      </c>
      <c r="AJ99" s="15" t="s">
        <v>403</v>
      </c>
      <c r="AK99" s="15" t="s">
        <v>403</v>
      </c>
      <c r="AL99" s="22" t="s">
        <v>226</v>
      </c>
    </row>
    <row r="100" spans="1:38" ht="26.25" customHeight="1" thickBot="1" x14ac:dyDescent="0.3">
      <c r="A100" s="41" t="s">
        <v>224</v>
      </c>
      <c r="B100" s="41" t="s">
        <v>227</v>
      </c>
      <c r="C100" s="41" t="s">
        <v>383</v>
      </c>
      <c r="D100" s="50"/>
      <c r="E100" s="15">
        <v>2.5158635972111303E-2</v>
      </c>
      <c r="F100" s="15" t="s">
        <v>403</v>
      </c>
      <c r="G100" s="15" t="s">
        <v>405</v>
      </c>
      <c r="H100" s="15" t="s">
        <v>403</v>
      </c>
      <c r="I100" s="15" t="s">
        <v>403</v>
      </c>
      <c r="J100" s="15" t="s">
        <v>403</v>
      </c>
      <c r="K100" s="15" t="s">
        <v>403</v>
      </c>
      <c r="L100" s="15" t="s">
        <v>403</v>
      </c>
      <c r="M100" s="15" t="s">
        <v>405</v>
      </c>
      <c r="N100" s="15" t="s">
        <v>403</v>
      </c>
      <c r="O100" s="15" t="s">
        <v>403</v>
      </c>
      <c r="P100" s="15" t="s">
        <v>403</v>
      </c>
      <c r="Q100" s="15" t="s">
        <v>403</v>
      </c>
      <c r="R100" s="15" t="s">
        <v>403</v>
      </c>
      <c r="S100" s="15" t="s">
        <v>403</v>
      </c>
      <c r="T100" s="15" t="s">
        <v>403</v>
      </c>
      <c r="U100" s="15" t="s">
        <v>403</v>
      </c>
      <c r="V100" s="15" t="s">
        <v>403</v>
      </c>
      <c r="W100" s="15" t="s">
        <v>403</v>
      </c>
      <c r="X100" s="15" t="s">
        <v>403</v>
      </c>
      <c r="Y100" s="15" t="s">
        <v>403</v>
      </c>
      <c r="Z100" s="15" t="s">
        <v>403</v>
      </c>
      <c r="AA100" s="15" t="s">
        <v>403</v>
      </c>
      <c r="AB100" s="15" t="s">
        <v>403</v>
      </c>
      <c r="AC100" s="15" t="s">
        <v>403</v>
      </c>
      <c r="AD100" s="15" t="s">
        <v>403</v>
      </c>
      <c r="AE100" s="33"/>
      <c r="AF100" s="15" t="s">
        <v>403</v>
      </c>
      <c r="AG100" s="15" t="s">
        <v>403</v>
      </c>
      <c r="AH100" s="15" t="s">
        <v>403</v>
      </c>
      <c r="AI100" s="15" t="s">
        <v>403</v>
      </c>
      <c r="AJ100" s="15" t="s">
        <v>403</v>
      </c>
      <c r="AK100" s="15" t="s">
        <v>403</v>
      </c>
      <c r="AL100" s="22" t="s">
        <v>226</v>
      </c>
    </row>
    <row r="101" spans="1:38" ht="26.25" customHeight="1" thickBot="1" x14ac:dyDescent="0.3">
      <c r="A101" s="41" t="s">
        <v>224</v>
      </c>
      <c r="B101" s="41" t="s">
        <v>228</v>
      </c>
      <c r="C101" s="41" t="s">
        <v>229</v>
      </c>
      <c r="D101" s="50"/>
      <c r="E101" s="15">
        <v>1.0169545356234018E-3</v>
      </c>
      <c r="F101" s="15" t="s">
        <v>403</v>
      </c>
      <c r="G101" s="15" t="s">
        <v>405</v>
      </c>
      <c r="H101" s="15" t="s">
        <v>403</v>
      </c>
      <c r="I101" s="15" t="s">
        <v>403</v>
      </c>
      <c r="J101" s="15" t="s">
        <v>403</v>
      </c>
      <c r="K101" s="15" t="s">
        <v>403</v>
      </c>
      <c r="L101" s="15" t="s">
        <v>403</v>
      </c>
      <c r="M101" s="15" t="s">
        <v>405</v>
      </c>
      <c r="N101" s="15" t="s">
        <v>403</v>
      </c>
      <c r="O101" s="15" t="s">
        <v>403</v>
      </c>
      <c r="P101" s="15" t="s">
        <v>403</v>
      </c>
      <c r="Q101" s="15" t="s">
        <v>403</v>
      </c>
      <c r="R101" s="15" t="s">
        <v>403</v>
      </c>
      <c r="S101" s="15" t="s">
        <v>403</v>
      </c>
      <c r="T101" s="15" t="s">
        <v>403</v>
      </c>
      <c r="U101" s="15" t="s">
        <v>403</v>
      </c>
      <c r="V101" s="15" t="s">
        <v>403</v>
      </c>
      <c r="W101" s="15" t="s">
        <v>403</v>
      </c>
      <c r="X101" s="15" t="s">
        <v>403</v>
      </c>
      <c r="Y101" s="15" t="s">
        <v>403</v>
      </c>
      <c r="Z101" s="15" t="s">
        <v>403</v>
      </c>
      <c r="AA101" s="15" t="s">
        <v>403</v>
      </c>
      <c r="AB101" s="15" t="s">
        <v>403</v>
      </c>
      <c r="AC101" s="15" t="s">
        <v>403</v>
      </c>
      <c r="AD101" s="15" t="s">
        <v>403</v>
      </c>
      <c r="AE101" s="33"/>
      <c r="AF101" s="15" t="s">
        <v>403</v>
      </c>
      <c r="AG101" s="15" t="s">
        <v>403</v>
      </c>
      <c r="AH101" s="15" t="s">
        <v>403</v>
      </c>
      <c r="AI101" s="15" t="s">
        <v>403</v>
      </c>
      <c r="AJ101" s="15" t="s">
        <v>403</v>
      </c>
      <c r="AK101" s="15" t="s">
        <v>403</v>
      </c>
      <c r="AL101" s="22" t="s">
        <v>226</v>
      </c>
    </row>
    <row r="102" spans="1:38" ht="26.25" customHeight="1" thickBot="1" x14ac:dyDescent="0.3">
      <c r="A102" s="41" t="s">
        <v>224</v>
      </c>
      <c r="B102" s="41" t="s">
        <v>230</v>
      </c>
      <c r="C102" s="41" t="s">
        <v>362</v>
      </c>
      <c r="D102" s="50"/>
      <c r="E102" s="15">
        <v>5.2789347651095206E-2</v>
      </c>
      <c r="F102" s="15" t="s">
        <v>403</v>
      </c>
      <c r="G102" s="15" t="s">
        <v>405</v>
      </c>
      <c r="H102" s="15" t="s">
        <v>403</v>
      </c>
      <c r="I102" s="15" t="s">
        <v>403</v>
      </c>
      <c r="J102" s="15" t="s">
        <v>403</v>
      </c>
      <c r="K102" s="15" t="s">
        <v>403</v>
      </c>
      <c r="L102" s="15" t="s">
        <v>403</v>
      </c>
      <c r="M102" s="15" t="s">
        <v>405</v>
      </c>
      <c r="N102" s="15" t="s">
        <v>403</v>
      </c>
      <c r="O102" s="15" t="s">
        <v>403</v>
      </c>
      <c r="P102" s="15" t="s">
        <v>403</v>
      </c>
      <c r="Q102" s="15" t="s">
        <v>403</v>
      </c>
      <c r="R102" s="15" t="s">
        <v>403</v>
      </c>
      <c r="S102" s="15" t="s">
        <v>403</v>
      </c>
      <c r="T102" s="15" t="s">
        <v>403</v>
      </c>
      <c r="U102" s="15" t="s">
        <v>403</v>
      </c>
      <c r="V102" s="15" t="s">
        <v>403</v>
      </c>
      <c r="W102" s="15" t="s">
        <v>403</v>
      </c>
      <c r="X102" s="15" t="s">
        <v>403</v>
      </c>
      <c r="Y102" s="15" t="s">
        <v>403</v>
      </c>
      <c r="Z102" s="15" t="s">
        <v>403</v>
      </c>
      <c r="AA102" s="15" t="s">
        <v>403</v>
      </c>
      <c r="AB102" s="15" t="s">
        <v>403</v>
      </c>
      <c r="AC102" s="15" t="s">
        <v>403</v>
      </c>
      <c r="AD102" s="15" t="s">
        <v>403</v>
      </c>
      <c r="AE102" s="33"/>
      <c r="AF102" s="15" t="s">
        <v>403</v>
      </c>
      <c r="AG102" s="15" t="s">
        <v>403</v>
      </c>
      <c r="AH102" s="15" t="s">
        <v>403</v>
      </c>
      <c r="AI102" s="15" t="s">
        <v>403</v>
      </c>
      <c r="AJ102" s="15" t="s">
        <v>403</v>
      </c>
      <c r="AK102" s="15" t="s">
        <v>403</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15" t="s">
        <v>406</v>
      </c>
      <c r="AG103" s="15" t="s">
        <v>406</v>
      </c>
      <c r="AH103" s="15" t="s">
        <v>406</v>
      </c>
      <c r="AI103" s="15" t="s">
        <v>406</v>
      </c>
      <c r="AJ103" s="15" t="s">
        <v>406</v>
      </c>
      <c r="AK103" s="15" t="s">
        <v>406</v>
      </c>
      <c r="AL103" s="22" t="s">
        <v>226</v>
      </c>
    </row>
    <row r="104" spans="1:38" ht="26.25" customHeight="1" thickBot="1" x14ac:dyDescent="0.3">
      <c r="A104" s="41" t="s">
        <v>224</v>
      </c>
      <c r="B104" s="41" t="s">
        <v>233</v>
      </c>
      <c r="C104" s="41" t="s">
        <v>234</v>
      </c>
      <c r="D104" s="50"/>
      <c r="E104" s="15">
        <v>7.7087295107632059E-4</v>
      </c>
      <c r="F104" s="15" t="s">
        <v>403</v>
      </c>
      <c r="G104" s="15" t="s">
        <v>405</v>
      </c>
      <c r="H104" s="15" t="s">
        <v>403</v>
      </c>
      <c r="I104" s="15" t="s">
        <v>403</v>
      </c>
      <c r="J104" s="15" t="s">
        <v>403</v>
      </c>
      <c r="K104" s="15" t="s">
        <v>403</v>
      </c>
      <c r="L104" s="15" t="s">
        <v>403</v>
      </c>
      <c r="M104" s="15" t="s">
        <v>405</v>
      </c>
      <c r="N104" s="15" t="s">
        <v>403</v>
      </c>
      <c r="O104" s="15" t="s">
        <v>403</v>
      </c>
      <c r="P104" s="15" t="s">
        <v>403</v>
      </c>
      <c r="Q104" s="15" t="s">
        <v>403</v>
      </c>
      <c r="R104" s="15" t="s">
        <v>403</v>
      </c>
      <c r="S104" s="15" t="s">
        <v>403</v>
      </c>
      <c r="T104" s="15" t="s">
        <v>403</v>
      </c>
      <c r="U104" s="15" t="s">
        <v>403</v>
      </c>
      <c r="V104" s="15" t="s">
        <v>403</v>
      </c>
      <c r="W104" s="15" t="s">
        <v>403</v>
      </c>
      <c r="X104" s="15" t="s">
        <v>403</v>
      </c>
      <c r="Y104" s="15" t="s">
        <v>403</v>
      </c>
      <c r="Z104" s="15" t="s">
        <v>403</v>
      </c>
      <c r="AA104" s="15" t="s">
        <v>403</v>
      </c>
      <c r="AB104" s="15" t="s">
        <v>403</v>
      </c>
      <c r="AC104" s="15" t="s">
        <v>403</v>
      </c>
      <c r="AD104" s="15" t="s">
        <v>403</v>
      </c>
      <c r="AE104" s="33"/>
      <c r="AF104" s="15" t="s">
        <v>403</v>
      </c>
      <c r="AG104" s="15" t="s">
        <v>403</v>
      </c>
      <c r="AH104" s="15" t="s">
        <v>403</v>
      </c>
      <c r="AI104" s="15" t="s">
        <v>403</v>
      </c>
      <c r="AJ104" s="15" t="s">
        <v>403</v>
      </c>
      <c r="AK104" s="15" t="s">
        <v>403</v>
      </c>
      <c r="AL104" s="22" t="s">
        <v>226</v>
      </c>
    </row>
    <row r="105" spans="1:38" ht="26.25" customHeight="1" thickBot="1" x14ac:dyDescent="0.3">
      <c r="A105" s="41" t="s">
        <v>224</v>
      </c>
      <c r="B105" s="41" t="s">
        <v>235</v>
      </c>
      <c r="C105" s="41" t="s">
        <v>236</v>
      </c>
      <c r="D105" s="50"/>
      <c r="E105" s="15">
        <v>4.4002067362818023E-3</v>
      </c>
      <c r="F105" s="15" t="s">
        <v>403</v>
      </c>
      <c r="G105" s="15" t="s">
        <v>405</v>
      </c>
      <c r="H105" s="15" t="s">
        <v>403</v>
      </c>
      <c r="I105" s="15" t="s">
        <v>403</v>
      </c>
      <c r="J105" s="15" t="s">
        <v>403</v>
      </c>
      <c r="K105" s="15" t="s">
        <v>403</v>
      </c>
      <c r="L105" s="15" t="s">
        <v>403</v>
      </c>
      <c r="M105" s="15" t="s">
        <v>405</v>
      </c>
      <c r="N105" s="15" t="s">
        <v>403</v>
      </c>
      <c r="O105" s="15" t="s">
        <v>403</v>
      </c>
      <c r="P105" s="15" t="s">
        <v>403</v>
      </c>
      <c r="Q105" s="15" t="s">
        <v>403</v>
      </c>
      <c r="R105" s="15" t="s">
        <v>403</v>
      </c>
      <c r="S105" s="15" t="s">
        <v>403</v>
      </c>
      <c r="T105" s="15" t="s">
        <v>403</v>
      </c>
      <c r="U105" s="15" t="s">
        <v>403</v>
      </c>
      <c r="V105" s="15" t="s">
        <v>403</v>
      </c>
      <c r="W105" s="15" t="s">
        <v>403</v>
      </c>
      <c r="X105" s="15" t="s">
        <v>403</v>
      </c>
      <c r="Y105" s="15" t="s">
        <v>403</v>
      </c>
      <c r="Z105" s="15" t="s">
        <v>403</v>
      </c>
      <c r="AA105" s="15" t="s">
        <v>403</v>
      </c>
      <c r="AB105" s="15" t="s">
        <v>403</v>
      </c>
      <c r="AC105" s="15" t="s">
        <v>403</v>
      </c>
      <c r="AD105" s="15" t="s">
        <v>403</v>
      </c>
      <c r="AE105" s="33"/>
      <c r="AF105" s="15" t="s">
        <v>403</v>
      </c>
      <c r="AG105" s="15" t="s">
        <v>403</v>
      </c>
      <c r="AH105" s="15" t="s">
        <v>403</v>
      </c>
      <c r="AI105" s="15" t="s">
        <v>403</v>
      </c>
      <c r="AJ105" s="15" t="s">
        <v>403</v>
      </c>
      <c r="AK105" s="15" t="s">
        <v>403</v>
      </c>
      <c r="AL105" s="22" t="s">
        <v>226</v>
      </c>
    </row>
    <row r="106" spans="1:38" ht="26.25" customHeight="1" thickBot="1" x14ac:dyDescent="0.3">
      <c r="A106" s="41" t="s">
        <v>224</v>
      </c>
      <c r="B106" s="41" t="s">
        <v>237</v>
      </c>
      <c r="C106" s="41" t="s">
        <v>238</v>
      </c>
      <c r="D106" s="50"/>
      <c r="E106" s="15" t="s">
        <v>407</v>
      </c>
      <c r="F106" s="15" t="s">
        <v>403</v>
      </c>
      <c r="G106" s="15" t="s">
        <v>405</v>
      </c>
      <c r="H106" s="15" t="s">
        <v>403</v>
      </c>
      <c r="I106" s="15" t="s">
        <v>403</v>
      </c>
      <c r="J106" s="15" t="s">
        <v>403</v>
      </c>
      <c r="K106" s="15" t="s">
        <v>403</v>
      </c>
      <c r="L106" s="15" t="s">
        <v>403</v>
      </c>
      <c r="M106" s="15" t="s">
        <v>405</v>
      </c>
      <c r="N106" s="15" t="s">
        <v>403</v>
      </c>
      <c r="O106" s="15" t="s">
        <v>403</v>
      </c>
      <c r="P106" s="15" t="s">
        <v>403</v>
      </c>
      <c r="Q106" s="15" t="s">
        <v>403</v>
      </c>
      <c r="R106" s="15" t="s">
        <v>403</v>
      </c>
      <c r="S106" s="15" t="s">
        <v>403</v>
      </c>
      <c r="T106" s="15" t="s">
        <v>403</v>
      </c>
      <c r="U106" s="15" t="s">
        <v>403</v>
      </c>
      <c r="V106" s="15" t="s">
        <v>403</v>
      </c>
      <c r="W106" s="15" t="s">
        <v>403</v>
      </c>
      <c r="X106" s="15" t="s">
        <v>403</v>
      </c>
      <c r="Y106" s="15" t="s">
        <v>403</v>
      </c>
      <c r="Z106" s="15" t="s">
        <v>403</v>
      </c>
      <c r="AA106" s="15" t="s">
        <v>403</v>
      </c>
      <c r="AB106" s="15" t="s">
        <v>403</v>
      </c>
      <c r="AC106" s="15" t="s">
        <v>403</v>
      </c>
      <c r="AD106" s="15" t="s">
        <v>403</v>
      </c>
      <c r="AE106" s="33"/>
      <c r="AF106" s="15" t="s">
        <v>403</v>
      </c>
      <c r="AG106" s="15" t="s">
        <v>403</v>
      </c>
      <c r="AH106" s="15" t="s">
        <v>403</v>
      </c>
      <c r="AI106" s="15" t="s">
        <v>403</v>
      </c>
      <c r="AJ106" s="15" t="s">
        <v>403</v>
      </c>
      <c r="AK106" s="15" t="s">
        <v>403</v>
      </c>
      <c r="AL106" s="22" t="s">
        <v>226</v>
      </c>
    </row>
    <row r="107" spans="1:38" ht="26.25" customHeight="1" thickBot="1" x14ac:dyDescent="0.3">
      <c r="A107" s="41" t="s">
        <v>224</v>
      </c>
      <c r="B107" s="41" t="s">
        <v>239</v>
      </c>
      <c r="C107" s="41" t="s">
        <v>355</v>
      </c>
      <c r="D107" s="50"/>
      <c r="E107" s="15">
        <v>2.1473425851418745E-2</v>
      </c>
      <c r="F107" s="15" t="s">
        <v>403</v>
      </c>
      <c r="G107" s="15" t="s">
        <v>405</v>
      </c>
      <c r="H107" s="15" t="s">
        <v>403</v>
      </c>
      <c r="I107" s="15" t="s">
        <v>403</v>
      </c>
      <c r="J107" s="15" t="s">
        <v>403</v>
      </c>
      <c r="K107" s="15" t="s">
        <v>403</v>
      </c>
      <c r="L107" s="15" t="s">
        <v>403</v>
      </c>
      <c r="M107" s="15" t="s">
        <v>405</v>
      </c>
      <c r="N107" s="15" t="s">
        <v>403</v>
      </c>
      <c r="O107" s="15" t="s">
        <v>403</v>
      </c>
      <c r="P107" s="15" t="s">
        <v>403</v>
      </c>
      <c r="Q107" s="15" t="s">
        <v>403</v>
      </c>
      <c r="R107" s="15" t="s">
        <v>403</v>
      </c>
      <c r="S107" s="15" t="s">
        <v>403</v>
      </c>
      <c r="T107" s="15" t="s">
        <v>403</v>
      </c>
      <c r="U107" s="15" t="s">
        <v>403</v>
      </c>
      <c r="V107" s="15" t="s">
        <v>403</v>
      </c>
      <c r="W107" s="15" t="s">
        <v>403</v>
      </c>
      <c r="X107" s="15" t="s">
        <v>403</v>
      </c>
      <c r="Y107" s="15" t="s">
        <v>403</v>
      </c>
      <c r="Z107" s="15" t="s">
        <v>403</v>
      </c>
      <c r="AA107" s="15" t="s">
        <v>403</v>
      </c>
      <c r="AB107" s="15" t="s">
        <v>403</v>
      </c>
      <c r="AC107" s="15" t="s">
        <v>403</v>
      </c>
      <c r="AD107" s="15" t="s">
        <v>403</v>
      </c>
      <c r="AE107" s="33"/>
      <c r="AF107" s="15" t="s">
        <v>403</v>
      </c>
      <c r="AG107" s="15" t="s">
        <v>403</v>
      </c>
      <c r="AH107" s="15" t="s">
        <v>403</v>
      </c>
      <c r="AI107" s="15" t="s">
        <v>403</v>
      </c>
      <c r="AJ107" s="15" t="s">
        <v>403</v>
      </c>
      <c r="AK107" s="15" t="s">
        <v>403</v>
      </c>
      <c r="AL107" s="22" t="s">
        <v>226</v>
      </c>
    </row>
    <row r="108" spans="1:38" ht="26.25" customHeight="1" thickBot="1" x14ac:dyDescent="0.3">
      <c r="A108" s="41" t="s">
        <v>224</v>
      </c>
      <c r="B108" s="41" t="s">
        <v>240</v>
      </c>
      <c r="C108" s="41" t="s">
        <v>356</v>
      </c>
      <c r="D108" s="50"/>
      <c r="E108" s="15">
        <v>5.3442532850400008E-2</v>
      </c>
      <c r="F108" s="15" t="s">
        <v>403</v>
      </c>
      <c r="G108" s="15" t="s">
        <v>405</v>
      </c>
      <c r="H108" s="15" t="s">
        <v>403</v>
      </c>
      <c r="I108" s="15" t="s">
        <v>403</v>
      </c>
      <c r="J108" s="15" t="s">
        <v>403</v>
      </c>
      <c r="K108" s="15" t="s">
        <v>403</v>
      </c>
      <c r="L108" s="15" t="s">
        <v>403</v>
      </c>
      <c r="M108" s="15" t="s">
        <v>405</v>
      </c>
      <c r="N108" s="15" t="s">
        <v>403</v>
      </c>
      <c r="O108" s="15" t="s">
        <v>403</v>
      </c>
      <c r="P108" s="15" t="s">
        <v>403</v>
      </c>
      <c r="Q108" s="15" t="s">
        <v>403</v>
      </c>
      <c r="R108" s="15" t="s">
        <v>403</v>
      </c>
      <c r="S108" s="15" t="s">
        <v>403</v>
      </c>
      <c r="T108" s="15" t="s">
        <v>403</v>
      </c>
      <c r="U108" s="15" t="s">
        <v>403</v>
      </c>
      <c r="V108" s="15" t="s">
        <v>403</v>
      </c>
      <c r="W108" s="15" t="s">
        <v>403</v>
      </c>
      <c r="X108" s="15" t="s">
        <v>403</v>
      </c>
      <c r="Y108" s="15" t="s">
        <v>403</v>
      </c>
      <c r="Z108" s="15" t="s">
        <v>403</v>
      </c>
      <c r="AA108" s="15" t="s">
        <v>403</v>
      </c>
      <c r="AB108" s="15" t="s">
        <v>403</v>
      </c>
      <c r="AC108" s="15" t="s">
        <v>403</v>
      </c>
      <c r="AD108" s="15" t="s">
        <v>403</v>
      </c>
      <c r="AE108" s="33"/>
      <c r="AF108" s="15" t="s">
        <v>403</v>
      </c>
      <c r="AG108" s="15" t="s">
        <v>403</v>
      </c>
      <c r="AH108" s="15" t="s">
        <v>403</v>
      </c>
      <c r="AI108" s="15" t="s">
        <v>403</v>
      </c>
      <c r="AJ108" s="15" t="s">
        <v>403</v>
      </c>
      <c r="AK108" s="15" t="s">
        <v>403</v>
      </c>
      <c r="AL108" s="22" t="s">
        <v>226</v>
      </c>
    </row>
    <row r="109" spans="1:38" ht="26.25" customHeight="1" thickBot="1" x14ac:dyDescent="0.3">
      <c r="A109" s="41" t="s">
        <v>224</v>
      </c>
      <c r="B109" s="41" t="s">
        <v>241</v>
      </c>
      <c r="C109" s="41" t="s">
        <v>357</v>
      </c>
      <c r="D109" s="50"/>
      <c r="E109" s="15" t="s">
        <v>404</v>
      </c>
      <c r="F109" s="15" t="s">
        <v>403</v>
      </c>
      <c r="G109" s="15" t="s">
        <v>405</v>
      </c>
      <c r="H109" s="15" t="s">
        <v>403</v>
      </c>
      <c r="I109" s="15" t="s">
        <v>403</v>
      </c>
      <c r="J109" s="15" t="s">
        <v>403</v>
      </c>
      <c r="K109" s="15" t="s">
        <v>403</v>
      </c>
      <c r="L109" s="15" t="s">
        <v>403</v>
      </c>
      <c r="M109" s="15" t="s">
        <v>405</v>
      </c>
      <c r="N109" s="15" t="s">
        <v>403</v>
      </c>
      <c r="O109" s="15" t="s">
        <v>403</v>
      </c>
      <c r="P109" s="15" t="s">
        <v>403</v>
      </c>
      <c r="Q109" s="15" t="s">
        <v>403</v>
      </c>
      <c r="R109" s="15" t="s">
        <v>403</v>
      </c>
      <c r="S109" s="15" t="s">
        <v>403</v>
      </c>
      <c r="T109" s="15" t="s">
        <v>403</v>
      </c>
      <c r="U109" s="15" t="s">
        <v>403</v>
      </c>
      <c r="V109" s="15" t="s">
        <v>403</v>
      </c>
      <c r="W109" s="15" t="s">
        <v>403</v>
      </c>
      <c r="X109" s="15" t="s">
        <v>403</v>
      </c>
      <c r="Y109" s="15" t="s">
        <v>403</v>
      </c>
      <c r="Z109" s="15" t="s">
        <v>403</v>
      </c>
      <c r="AA109" s="15" t="s">
        <v>403</v>
      </c>
      <c r="AB109" s="15" t="s">
        <v>403</v>
      </c>
      <c r="AC109" s="15" t="s">
        <v>403</v>
      </c>
      <c r="AD109" s="15" t="s">
        <v>403</v>
      </c>
      <c r="AE109" s="33"/>
      <c r="AF109" s="15" t="s">
        <v>403</v>
      </c>
      <c r="AG109" s="15" t="s">
        <v>403</v>
      </c>
      <c r="AH109" s="15" t="s">
        <v>403</v>
      </c>
      <c r="AI109" s="15" t="s">
        <v>403</v>
      </c>
      <c r="AJ109" s="15" t="s">
        <v>403</v>
      </c>
      <c r="AK109" s="15" t="s">
        <v>403</v>
      </c>
      <c r="AL109" s="22" t="s">
        <v>226</v>
      </c>
    </row>
    <row r="110" spans="1:38" ht="26.25" customHeight="1" thickBot="1" x14ac:dyDescent="0.3">
      <c r="A110" s="41" t="s">
        <v>224</v>
      </c>
      <c r="B110" s="41" t="s">
        <v>242</v>
      </c>
      <c r="C110" s="41" t="s">
        <v>358</v>
      </c>
      <c r="D110" s="50"/>
      <c r="E110" s="15" t="s">
        <v>404</v>
      </c>
      <c r="F110" s="15" t="s">
        <v>403</v>
      </c>
      <c r="G110" s="15" t="s">
        <v>405</v>
      </c>
      <c r="H110" s="15" t="s">
        <v>403</v>
      </c>
      <c r="I110" s="15" t="s">
        <v>403</v>
      </c>
      <c r="J110" s="15" t="s">
        <v>403</v>
      </c>
      <c r="K110" s="15" t="s">
        <v>403</v>
      </c>
      <c r="L110" s="15" t="s">
        <v>403</v>
      </c>
      <c r="M110" s="15" t="s">
        <v>405</v>
      </c>
      <c r="N110" s="15" t="s">
        <v>403</v>
      </c>
      <c r="O110" s="15" t="s">
        <v>403</v>
      </c>
      <c r="P110" s="15" t="s">
        <v>403</v>
      </c>
      <c r="Q110" s="15" t="s">
        <v>403</v>
      </c>
      <c r="R110" s="15" t="s">
        <v>403</v>
      </c>
      <c r="S110" s="15" t="s">
        <v>403</v>
      </c>
      <c r="T110" s="15" t="s">
        <v>403</v>
      </c>
      <c r="U110" s="15" t="s">
        <v>403</v>
      </c>
      <c r="V110" s="15" t="s">
        <v>403</v>
      </c>
      <c r="W110" s="15" t="s">
        <v>403</v>
      </c>
      <c r="X110" s="15" t="s">
        <v>403</v>
      </c>
      <c r="Y110" s="15" t="s">
        <v>403</v>
      </c>
      <c r="Z110" s="15" t="s">
        <v>403</v>
      </c>
      <c r="AA110" s="15" t="s">
        <v>403</v>
      </c>
      <c r="AB110" s="15" t="s">
        <v>403</v>
      </c>
      <c r="AC110" s="15" t="s">
        <v>403</v>
      </c>
      <c r="AD110" s="15" t="s">
        <v>403</v>
      </c>
      <c r="AE110" s="33"/>
      <c r="AF110" s="15" t="s">
        <v>403</v>
      </c>
      <c r="AG110" s="15" t="s">
        <v>403</v>
      </c>
      <c r="AH110" s="15" t="s">
        <v>403</v>
      </c>
      <c r="AI110" s="15" t="s">
        <v>403</v>
      </c>
      <c r="AJ110" s="15" t="s">
        <v>403</v>
      </c>
      <c r="AK110" s="15" t="s">
        <v>403</v>
      </c>
      <c r="AL110" s="22" t="s">
        <v>226</v>
      </c>
    </row>
    <row r="111" spans="1:38" ht="26.25" customHeight="1" thickBot="1" x14ac:dyDescent="0.3">
      <c r="A111" s="41" t="s">
        <v>224</v>
      </c>
      <c r="B111" s="41" t="s">
        <v>243</v>
      </c>
      <c r="C111" s="41" t="s">
        <v>352</v>
      </c>
      <c r="D111" s="50"/>
      <c r="E111" s="15">
        <v>3.1927579785714288E-3</v>
      </c>
      <c r="F111" s="15" t="s">
        <v>403</v>
      </c>
      <c r="G111" s="15" t="s">
        <v>405</v>
      </c>
      <c r="H111" s="15" t="s">
        <v>403</v>
      </c>
      <c r="I111" s="15" t="s">
        <v>403</v>
      </c>
      <c r="J111" s="15" t="s">
        <v>403</v>
      </c>
      <c r="K111" s="15" t="s">
        <v>403</v>
      </c>
      <c r="L111" s="15" t="s">
        <v>403</v>
      </c>
      <c r="M111" s="15" t="s">
        <v>405</v>
      </c>
      <c r="N111" s="15" t="s">
        <v>403</v>
      </c>
      <c r="O111" s="15" t="s">
        <v>403</v>
      </c>
      <c r="P111" s="15" t="s">
        <v>403</v>
      </c>
      <c r="Q111" s="15" t="s">
        <v>403</v>
      </c>
      <c r="R111" s="15" t="s">
        <v>403</v>
      </c>
      <c r="S111" s="15" t="s">
        <v>403</v>
      </c>
      <c r="T111" s="15" t="s">
        <v>403</v>
      </c>
      <c r="U111" s="15" t="s">
        <v>403</v>
      </c>
      <c r="V111" s="15" t="s">
        <v>403</v>
      </c>
      <c r="W111" s="15" t="s">
        <v>403</v>
      </c>
      <c r="X111" s="15" t="s">
        <v>403</v>
      </c>
      <c r="Y111" s="15" t="s">
        <v>403</v>
      </c>
      <c r="Z111" s="15" t="s">
        <v>403</v>
      </c>
      <c r="AA111" s="15" t="s">
        <v>403</v>
      </c>
      <c r="AB111" s="15" t="s">
        <v>403</v>
      </c>
      <c r="AC111" s="15" t="s">
        <v>403</v>
      </c>
      <c r="AD111" s="15" t="s">
        <v>403</v>
      </c>
      <c r="AE111" s="33"/>
      <c r="AF111" s="15" t="s">
        <v>403</v>
      </c>
      <c r="AG111" s="15" t="s">
        <v>403</v>
      </c>
      <c r="AH111" s="15" t="s">
        <v>403</v>
      </c>
      <c r="AI111" s="15" t="s">
        <v>403</v>
      </c>
      <c r="AJ111" s="15" t="s">
        <v>403</v>
      </c>
      <c r="AK111" s="15" t="s">
        <v>403</v>
      </c>
      <c r="AL111" s="22" t="s">
        <v>226</v>
      </c>
    </row>
    <row r="112" spans="1:38" ht="26.25" customHeight="1" thickBot="1" x14ac:dyDescent="0.3">
      <c r="A112" s="41" t="s">
        <v>244</v>
      </c>
      <c r="B112" s="41" t="s">
        <v>245</v>
      </c>
      <c r="C112" s="41" t="s">
        <v>246</v>
      </c>
      <c r="D112" s="42"/>
      <c r="E112" s="15">
        <v>1.11528</v>
      </c>
      <c r="F112" s="15" t="s">
        <v>403</v>
      </c>
      <c r="G112" s="15" t="s">
        <v>405</v>
      </c>
      <c r="H112" s="15" t="s">
        <v>403</v>
      </c>
      <c r="I112" s="15" t="s">
        <v>403</v>
      </c>
      <c r="J112" s="15" t="s">
        <v>403</v>
      </c>
      <c r="K112" s="15" t="s">
        <v>403</v>
      </c>
      <c r="L112" s="15" t="s">
        <v>403</v>
      </c>
      <c r="M112" s="15" t="s">
        <v>405</v>
      </c>
      <c r="N112" s="15" t="s">
        <v>403</v>
      </c>
      <c r="O112" s="15" t="s">
        <v>403</v>
      </c>
      <c r="P112" s="15" t="s">
        <v>403</v>
      </c>
      <c r="Q112" s="15" t="s">
        <v>403</v>
      </c>
      <c r="R112" s="15" t="s">
        <v>403</v>
      </c>
      <c r="S112" s="15" t="s">
        <v>403</v>
      </c>
      <c r="T112" s="15" t="s">
        <v>403</v>
      </c>
      <c r="U112" s="15" t="s">
        <v>403</v>
      </c>
      <c r="V112" s="15" t="s">
        <v>403</v>
      </c>
      <c r="W112" s="15" t="s">
        <v>403</v>
      </c>
      <c r="X112" s="15" t="s">
        <v>403</v>
      </c>
      <c r="Y112" s="15" t="s">
        <v>403</v>
      </c>
      <c r="Z112" s="15" t="s">
        <v>403</v>
      </c>
      <c r="AA112" s="15" t="s">
        <v>403</v>
      </c>
      <c r="AB112" s="15" t="s">
        <v>403</v>
      </c>
      <c r="AC112" s="15" t="s">
        <v>403</v>
      </c>
      <c r="AD112" s="15" t="s">
        <v>403</v>
      </c>
      <c r="AE112" s="33"/>
      <c r="AF112" s="15" t="s">
        <v>403</v>
      </c>
      <c r="AG112" s="15" t="s">
        <v>403</v>
      </c>
      <c r="AH112" s="15" t="s">
        <v>403</v>
      </c>
      <c r="AI112" s="15" t="s">
        <v>403</v>
      </c>
      <c r="AJ112" s="15" t="s">
        <v>403</v>
      </c>
      <c r="AK112" s="15" t="s">
        <v>403</v>
      </c>
      <c r="AL112" s="22" t="s">
        <v>393</v>
      </c>
    </row>
    <row r="113" spans="1:38" ht="26.25" customHeight="1" thickBot="1" x14ac:dyDescent="0.3">
      <c r="A113" s="41" t="s">
        <v>244</v>
      </c>
      <c r="B113" s="51" t="s">
        <v>247</v>
      </c>
      <c r="C113" s="51" t="s">
        <v>248</v>
      </c>
      <c r="D113" s="42"/>
      <c r="E113" s="15">
        <v>1.2178454553954936</v>
      </c>
      <c r="F113" s="15" t="s">
        <v>403</v>
      </c>
      <c r="G113" s="15" t="s">
        <v>405</v>
      </c>
      <c r="H113" s="15" t="s">
        <v>403</v>
      </c>
      <c r="I113" s="15" t="s">
        <v>403</v>
      </c>
      <c r="J113" s="15" t="s">
        <v>403</v>
      </c>
      <c r="K113" s="15" t="s">
        <v>403</v>
      </c>
      <c r="L113" s="15" t="s">
        <v>403</v>
      </c>
      <c r="M113" s="15" t="s">
        <v>405</v>
      </c>
      <c r="N113" s="15" t="s">
        <v>403</v>
      </c>
      <c r="O113" s="15" t="s">
        <v>403</v>
      </c>
      <c r="P113" s="15" t="s">
        <v>403</v>
      </c>
      <c r="Q113" s="15" t="s">
        <v>403</v>
      </c>
      <c r="R113" s="15" t="s">
        <v>403</v>
      </c>
      <c r="S113" s="15" t="s">
        <v>403</v>
      </c>
      <c r="T113" s="15" t="s">
        <v>403</v>
      </c>
      <c r="U113" s="15" t="s">
        <v>403</v>
      </c>
      <c r="V113" s="15" t="s">
        <v>403</v>
      </c>
      <c r="W113" s="15" t="s">
        <v>403</v>
      </c>
      <c r="X113" s="15" t="s">
        <v>403</v>
      </c>
      <c r="Y113" s="15" t="s">
        <v>403</v>
      </c>
      <c r="Z113" s="15" t="s">
        <v>403</v>
      </c>
      <c r="AA113" s="15" t="s">
        <v>403</v>
      </c>
      <c r="AB113" s="15" t="s">
        <v>403</v>
      </c>
      <c r="AC113" s="15" t="s">
        <v>403</v>
      </c>
      <c r="AD113" s="15" t="s">
        <v>403</v>
      </c>
      <c r="AE113" s="33"/>
      <c r="AF113" s="15" t="s">
        <v>403</v>
      </c>
      <c r="AG113" s="15" t="s">
        <v>403</v>
      </c>
      <c r="AH113" s="15" t="s">
        <v>403</v>
      </c>
      <c r="AI113" s="15" t="s">
        <v>403</v>
      </c>
      <c r="AJ113" s="15" t="s">
        <v>403</v>
      </c>
      <c r="AK113" s="15" t="s">
        <v>403</v>
      </c>
      <c r="AL113" s="22" t="s">
        <v>387</v>
      </c>
    </row>
    <row r="114" spans="1:38" ht="26.25" customHeight="1" thickBot="1" x14ac:dyDescent="0.3">
      <c r="A114" s="41" t="s">
        <v>244</v>
      </c>
      <c r="B114" s="51" t="s">
        <v>249</v>
      </c>
      <c r="C114" s="51" t="s">
        <v>363</v>
      </c>
      <c r="D114" s="42"/>
      <c r="E114" s="15">
        <v>3.1199999999999999E-3</v>
      </c>
      <c r="F114" s="15" t="s">
        <v>403</v>
      </c>
      <c r="G114" s="15" t="s">
        <v>405</v>
      </c>
      <c r="H114" s="15" t="s">
        <v>403</v>
      </c>
      <c r="I114" s="15" t="s">
        <v>403</v>
      </c>
      <c r="J114" s="15" t="s">
        <v>403</v>
      </c>
      <c r="K114" s="15" t="s">
        <v>403</v>
      </c>
      <c r="L114" s="15" t="s">
        <v>403</v>
      </c>
      <c r="M114" s="15" t="s">
        <v>405</v>
      </c>
      <c r="N114" s="15" t="s">
        <v>403</v>
      </c>
      <c r="O114" s="15" t="s">
        <v>403</v>
      </c>
      <c r="P114" s="15" t="s">
        <v>403</v>
      </c>
      <c r="Q114" s="15" t="s">
        <v>403</v>
      </c>
      <c r="R114" s="15" t="s">
        <v>403</v>
      </c>
      <c r="S114" s="15" t="s">
        <v>403</v>
      </c>
      <c r="T114" s="15" t="s">
        <v>403</v>
      </c>
      <c r="U114" s="15" t="s">
        <v>403</v>
      </c>
      <c r="V114" s="15" t="s">
        <v>403</v>
      </c>
      <c r="W114" s="15" t="s">
        <v>403</v>
      </c>
      <c r="X114" s="15" t="s">
        <v>403</v>
      </c>
      <c r="Y114" s="15" t="s">
        <v>403</v>
      </c>
      <c r="Z114" s="15" t="s">
        <v>403</v>
      </c>
      <c r="AA114" s="15" t="s">
        <v>403</v>
      </c>
      <c r="AB114" s="15" t="s">
        <v>403</v>
      </c>
      <c r="AC114" s="15" t="s">
        <v>403</v>
      </c>
      <c r="AD114" s="15" t="s">
        <v>403</v>
      </c>
      <c r="AE114" s="33"/>
      <c r="AF114" s="15" t="s">
        <v>403</v>
      </c>
      <c r="AG114" s="15" t="s">
        <v>403</v>
      </c>
      <c r="AH114" s="15" t="s">
        <v>403</v>
      </c>
      <c r="AI114" s="15" t="s">
        <v>403</v>
      </c>
      <c r="AJ114" s="15" t="s">
        <v>403</v>
      </c>
      <c r="AK114" s="15" t="s">
        <v>403</v>
      </c>
      <c r="AL114" s="22" t="s">
        <v>387</v>
      </c>
    </row>
    <row r="115" spans="1:38" ht="26.25" customHeight="1" thickBot="1" x14ac:dyDescent="0.3">
      <c r="A115" s="41" t="s">
        <v>244</v>
      </c>
      <c r="B115" s="51" t="s">
        <v>250</v>
      </c>
      <c r="C115" s="51" t="s">
        <v>251</v>
      </c>
      <c r="D115" s="42"/>
      <c r="E115" s="15">
        <v>2.1024751999999996E-3</v>
      </c>
      <c r="F115" s="15" t="s">
        <v>403</v>
      </c>
      <c r="G115" s="15" t="s">
        <v>405</v>
      </c>
      <c r="H115" s="15" t="s">
        <v>403</v>
      </c>
      <c r="I115" s="15" t="s">
        <v>403</v>
      </c>
      <c r="J115" s="15" t="s">
        <v>403</v>
      </c>
      <c r="K115" s="15" t="s">
        <v>403</v>
      </c>
      <c r="L115" s="15" t="s">
        <v>403</v>
      </c>
      <c r="M115" s="15" t="s">
        <v>405</v>
      </c>
      <c r="N115" s="15" t="s">
        <v>403</v>
      </c>
      <c r="O115" s="15" t="s">
        <v>403</v>
      </c>
      <c r="P115" s="15" t="s">
        <v>403</v>
      </c>
      <c r="Q115" s="15" t="s">
        <v>403</v>
      </c>
      <c r="R115" s="15" t="s">
        <v>403</v>
      </c>
      <c r="S115" s="15" t="s">
        <v>403</v>
      </c>
      <c r="T115" s="15" t="s">
        <v>403</v>
      </c>
      <c r="U115" s="15" t="s">
        <v>403</v>
      </c>
      <c r="V115" s="15" t="s">
        <v>403</v>
      </c>
      <c r="W115" s="15" t="s">
        <v>403</v>
      </c>
      <c r="X115" s="15" t="s">
        <v>403</v>
      </c>
      <c r="Y115" s="15" t="s">
        <v>403</v>
      </c>
      <c r="Z115" s="15" t="s">
        <v>403</v>
      </c>
      <c r="AA115" s="15" t="s">
        <v>403</v>
      </c>
      <c r="AB115" s="15" t="s">
        <v>403</v>
      </c>
      <c r="AC115" s="15" t="s">
        <v>403</v>
      </c>
      <c r="AD115" s="15" t="s">
        <v>403</v>
      </c>
      <c r="AE115" s="33"/>
      <c r="AF115" s="15" t="s">
        <v>403</v>
      </c>
      <c r="AG115" s="15" t="s">
        <v>403</v>
      </c>
      <c r="AH115" s="15" t="s">
        <v>403</v>
      </c>
      <c r="AI115" s="15" t="s">
        <v>403</v>
      </c>
      <c r="AJ115" s="15" t="s">
        <v>403</v>
      </c>
      <c r="AK115" s="15" t="s">
        <v>403</v>
      </c>
      <c r="AL115" s="22" t="s">
        <v>387</v>
      </c>
    </row>
    <row r="116" spans="1:38" ht="26.25" customHeight="1" thickBot="1" x14ac:dyDescent="0.3">
      <c r="A116" s="41" t="s">
        <v>244</v>
      </c>
      <c r="B116" s="41" t="s">
        <v>252</v>
      </c>
      <c r="C116" s="44" t="s">
        <v>384</v>
      </c>
      <c r="D116" s="42"/>
      <c r="E116" s="15">
        <v>9.5010372881696614E-2</v>
      </c>
      <c r="F116" s="15" t="s">
        <v>403</v>
      </c>
      <c r="G116" s="15" t="s">
        <v>405</v>
      </c>
      <c r="H116" s="15" t="s">
        <v>403</v>
      </c>
      <c r="I116" s="15" t="s">
        <v>403</v>
      </c>
      <c r="J116" s="15" t="s">
        <v>403</v>
      </c>
      <c r="K116" s="15" t="s">
        <v>403</v>
      </c>
      <c r="L116" s="15" t="s">
        <v>403</v>
      </c>
      <c r="M116" s="15" t="s">
        <v>405</v>
      </c>
      <c r="N116" s="15" t="s">
        <v>403</v>
      </c>
      <c r="O116" s="15" t="s">
        <v>403</v>
      </c>
      <c r="P116" s="15" t="s">
        <v>403</v>
      </c>
      <c r="Q116" s="15" t="s">
        <v>403</v>
      </c>
      <c r="R116" s="15" t="s">
        <v>403</v>
      </c>
      <c r="S116" s="15" t="s">
        <v>403</v>
      </c>
      <c r="T116" s="15" t="s">
        <v>403</v>
      </c>
      <c r="U116" s="15" t="s">
        <v>403</v>
      </c>
      <c r="V116" s="15" t="s">
        <v>403</v>
      </c>
      <c r="W116" s="15" t="s">
        <v>403</v>
      </c>
      <c r="X116" s="15" t="s">
        <v>403</v>
      </c>
      <c r="Y116" s="15" t="s">
        <v>403</v>
      </c>
      <c r="Z116" s="15" t="s">
        <v>403</v>
      </c>
      <c r="AA116" s="15" t="s">
        <v>403</v>
      </c>
      <c r="AB116" s="15" t="s">
        <v>403</v>
      </c>
      <c r="AC116" s="15" t="s">
        <v>403</v>
      </c>
      <c r="AD116" s="15" t="s">
        <v>403</v>
      </c>
      <c r="AE116" s="33"/>
      <c r="AF116" s="15" t="s">
        <v>403</v>
      </c>
      <c r="AG116" s="15" t="s">
        <v>403</v>
      </c>
      <c r="AH116" s="15" t="s">
        <v>403</v>
      </c>
      <c r="AI116" s="15" t="s">
        <v>403</v>
      </c>
      <c r="AJ116" s="15" t="s">
        <v>403</v>
      </c>
      <c r="AK116" s="15" t="s">
        <v>403</v>
      </c>
      <c r="AL116" s="22" t="s">
        <v>387</v>
      </c>
    </row>
    <row r="117" spans="1:38" ht="26.25" customHeight="1" thickBot="1" x14ac:dyDescent="0.3">
      <c r="A117" s="41" t="s">
        <v>244</v>
      </c>
      <c r="B117" s="41" t="s">
        <v>253</v>
      </c>
      <c r="C117" s="44" t="s">
        <v>254</v>
      </c>
      <c r="D117" s="42"/>
      <c r="E117" s="15" t="s">
        <v>407</v>
      </c>
      <c r="F117" s="15" t="s">
        <v>403</v>
      </c>
      <c r="G117" s="15" t="s">
        <v>405</v>
      </c>
      <c r="H117" s="15" t="s">
        <v>403</v>
      </c>
      <c r="I117" s="15" t="s">
        <v>403</v>
      </c>
      <c r="J117" s="15" t="s">
        <v>403</v>
      </c>
      <c r="K117" s="15" t="s">
        <v>403</v>
      </c>
      <c r="L117" s="15" t="s">
        <v>403</v>
      </c>
      <c r="M117" s="15" t="s">
        <v>405</v>
      </c>
      <c r="N117" s="15" t="s">
        <v>403</v>
      </c>
      <c r="O117" s="15" t="s">
        <v>403</v>
      </c>
      <c r="P117" s="15" t="s">
        <v>403</v>
      </c>
      <c r="Q117" s="15" t="s">
        <v>403</v>
      </c>
      <c r="R117" s="15" t="s">
        <v>403</v>
      </c>
      <c r="S117" s="15" t="s">
        <v>403</v>
      </c>
      <c r="T117" s="15" t="s">
        <v>403</v>
      </c>
      <c r="U117" s="15" t="s">
        <v>403</v>
      </c>
      <c r="V117" s="15" t="s">
        <v>403</v>
      </c>
      <c r="W117" s="15" t="s">
        <v>403</v>
      </c>
      <c r="X117" s="15" t="s">
        <v>403</v>
      </c>
      <c r="Y117" s="15" t="s">
        <v>403</v>
      </c>
      <c r="Z117" s="15" t="s">
        <v>403</v>
      </c>
      <c r="AA117" s="15" t="s">
        <v>403</v>
      </c>
      <c r="AB117" s="15" t="s">
        <v>403</v>
      </c>
      <c r="AC117" s="15" t="s">
        <v>403</v>
      </c>
      <c r="AD117" s="15" t="s">
        <v>403</v>
      </c>
      <c r="AE117" s="33"/>
      <c r="AF117" s="15" t="s">
        <v>403</v>
      </c>
      <c r="AG117" s="15" t="s">
        <v>403</v>
      </c>
      <c r="AH117" s="15" t="s">
        <v>403</v>
      </c>
      <c r="AI117" s="15" t="s">
        <v>403</v>
      </c>
      <c r="AJ117" s="15" t="s">
        <v>403</v>
      </c>
      <c r="AK117" s="15" t="s">
        <v>403</v>
      </c>
      <c r="AL117" s="22" t="s">
        <v>387</v>
      </c>
    </row>
    <row r="118" spans="1:38" ht="26.25" customHeight="1" thickBot="1" x14ac:dyDescent="0.3">
      <c r="A118" s="41" t="s">
        <v>244</v>
      </c>
      <c r="B118" s="41" t="s">
        <v>255</v>
      </c>
      <c r="C118" s="44" t="s">
        <v>385</v>
      </c>
      <c r="D118" s="42"/>
      <c r="E118" s="15" t="s">
        <v>407</v>
      </c>
      <c r="F118" s="15" t="s">
        <v>403</v>
      </c>
      <c r="G118" s="15" t="s">
        <v>405</v>
      </c>
      <c r="H118" s="15" t="s">
        <v>403</v>
      </c>
      <c r="I118" s="15" t="s">
        <v>403</v>
      </c>
      <c r="J118" s="15" t="s">
        <v>403</v>
      </c>
      <c r="K118" s="15" t="s">
        <v>403</v>
      </c>
      <c r="L118" s="15" t="s">
        <v>403</v>
      </c>
      <c r="M118" s="15" t="s">
        <v>405</v>
      </c>
      <c r="N118" s="15" t="s">
        <v>403</v>
      </c>
      <c r="O118" s="15" t="s">
        <v>403</v>
      </c>
      <c r="P118" s="15" t="s">
        <v>403</v>
      </c>
      <c r="Q118" s="15" t="s">
        <v>403</v>
      </c>
      <c r="R118" s="15" t="s">
        <v>403</v>
      </c>
      <c r="S118" s="15" t="s">
        <v>403</v>
      </c>
      <c r="T118" s="15" t="s">
        <v>403</v>
      </c>
      <c r="U118" s="15" t="s">
        <v>403</v>
      </c>
      <c r="V118" s="15" t="s">
        <v>403</v>
      </c>
      <c r="W118" s="15" t="s">
        <v>403</v>
      </c>
      <c r="X118" s="15" t="s">
        <v>403</v>
      </c>
      <c r="Y118" s="15" t="s">
        <v>403</v>
      </c>
      <c r="Z118" s="15" t="s">
        <v>403</v>
      </c>
      <c r="AA118" s="15" t="s">
        <v>403</v>
      </c>
      <c r="AB118" s="15" t="s">
        <v>403</v>
      </c>
      <c r="AC118" s="15" t="s">
        <v>403</v>
      </c>
      <c r="AD118" s="15" t="s">
        <v>403</v>
      </c>
      <c r="AE118" s="33"/>
      <c r="AF118" s="15" t="s">
        <v>403</v>
      </c>
      <c r="AG118" s="15" t="s">
        <v>403</v>
      </c>
      <c r="AH118" s="15" t="s">
        <v>403</v>
      </c>
      <c r="AI118" s="15" t="s">
        <v>403</v>
      </c>
      <c r="AJ118" s="15" t="s">
        <v>403</v>
      </c>
      <c r="AK118" s="15" t="s">
        <v>403</v>
      </c>
      <c r="AL118" s="22" t="s">
        <v>387</v>
      </c>
    </row>
    <row r="119" spans="1:38" ht="26.25" customHeight="1" thickBot="1" x14ac:dyDescent="0.3">
      <c r="A119" s="41" t="s">
        <v>244</v>
      </c>
      <c r="B119" s="41" t="s">
        <v>256</v>
      </c>
      <c r="C119" s="41" t="s">
        <v>257</v>
      </c>
      <c r="D119" s="42"/>
      <c r="E119" s="15" t="s">
        <v>405</v>
      </c>
      <c r="F119" s="15" t="s">
        <v>403</v>
      </c>
      <c r="G119" s="15" t="s">
        <v>405</v>
      </c>
      <c r="H119" s="15" t="s">
        <v>403</v>
      </c>
      <c r="I119" s="15" t="s">
        <v>403</v>
      </c>
      <c r="J119" s="15" t="s">
        <v>403</v>
      </c>
      <c r="K119" s="15" t="s">
        <v>403</v>
      </c>
      <c r="L119" s="15" t="s">
        <v>403</v>
      </c>
      <c r="M119" s="15" t="s">
        <v>405</v>
      </c>
      <c r="N119" s="15" t="s">
        <v>403</v>
      </c>
      <c r="O119" s="15" t="s">
        <v>403</v>
      </c>
      <c r="P119" s="15" t="s">
        <v>403</v>
      </c>
      <c r="Q119" s="15" t="s">
        <v>403</v>
      </c>
      <c r="R119" s="15" t="s">
        <v>403</v>
      </c>
      <c r="S119" s="15" t="s">
        <v>403</v>
      </c>
      <c r="T119" s="15" t="s">
        <v>403</v>
      </c>
      <c r="U119" s="15" t="s">
        <v>403</v>
      </c>
      <c r="V119" s="15" t="s">
        <v>403</v>
      </c>
      <c r="W119" s="15" t="s">
        <v>403</v>
      </c>
      <c r="X119" s="15" t="s">
        <v>403</v>
      </c>
      <c r="Y119" s="15" t="s">
        <v>403</v>
      </c>
      <c r="Z119" s="15" t="s">
        <v>403</v>
      </c>
      <c r="AA119" s="15" t="s">
        <v>403</v>
      </c>
      <c r="AB119" s="15" t="s">
        <v>403</v>
      </c>
      <c r="AC119" s="15" t="s">
        <v>403</v>
      </c>
      <c r="AD119" s="15" t="s">
        <v>403</v>
      </c>
      <c r="AE119" s="33"/>
      <c r="AF119" s="15" t="s">
        <v>403</v>
      </c>
      <c r="AG119" s="15" t="s">
        <v>403</v>
      </c>
      <c r="AH119" s="15" t="s">
        <v>403</v>
      </c>
      <c r="AI119" s="15" t="s">
        <v>403</v>
      </c>
      <c r="AJ119" s="15" t="s">
        <v>403</v>
      </c>
      <c r="AK119" s="15" t="s">
        <v>403</v>
      </c>
      <c r="AL119" s="22" t="s">
        <v>387</v>
      </c>
    </row>
    <row r="120" spans="1:38" ht="26.25" customHeight="1" thickBot="1" x14ac:dyDescent="0.3">
      <c r="A120" s="41" t="s">
        <v>244</v>
      </c>
      <c r="B120" s="41" t="s">
        <v>258</v>
      </c>
      <c r="C120" s="41" t="s">
        <v>259</v>
      </c>
      <c r="D120" s="42"/>
      <c r="E120" s="15" t="s">
        <v>405</v>
      </c>
      <c r="F120" s="15" t="s">
        <v>403</v>
      </c>
      <c r="G120" s="15" t="s">
        <v>405</v>
      </c>
      <c r="H120" s="15" t="s">
        <v>403</v>
      </c>
      <c r="I120" s="15" t="s">
        <v>403</v>
      </c>
      <c r="J120" s="15" t="s">
        <v>403</v>
      </c>
      <c r="K120" s="15" t="s">
        <v>403</v>
      </c>
      <c r="L120" s="15" t="s">
        <v>403</v>
      </c>
      <c r="M120" s="15" t="s">
        <v>405</v>
      </c>
      <c r="N120" s="15" t="s">
        <v>403</v>
      </c>
      <c r="O120" s="15" t="s">
        <v>403</v>
      </c>
      <c r="P120" s="15" t="s">
        <v>403</v>
      </c>
      <c r="Q120" s="15" t="s">
        <v>403</v>
      </c>
      <c r="R120" s="15" t="s">
        <v>403</v>
      </c>
      <c r="S120" s="15" t="s">
        <v>403</v>
      </c>
      <c r="T120" s="15" t="s">
        <v>403</v>
      </c>
      <c r="U120" s="15" t="s">
        <v>403</v>
      </c>
      <c r="V120" s="15" t="s">
        <v>403</v>
      </c>
      <c r="W120" s="15" t="s">
        <v>403</v>
      </c>
      <c r="X120" s="15" t="s">
        <v>403</v>
      </c>
      <c r="Y120" s="15" t="s">
        <v>403</v>
      </c>
      <c r="Z120" s="15" t="s">
        <v>403</v>
      </c>
      <c r="AA120" s="15" t="s">
        <v>403</v>
      </c>
      <c r="AB120" s="15" t="s">
        <v>403</v>
      </c>
      <c r="AC120" s="15" t="s">
        <v>403</v>
      </c>
      <c r="AD120" s="15" t="s">
        <v>403</v>
      </c>
      <c r="AE120" s="33"/>
      <c r="AF120" s="15" t="s">
        <v>403</v>
      </c>
      <c r="AG120" s="15" t="s">
        <v>403</v>
      </c>
      <c r="AH120" s="15" t="s">
        <v>403</v>
      </c>
      <c r="AI120" s="15" t="s">
        <v>403</v>
      </c>
      <c r="AJ120" s="15" t="s">
        <v>403</v>
      </c>
      <c r="AK120" s="15" t="s">
        <v>403</v>
      </c>
      <c r="AL120" s="22" t="s">
        <v>387</v>
      </c>
    </row>
    <row r="121" spans="1:38" ht="26.25" customHeight="1" thickBot="1" x14ac:dyDescent="0.3">
      <c r="A121" s="41" t="s">
        <v>244</v>
      </c>
      <c r="B121" s="41" t="s">
        <v>260</v>
      </c>
      <c r="C121" s="44" t="s">
        <v>261</v>
      </c>
      <c r="D121" s="43"/>
      <c r="E121" s="15" t="s">
        <v>405</v>
      </c>
      <c r="F121" s="15" t="s">
        <v>403</v>
      </c>
      <c r="G121" s="15" t="s">
        <v>405</v>
      </c>
      <c r="H121" s="15" t="s">
        <v>403</v>
      </c>
      <c r="I121" s="15" t="s">
        <v>403</v>
      </c>
      <c r="J121" s="15" t="s">
        <v>403</v>
      </c>
      <c r="K121" s="15" t="s">
        <v>403</v>
      </c>
      <c r="L121" s="15" t="s">
        <v>403</v>
      </c>
      <c r="M121" s="15" t="s">
        <v>405</v>
      </c>
      <c r="N121" s="15" t="s">
        <v>403</v>
      </c>
      <c r="O121" s="15" t="s">
        <v>403</v>
      </c>
      <c r="P121" s="15" t="s">
        <v>403</v>
      </c>
      <c r="Q121" s="15" t="s">
        <v>403</v>
      </c>
      <c r="R121" s="15" t="s">
        <v>403</v>
      </c>
      <c r="S121" s="15" t="s">
        <v>403</v>
      </c>
      <c r="T121" s="15" t="s">
        <v>403</v>
      </c>
      <c r="U121" s="15" t="s">
        <v>403</v>
      </c>
      <c r="V121" s="15" t="s">
        <v>403</v>
      </c>
      <c r="W121" s="15" t="s">
        <v>403</v>
      </c>
      <c r="X121" s="15" t="s">
        <v>403</v>
      </c>
      <c r="Y121" s="15" t="s">
        <v>403</v>
      </c>
      <c r="Z121" s="15" t="s">
        <v>403</v>
      </c>
      <c r="AA121" s="15" t="s">
        <v>403</v>
      </c>
      <c r="AB121" s="15" t="s">
        <v>403</v>
      </c>
      <c r="AC121" s="15" t="s">
        <v>403</v>
      </c>
      <c r="AD121" s="15" t="s">
        <v>403</v>
      </c>
      <c r="AE121" s="33"/>
      <c r="AF121" s="15" t="s">
        <v>403</v>
      </c>
      <c r="AG121" s="15" t="s">
        <v>403</v>
      </c>
      <c r="AH121" s="15" t="s">
        <v>403</v>
      </c>
      <c r="AI121" s="15" t="s">
        <v>403</v>
      </c>
      <c r="AJ121" s="15" t="s">
        <v>403</v>
      </c>
      <c r="AK121" s="15" t="s">
        <v>403</v>
      </c>
      <c r="AL121" s="22" t="s">
        <v>387</v>
      </c>
    </row>
    <row r="122" spans="1:38" ht="26.25" customHeight="1" thickBot="1" x14ac:dyDescent="0.3">
      <c r="A122" s="41" t="s">
        <v>244</v>
      </c>
      <c r="B122" s="51" t="s">
        <v>263</v>
      </c>
      <c r="C122" s="51" t="s">
        <v>264</v>
      </c>
      <c r="D122" s="42"/>
      <c r="E122" s="15" t="s">
        <v>405</v>
      </c>
      <c r="F122" s="15" t="s">
        <v>403</v>
      </c>
      <c r="G122" s="15" t="s">
        <v>405</v>
      </c>
      <c r="H122" s="15" t="s">
        <v>403</v>
      </c>
      <c r="I122" s="15" t="s">
        <v>403</v>
      </c>
      <c r="J122" s="15" t="s">
        <v>403</v>
      </c>
      <c r="K122" s="15" t="s">
        <v>403</v>
      </c>
      <c r="L122" s="15" t="s">
        <v>403</v>
      </c>
      <c r="M122" s="15" t="s">
        <v>405</v>
      </c>
      <c r="N122" s="15" t="s">
        <v>403</v>
      </c>
      <c r="O122" s="15" t="s">
        <v>403</v>
      </c>
      <c r="P122" s="15" t="s">
        <v>403</v>
      </c>
      <c r="Q122" s="15" t="s">
        <v>403</v>
      </c>
      <c r="R122" s="15" t="s">
        <v>403</v>
      </c>
      <c r="S122" s="15" t="s">
        <v>403</v>
      </c>
      <c r="T122" s="15" t="s">
        <v>403</v>
      </c>
      <c r="U122" s="15" t="s">
        <v>403</v>
      </c>
      <c r="V122" s="15" t="s">
        <v>403</v>
      </c>
      <c r="W122" s="15" t="s">
        <v>403</v>
      </c>
      <c r="X122" s="15" t="s">
        <v>403</v>
      </c>
      <c r="Y122" s="15" t="s">
        <v>403</v>
      </c>
      <c r="Z122" s="15" t="s">
        <v>403</v>
      </c>
      <c r="AA122" s="15" t="s">
        <v>403</v>
      </c>
      <c r="AB122" s="15" t="s">
        <v>403</v>
      </c>
      <c r="AC122" s="15" t="s">
        <v>403</v>
      </c>
      <c r="AD122" s="15" t="s">
        <v>403</v>
      </c>
      <c r="AE122" s="33"/>
      <c r="AF122" s="15" t="s">
        <v>403</v>
      </c>
      <c r="AG122" s="15" t="s">
        <v>403</v>
      </c>
      <c r="AH122" s="15" t="s">
        <v>403</v>
      </c>
      <c r="AI122" s="15" t="s">
        <v>403</v>
      </c>
      <c r="AJ122" s="15" t="s">
        <v>403</v>
      </c>
      <c r="AK122" s="15" t="s">
        <v>403</v>
      </c>
      <c r="AL122" s="22" t="s">
        <v>387</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15" t="s">
        <v>406</v>
      </c>
      <c r="AG123" s="15" t="s">
        <v>406</v>
      </c>
      <c r="AH123" s="15" t="s">
        <v>406</v>
      </c>
      <c r="AI123" s="15" t="s">
        <v>406</v>
      </c>
      <c r="AJ123" s="15" t="s">
        <v>406</v>
      </c>
      <c r="AK123" s="15"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15" t="s">
        <v>406</v>
      </c>
      <c r="AG124" s="15" t="s">
        <v>406</v>
      </c>
      <c r="AH124" s="15" t="s">
        <v>406</v>
      </c>
      <c r="AI124" s="15" t="s">
        <v>406</v>
      </c>
      <c r="AJ124" s="15" t="s">
        <v>406</v>
      </c>
      <c r="AK124" s="15" t="s">
        <v>406</v>
      </c>
      <c r="AL124" s="22" t="s">
        <v>387</v>
      </c>
    </row>
    <row r="125" spans="1:38" ht="26.25" customHeight="1" thickBot="1" x14ac:dyDescent="0.3">
      <c r="A125" s="41" t="s">
        <v>269</v>
      </c>
      <c r="B125" s="41" t="s">
        <v>270</v>
      </c>
      <c r="C125" s="41" t="s">
        <v>271</v>
      </c>
      <c r="D125" s="42"/>
      <c r="E125" s="15" t="s">
        <v>405</v>
      </c>
      <c r="F125" s="15" t="s">
        <v>403</v>
      </c>
      <c r="G125" s="15" t="s">
        <v>405</v>
      </c>
      <c r="H125" s="15" t="s">
        <v>403</v>
      </c>
      <c r="I125" s="15" t="s">
        <v>403</v>
      </c>
      <c r="J125" s="15" t="s">
        <v>403</v>
      </c>
      <c r="K125" s="15" t="s">
        <v>403</v>
      </c>
      <c r="L125" s="15" t="s">
        <v>403</v>
      </c>
      <c r="M125" s="15" t="s">
        <v>405</v>
      </c>
      <c r="N125" s="15" t="s">
        <v>403</v>
      </c>
      <c r="O125" s="15" t="s">
        <v>403</v>
      </c>
      <c r="P125" s="15" t="s">
        <v>403</v>
      </c>
      <c r="Q125" s="15" t="s">
        <v>403</v>
      </c>
      <c r="R125" s="15" t="s">
        <v>403</v>
      </c>
      <c r="S125" s="15" t="s">
        <v>403</v>
      </c>
      <c r="T125" s="15" t="s">
        <v>403</v>
      </c>
      <c r="U125" s="15" t="s">
        <v>403</v>
      </c>
      <c r="V125" s="15" t="s">
        <v>403</v>
      </c>
      <c r="W125" s="15" t="s">
        <v>403</v>
      </c>
      <c r="X125" s="15" t="s">
        <v>403</v>
      </c>
      <c r="Y125" s="15" t="s">
        <v>403</v>
      </c>
      <c r="Z125" s="15" t="s">
        <v>403</v>
      </c>
      <c r="AA125" s="15" t="s">
        <v>403</v>
      </c>
      <c r="AB125" s="15" t="s">
        <v>403</v>
      </c>
      <c r="AC125" s="15" t="s">
        <v>403</v>
      </c>
      <c r="AD125" s="15" t="s">
        <v>403</v>
      </c>
      <c r="AE125" s="33"/>
      <c r="AF125" s="15" t="s">
        <v>403</v>
      </c>
      <c r="AG125" s="15" t="s">
        <v>403</v>
      </c>
      <c r="AH125" s="15" t="s">
        <v>403</v>
      </c>
      <c r="AI125" s="15" t="s">
        <v>403</v>
      </c>
      <c r="AJ125" s="15" t="s">
        <v>403</v>
      </c>
      <c r="AK125" s="15" t="s">
        <v>403</v>
      </c>
      <c r="AL125" s="22" t="s">
        <v>400</v>
      </c>
    </row>
    <row r="126" spans="1:38" ht="26.25" customHeight="1" thickBot="1" x14ac:dyDescent="0.3">
      <c r="A126" s="41" t="s">
        <v>269</v>
      </c>
      <c r="B126" s="41" t="s">
        <v>272</v>
      </c>
      <c r="C126" s="41" t="s">
        <v>273</v>
      </c>
      <c r="D126" s="42"/>
      <c r="E126" s="15" t="s">
        <v>406</v>
      </c>
      <c r="F126" s="15" t="s">
        <v>406</v>
      </c>
      <c r="G126" s="15" t="s">
        <v>406</v>
      </c>
      <c r="H126" s="15" t="s">
        <v>406</v>
      </c>
      <c r="I126" s="15" t="s">
        <v>406</v>
      </c>
      <c r="J126" s="15" t="s">
        <v>406</v>
      </c>
      <c r="K126" s="15" t="s">
        <v>406</v>
      </c>
      <c r="L126" s="15" t="s">
        <v>406</v>
      </c>
      <c r="M126" s="15" t="s">
        <v>406</v>
      </c>
      <c r="N126" s="15" t="s">
        <v>406</v>
      </c>
      <c r="O126" s="15" t="s">
        <v>406</v>
      </c>
      <c r="P126" s="15" t="s">
        <v>406</v>
      </c>
      <c r="Q126" s="15" t="s">
        <v>406</v>
      </c>
      <c r="R126" s="15" t="s">
        <v>406</v>
      </c>
      <c r="S126" s="15" t="s">
        <v>406</v>
      </c>
      <c r="T126" s="15" t="s">
        <v>406</v>
      </c>
      <c r="U126" s="15" t="s">
        <v>406</v>
      </c>
      <c r="V126" s="15" t="s">
        <v>406</v>
      </c>
      <c r="W126" s="15" t="s">
        <v>406</v>
      </c>
      <c r="X126" s="15" t="s">
        <v>406</v>
      </c>
      <c r="Y126" s="15" t="s">
        <v>406</v>
      </c>
      <c r="Z126" s="15" t="s">
        <v>406</v>
      </c>
      <c r="AA126" s="15" t="s">
        <v>406</v>
      </c>
      <c r="AB126" s="15" t="s">
        <v>406</v>
      </c>
      <c r="AC126" s="15" t="s">
        <v>406</v>
      </c>
      <c r="AD126" s="15" t="s">
        <v>406</v>
      </c>
      <c r="AE126" s="33"/>
      <c r="AF126" s="15" t="s">
        <v>406</v>
      </c>
      <c r="AG126" s="15" t="s">
        <v>406</v>
      </c>
      <c r="AH126" s="15" t="s">
        <v>406</v>
      </c>
      <c r="AI126" s="15" t="s">
        <v>406</v>
      </c>
      <c r="AJ126" s="15" t="s">
        <v>406</v>
      </c>
      <c r="AK126" s="15" t="s">
        <v>406</v>
      </c>
      <c r="AL126" s="22" t="s">
        <v>399</v>
      </c>
    </row>
    <row r="127" spans="1:38" ht="26.25" customHeight="1" thickBot="1" x14ac:dyDescent="0.3">
      <c r="A127" s="41" t="s">
        <v>269</v>
      </c>
      <c r="B127" s="41" t="s">
        <v>274</v>
      </c>
      <c r="C127" s="41" t="s">
        <v>275</v>
      </c>
      <c r="D127" s="42"/>
      <c r="E127" s="15" t="s">
        <v>406</v>
      </c>
      <c r="F127" s="15" t="s">
        <v>406</v>
      </c>
      <c r="G127" s="15" t="s">
        <v>406</v>
      </c>
      <c r="H127" s="15" t="s">
        <v>406</v>
      </c>
      <c r="I127" s="15" t="s">
        <v>406</v>
      </c>
      <c r="J127" s="15" t="s">
        <v>406</v>
      </c>
      <c r="K127" s="15" t="s">
        <v>406</v>
      </c>
      <c r="L127" s="15" t="s">
        <v>406</v>
      </c>
      <c r="M127" s="15" t="s">
        <v>406</v>
      </c>
      <c r="N127" s="15" t="s">
        <v>406</v>
      </c>
      <c r="O127" s="15" t="s">
        <v>406</v>
      </c>
      <c r="P127" s="15" t="s">
        <v>406</v>
      </c>
      <c r="Q127" s="15" t="s">
        <v>406</v>
      </c>
      <c r="R127" s="15" t="s">
        <v>406</v>
      </c>
      <c r="S127" s="15" t="s">
        <v>406</v>
      </c>
      <c r="T127" s="15" t="s">
        <v>406</v>
      </c>
      <c r="U127" s="15" t="s">
        <v>406</v>
      </c>
      <c r="V127" s="15" t="s">
        <v>406</v>
      </c>
      <c r="W127" s="15" t="s">
        <v>406</v>
      </c>
      <c r="X127" s="15" t="s">
        <v>406</v>
      </c>
      <c r="Y127" s="15" t="s">
        <v>406</v>
      </c>
      <c r="Z127" s="15" t="s">
        <v>406</v>
      </c>
      <c r="AA127" s="15" t="s">
        <v>406</v>
      </c>
      <c r="AB127" s="15" t="s">
        <v>406</v>
      </c>
      <c r="AC127" s="15" t="s">
        <v>406</v>
      </c>
      <c r="AD127" s="15" t="s">
        <v>406</v>
      </c>
      <c r="AE127" s="33"/>
      <c r="AF127" s="15" t="s">
        <v>406</v>
      </c>
      <c r="AG127" s="15" t="s">
        <v>406</v>
      </c>
      <c r="AH127" s="15" t="s">
        <v>406</v>
      </c>
      <c r="AI127" s="15" t="s">
        <v>406</v>
      </c>
      <c r="AJ127" s="15" t="s">
        <v>406</v>
      </c>
      <c r="AK127" s="15" t="s">
        <v>406</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15" t="s">
        <v>406</v>
      </c>
      <c r="AG128" s="15" t="s">
        <v>406</v>
      </c>
      <c r="AH128" s="15" t="s">
        <v>406</v>
      </c>
      <c r="AI128" s="15" t="s">
        <v>406</v>
      </c>
      <c r="AJ128" s="15" t="s">
        <v>406</v>
      </c>
      <c r="AK128" s="15"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15" t="s">
        <v>406</v>
      </c>
      <c r="AG129" s="15" t="s">
        <v>406</v>
      </c>
      <c r="AH129" s="15" t="s">
        <v>406</v>
      </c>
      <c r="AI129" s="15" t="s">
        <v>406</v>
      </c>
      <c r="AJ129" s="15" t="s">
        <v>406</v>
      </c>
      <c r="AK129" s="15" t="s">
        <v>406</v>
      </c>
      <c r="AL129" s="22" t="s">
        <v>281</v>
      </c>
    </row>
    <row r="130" spans="1:38" ht="26.25" customHeight="1" thickBot="1" x14ac:dyDescent="0.3">
      <c r="A130" s="41" t="s">
        <v>269</v>
      </c>
      <c r="B130" s="44" t="s">
        <v>282</v>
      </c>
      <c r="C130" s="88" t="s">
        <v>283</v>
      </c>
      <c r="D130" s="42"/>
      <c r="E130" s="15" t="s">
        <v>407</v>
      </c>
      <c r="F130" s="15" t="s">
        <v>403</v>
      </c>
      <c r="G130" s="15" t="s">
        <v>407</v>
      </c>
      <c r="H130" s="15" t="s">
        <v>403</v>
      </c>
      <c r="I130" s="15" t="s">
        <v>403</v>
      </c>
      <c r="J130" s="15" t="s">
        <v>403</v>
      </c>
      <c r="K130" s="15" t="s">
        <v>403</v>
      </c>
      <c r="L130" s="15" t="s">
        <v>403</v>
      </c>
      <c r="M130" s="15" t="s">
        <v>407</v>
      </c>
      <c r="N130" s="15" t="s">
        <v>403</v>
      </c>
      <c r="O130" s="15" t="s">
        <v>403</v>
      </c>
      <c r="P130" s="15" t="s">
        <v>403</v>
      </c>
      <c r="Q130" s="15" t="s">
        <v>403</v>
      </c>
      <c r="R130" s="15" t="s">
        <v>403</v>
      </c>
      <c r="S130" s="15" t="s">
        <v>403</v>
      </c>
      <c r="T130" s="15" t="s">
        <v>403</v>
      </c>
      <c r="U130" s="15" t="s">
        <v>403</v>
      </c>
      <c r="V130" s="15" t="s">
        <v>403</v>
      </c>
      <c r="W130" s="15" t="s">
        <v>403</v>
      </c>
      <c r="X130" s="15" t="s">
        <v>403</v>
      </c>
      <c r="Y130" s="15" t="s">
        <v>403</v>
      </c>
      <c r="Z130" s="15" t="s">
        <v>403</v>
      </c>
      <c r="AA130" s="15" t="s">
        <v>403</v>
      </c>
      <c r="AB130" s="15" t="s">
        <v>403</v>
      </c>
      <c r="AC130" s="15" t="s">
        <v>403</v>
      </c>
      <c r="AD130" s="15" t="s">
        <v>403</v>
      </c>
      <c r="AE130" s="33"/>
      <c r="AF130" s="15" t="s">
        <v>403</v>
      </c>
      <c r="AG130" s="15" t="s">
        <v>403</v>
      </c>
      <c r="AH130" s="15" t="s">
        <v>403</v>
      </c>
      <c r="AI130" s="15" t="s">
        <v>403</v>
      </c>
      <c r="AJ130" s="15" t="s">
        <v>403</v>
      </c>
      <c r="AK130" s="15" t="s">
        <v>403</v>
      </c>
      <c r="AL130" s="22" t="s">
        <v>281</v>
      </c>
    </row>
    <row r="131" spans="1:38" ht="26.25" customHeight="1" thickBot="1" x14ac:dyDescent="0.3">
      <c r="A131" s="41" t="s">
        <v>269</v>
      </c>
      <c r="B131" s="44" t="s">
        <v>284</v>
      </c>
      <c r="C131" s="87" t="s">
        <v>285</v>
      </c>
      <c r="D131" s="42"/>
      <c r="E131" s="15" t="s">
        <v>406</v>
      </c>
      <c r="F131" s="15" t="s">
        <v>406</v>
      </c>
      <c r="G131" s="15" t="s">
        <v>406</v>
      </c>
      <c r="H131" s="15" t="s">
        <v>406</v>
      </c>
      <c r="I131" s="15" t="s">
        <v>406</v>
      </c>
      <c r="J131" s="15" t="s">
        <v>406</v>
      </c>
      <c r="K131" s="15" t="s">
        <v>406</v>
      </c>
      <c r="L131" s="15" t="s">
        <v>406</v>
      </c>
      <c r="M131" s="15" t="s">
        <v>406</v>
      </c>
      <c r="N131" s="15" t="s">
        <v>406</v>
      </c>
      <c r="O131" s="15" t="s">
        <v>406</v>
      </c>
      <c r="P131" s="15" t="s">
        <v>406</v>
      </c>
      <c r="Q131" s="15" t="s">
        <v>406</v>
      </c>
      <c r="R131" s="15" t="s">
        <v>406</v>
      </c>
      <c r="S131" s="15" t="s">
        <v>406</v>
      </c>
      <c r="T131" s="15" t="s">
        <v>406</v>
      </c>
      <c r="U131" s="15" t="s">
        <v>406</v>
      </c>
      <c r="V131" s="15" t="s">
        <v>406</v>
      </c>
      <c r="W131" s="15" t="s">
        <v>406</v>
      </c>
      <c r="X131" s="15" t="s">
        <v>406</v>
      </c>
      <c r="Y131" s="15" t="s">
        <v>406</v>
      </c>
      <c r="Z131" s="15" t="s">
        <v>406</v>
      </c>
      <c r="AA131" s="15" t="s">
        <v>406</v>
      </c>
      <c r="AB131" s="15" t="s">
        <v>406</v>
      </c>
      <c r="AC131" s="15" t="s">
        <v>406</v>
      </c>
      <c r="AD131" s="15" t="s">
        <v>406</v>
      </c>
      <c r="AE131" s="33"/>
      <c r="AF131" s="15" t="s">
        <v>406</v>
      </c>
      <c r="AG131" s="15" t="s">
        <v>406</v>
      </c>
      <c r="AH131" s="15" t="s">
        <v>406</v>
      </c>
      <c r="AI131" s="15" t="s">
        <v>406</v>
      </c>
      <c r="AJ131" s="15" t="s">
        <v>406</v>
      </c>
      <c r="AK131" s="15" t="s">
        <v>406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15" t="s">
        <v>406</v>
      </c>
      <c r="AG132" s="15" t="s">
        <v>406</v>
      </c>
      <c r="AH132" s="15" t="s">
        <v>406</v>
      </c>
      <c r="AI132" s="15" t="s">
        <v>406</v>
      </c>
      <c r="AJ132" s="15" t="s">
        <v>406</v>
      </c>
      <c r="AK132" s="15" t="s">
        <v>406</v>
      </c>
      <c r="AL132" s="22" t="s">
        <v>389</v>
      </c>
    </row>
    <row r="133" spans="1:38" ht="26.25" customHeight="1" thickBot="1" x14ac:dyDescent="0.3">
      <c r="A133" s="41" t="s">
        <v>269</v>
      </c>
      <c r="B133" s="44" t="s">
        <v>288</v>
      </c>
      <c r="C133" s="87" t="s">
        <v>289</v>
      </c>
      <c r="D133" s="42"/>
      <c r="E133" s="15" t="s">
        <v>406</v>
      </c>
      <c r="F133" s="15" t="s">
        <v>406</v>
      </c>
      <c r="G133" s="15" t="s">
        <v>406</v>
      </c>
      <c r="H133" s="15" t="s">
        <v>406</v>
      </c>
      <c r="I133" s="15" t="s">
        <v>406</v>
      </c>
      <c r="J133" s="15" t="s">
        <v>406</v>
      </c>
      <c r="K133" s="15" t="s">
        <v>406</v>
      </c>
      <c r="L133" s="15" t="s">
        <v>406</v>
      </c>
      <c r="M133" s="15" t="s">
        <v>406</v>
      </c>
      <c r="N133" s="15" t="s">
        <v>406</v>
      </c>
      <c r="O133" s="15" t="s">
        <v>406</v>
      </c>
      <c r="P133" s="15" t="s">
        <v>406</v>
      </c>
      <c r="Q133" s="15" t="s">
        <v>406</v>
      </c>
      <c r="R133" s="15" t="s">
        <v>406</v>
      </c>
      <c r="S133" s="15" t="s">
        <v>406</v>
      </c>
      <c r="T133" s="15" t="s">
        <v>406</v>
      </c>
      <c r="U133" s="15" t="s">
        <v>406</v>
      </c>
      <c r="V133" s="15" t="s">
        <v>406</v>
      </c>
      <c r="W133" s="15" t="s">
        <v>406</v>
      </c>
      <c r="X133" s="15" t="s">
        <v>406</v>
      </c>
      <c r="Y133" s="15" t="s">
        <v>406</v>
      </c>
      <c r="Z133" s="15" t="s">
        <v>406</v>
      </c>
      <c r="AA133" s="15" t="s">
        <v>406</v>
      </c>
      <c r="AB133" s="15" t="s">
        <v>406</v>
      </c>
      <c r="AC133" s="15" t="s">
        <v>406</v>
      </c>
      <c r="AD133" s="15" t="s">
        <v>406</v>
      </c>
      <c r="AE133" s="33"/>
      <c r="AF133" s="15" t="s">
        <v>406</v>
      </c>
      <c r="AG133" s="15" t="s">
        <v>406</v>
      </c>
      <c r="AH133" s="15" t="s">
        <v>406</v>
      </c>
      <c r="AI133" s="15" t="s">
        <v>406</v>
      </c>
      <c r="AJ133" s="15" t="s">
        <v>406</v>
      </c>
      <c r="AK133" s="15" t="s">
        <v>406</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15" t="s">
        <v>406</v>
      </c>
      <c r="AG134" s="15" t="s">
        <v>406</v>
      </c>
      <c r="AH134" s="15" t="s">
        <v>406</v>
      </c>
      <c r="AI134" s="15" t="s">
        <v>406</v>
      </c>
      <c r="AJ134" s="15" t="s">
        <v>406</v>
      </c>
      <c r="AK134" s="15" t="s">
        <v>406</v>
      </c>
      <c r="AL134" s="22" t="s">
        <v>387</v>
      </c>
    </row>
    <row r="135" spans="1:38" ht="26.25" customHeight="1" thickBot="1" x14ac:dyDescent="0.3">
      <c r="A135" s="41" t="s">
        <v>269</v>
      </c>
      <c r="B135" s="41" t="s">
        <v>292</v>
      </c>
      <c r="C135" s="41" t="s">
        <v>293</v>
      </c>
      <c r="D135" s="42"/>
      <c r="E135" s="15" t="s">
        <v>407</v>
      </c>
      <c r="F135" s="15" t="s">
        <v>403</v>
      </c>
      <c r="G135" s="15" t="s">
        <v>407</v>
      </c>
      <c r="H135" s="15" t="s">
        <v>403</v>
      </c>
      <c r="I135" s="15" t="s">
        <v>403</v>
      </c>
      <c r="J135" s="15" t="s">
        <v>403</v>
      </c>
      <c r="K135" s="15" t="s">
        <v>403</v>
      </c>
      <c r="L135" s="15" t="s">
        <v>403</v>
      </c>
      <c r="M135" s="15" t="s">
        <v>407</v>
      </c>
      <c r="N135" s="15" t="s">
        <v>403</v>
      </c>
      <c r="O135" s="15" t="s">
        <v>403</v>
      </c>
      <c r="P135" s="15" t="s">
        <v>403</v>
      </c>
      <c r="Q135" s="15" t="s">
        <v>403</v>
      </c>
      <c r="R135" s="15" t="s">
        <v>403</v>
      </c>
      <c r="S135" s="15" t="s">
        <v>403</v>
      </c>
      <c r="T135" s="15" t="s">
        <v>403</v>
      </c>
      <c r="U135" s="15" t="s">
        <v>403</v>
      </c>
      <c r="V135" s="15" t="s">
        <v>403</v>
      </c>
      <c r="W135" s="15" t="s">
        <v>403</v>
      </c>
      <c r="X135" s="15" t="s">
        <v>403</v>
      </c>
      <c r="Y135" s="15" t="s">
        <v>403</v>
      </c>
      <c r="Z135" s="15" t="s">
        <v>403</v>
      </c>
      <c r="AA135" s="15" t="s">
        <v>403</v>
      </c>
      <c r="AB135" s="15" t="s">
        <v>403</v>
      </c>
      <c r="AC135" s="15" t="s">
        <v>403</v>
      </c>
      <c r="AD135" s="15" t="s">
        <v>403</v>
      </c>
      <c r="AE135" s="33"/>
      <c r="AF135" s="15" t="s">
        <v>403</v>
      </c>
      <c r="AG135" s="15" t="s">
        <v>403</v>
      </c>
      <c r="AH135" s="15" t="s">
        <v>403</v>
      </c>
      <c r="AI135" s="15" t="s">
        <v>403</v>
      </c>
      <c r="AJ135" s="15" t="s">
        <v>403</v>
      </c>
      <c r="AK135" s="15" t="s">
        <v>403</v>
      </c>
      <c r="AL135" s="22" t="s">
        <v>387</v>
      </c>
    </row>
    <row r="136" spans="1:38" ht="26.25" customHeight="1" thickBot="1" x14ac:dyDescent="0.3">
      <c r="A136" s="41" t="s">
        <v>269</v>
      </c>
      <c r="B136" s="41" t="s">
        <v>294</v>
      </c>
      <c r="C136" s="41" t="s">
        <v>295</v>
      </c>
      <c r="D136" s="42"/>
      <c r="E136" s="15" t="s">
        <v>405</v>
      </c>
      <c r="F136" s="15" t="s">
        <v>403</v>
      </c>
      <c r="G136" s="15" t="s">
        <v>405</v>
      </c>
      <c r="H136" s="15" t="s">
        <v>403</v>
      </c>
      <c r="I136" s="15" t="s">
        <v>403</v>
      </c>
      <c r="J136" s="15" t="s">
        <v>403</v>
      </c>
      <c r="K136" s="15" t="s">
        <v>403</v>
      </c>
      <c r="L136" s="15" t="s">
        <v>403</v>
      </c>
      <c r="M136" s="15" t="s">
        <v>405</v>
      </c>
      <c r="N136" s="15" t="s">
        <v>403</v>
      </c>
      <c r="O136" s="15" t="s">
        <v>403</v>
      </c>
      <c r="P136" s="15" t="s">
        <v>403</v>
      </c>
      <c r="Q136" s="15" t="s">
        <v>403</v>
      </c>
      <c r="R136" s="15" t="s">
        <v>403</v>
      </c>
      <c r="S136" s="15" t="s">
        <v>403</v>
      </c>
      <c r="T136" s="15" t="s">
        <v>403</v>
      </c>
      <c r="U136" s="15" t="s">
        <v>403</v>
      </c>
      <c r="V136" s="15" t="s">
        <v>403</v>
      </c>
      <c r="W136" s="15" t="s">
        <v>403</v>
      </c>
      <c r="X136" s="15" t="s">
        <v>403</v>
      </c>
      <c r="Y136" s="15" t="s">
        <v>403</v>
      </c>
      <c r="Z136" s="15" t="s">
        <v>403</v>
      </c>
      <c r="AA136" s="15" t="s">
        <v>403</v>
      </c>
      <c r="AB136" s="15" t="s">
        <v>403</v>
      </c>
      <c r="AC136" s="15" t="s">
        <v>403</v>
      </c>
      <c r="AD136" s="15" t="s">
        <v>403</v>
      </c>
      <c r="AE136" s="33"/>
      <c r="AF136" s="15" t="s">
        <v>403</v>
      </c>
      <c r="AG136" s="15" t="s">
        <v>403</v>
      </c>
      <c r="AH136" s="15" t="s">
        <v>403</v>
      </c>
      <c r="AI136" s="15" t="s">
        <v>403</v>
      </c>
      <c r="AJ136" s="15" t="s">
        <v>403</v>
      </c>
      <c r="AK136" s="15" t="s">
        <v>403</v>
      </c>
      <c r="AL136" s="22" t="s">
        <v>391</v>
      </c>
    </row>
    <row r="137" spans="1:38" ht="26.25" customHeight="1" thickBot="1" x14ac:dyDescent="0.3">
      <c r="A137" s="41" t="s">
        <v>269</v>
      </c>
      <c r="B137" s="41" t="s">
        <v>296</v>
      </c>
      <c r="C137" s="41" t="s">
        <v>297</v>
      </c>
      <c r="D137" s="42"/>
      <c r="E137" s="15" t="s">
        <v>405</v>
      </c>
      <c r="F137" s="15" t="s">
        <v>403</v>
      </c>
      <c r="G137" s="15" t="s">
        <v>405</v>
      </c>
      <c r="H137" s="15" t="s">
        <v>403</v>
      </c>
      <c r="I137" s="15" t="s">
        <v>403</v>
      </c>
      <c r="J137" s="15" t="s">
        <v>403</v>
      </c>
      <c r="K137" s="15" t="s">
        <v>403</v>
      </c>
      <c r="L137" s="15" t="s">
        <v>403</v>
      </c>
      <c r="M137" s="15" t="s">
        <v>405</v>
      </c>
      <c r="N137" s="15" t="s">
        <v>403</v>
      </c>
      <c r="O137" s="15" t="s">
        <v>403</v>
      </c>
      <c r="P137" s="15" t="s">
        <v>403</v>
      </c>
      <c r="Q137" s="15" t="s">
        <v>403</v>
      </c>
      <c r="R137" s="15" t="s">
        <v>403</v>
      </c>
      <c r="S137" s="15" t="s">
        <v>403</v>
      </c>
      <c r="T137" s="15" t="s">
        <v>403</v>
      </c>
      <c r="U137" s="15" t="s">
        <v>403</v>
      </c>
      <c r="V137" s="15" t="s">
        <v>403</v>
      </c>
      <c r="W137" s="15" t="s">
        <v>403</v>
      </c>
      <c r="X137" s="15" t="s">
        <v>403</v>
      </c>
      <c r="Y137" s="15" t="s">
        <v>403</v>
      </c>
      <c r="Z137" s="15" t="s">
        <v>403</v>
      </c>
      <c r="AA137" s="15" t="s">
        <v>403</v>
      </c>
      <c r="AB137" s="15" t="s">
        <v>403</v>
      </c>
      <c r="AC137" s="15" t="s">
        <v>403</v>
      </c>
      <c r="AD137" s="15" t="s">
        <v>403</v>
      </c>
      <c r="AE137" s="33"/>
      <c r="AF137" s="15" t="s">
        <v>403</v>
      </c>
      <c r="AG137" s="15" t="s">
        <v>403</v>
      </c>
      <c r="AH137" s="15" t="s">
        <v>403</v>
      </c>
      <c r="AI137" s="15" t="s">
        <v>403</v>
      </c>
      <c r="AJ137" s="15" t="s">
        <v>403</v>
      </c>
      <c r="AK137" s="15" t="s">
        <v>403</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15" t="s">
        <v>406</v>
      </c>
      <c r="AG138" s="15" t="s">
        <v>406</v>
      </c>
      <c r="AH138" s="15" t="s">
        <v>406</v>
      </c>
      <c r="AI138" s="15" t="s">
        <v>406</v>
      </c>
      <c r="AJ138" s="15" t="s">
        <v>406</v>
      </c>
      <c r="AK138" s="15" t="s">
        <v>406</v>
      </c>
      <c r="AL138" s="22" t="s">
        <v>391</v>
      </c>
    </row>
    <row r="139" spans="1:38" ht="26.25" customHeight="1" thickBot="1" x14ac:dyDescent="0.3">
      <c r="A139" s="44" t="s">
        <v>269</v>
      </c>
      <c r="B139" s="44" t="s">
        <v>300</v>
      </c>
      <c r="C139" s="44" t="s">
        <v>353</v>
      </c>
      <c r="D139" s="43"/>
      <c r="E139" s="15" t="s">
        <v>407</v>
      </c>
      <c r="F139" s="15" t="s">
        <v>403</v>
      </c>
      <c r="G139" s="15" t="s">
        <v>407</v>
      </c>
      <c r="H139" s="15" t="s">
        <v>403</v>
      </c>
      <c r="I139" s="15" t="s">
        <v>403</v>
      </c>
      <c r="J139" s="15" t="s">
        <v>403</v>
      </c>
      <c r="K139" s="15" t="s">
        <v>403</v>
      </c>
      <c r="L139" s="15" t="s">
        <v>403</v>
      </c>
      <c r="M139" s="15" t="s">
        <v>407</v>
      </c>
      <c r="N139" s="15" t="s">
        <v>403</v>
      </c>
      <c r="O139" s="15" t="s">
        <v>403</v>
      </c>
      <c r="P139" s="15" t="s">
        <v>403</v>
      </c>
      <c r="Q139" s="15" t="s">
        <v>403</v>
      </c>
      <c r="R139" s="15" t="s">
        <v>403</v>
      </c>
      <c r="S139" s="15" t="s">
        <v>403</v>
      </c>
      <c r="T139" s="15" t="s">
        <v>403</v>
      </c>
      <c r="U139" s="15" t="s">
        <v>403</v>
      </c>
      <c r="V139" s="15" t="s">
        <v>403</v>
      </c>
      <c r="W139" s="15" t="s">
        <v>403</v>
      </c>
      <c r="X139" s="15" t="s">
        <v>403</v>
      </c>
      <c r="Y139" s="15" t="s">
        <v>403</v>
      </c>
      <c r="Z139" s="15" t="s">
        <v>403</v>
      </c>
      <c r="AA139" s="15" t="s">
        <v>403</v>
      </c>
      <c r="AB139" s="15" t="s">
        <v>403</v>
      </c>
      <c r="AC139" s="15" t="s">
        <v>403</v>
      </c>
      <c r="AD139" s="15" t="s">
        <v>403</v>
      </c>
      <c r="AE139" s="33"/>
      <c r="AF139" s="15" t="s">
        <v>403</v>
      </c>
      <c r="AG139" s="15" t="s">
        <v>403</v>
      </c>
      <c r="AH139" s="15" t="s">
        <v>403</v>
      </c>
      <c r="AI139" s="15" t="s">
        <v>403</v>
      </c>
      <c r="AJ139" s="15" t="s">
        <v>403</v>
      </c>
      <c r="AK139" s="15" t="s">
        <v>403</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15" t="s">
        <v>406</v>
      </c>
      <c r="AL140" s="22" t="s">
        <v>387</v>
      </c>
    </row>
    <row r="141" spans="1:38" s="4" customFormat="1" ht="37.5" customHeight="1" thickBot="1" x14ac:dyDescent="0.3">
      <c r="A141" s="53"/>
      <c r="B141" s="54" t="s">
        <v>304</v>
      </c>
      <c r="C141" s="23" t="s">
        <v>420</v>
      </c>
      <c r="D141" s="53" t="s">
        <v>127</v>
      </c>
      <c r="E141" s="10">
        <f>SUM(E14:E140)</f>
        <v>69.145092004045935</v>
      </c>
      <c r="F141" s="10">
        <f t="shared" ref="F141:AD141" si="0">SUM(F14:F140)</f>
        <v>0</v>
      </c>
      <c r="G141" s="10">
        <f t="shared" si="0"/>
        <v>248.08955866832756</v>
      </c>
      <c r="H141" s="10">
        <f t="shared" si="0"/>
        <v>0</v>
      </c>
      <c r="I141" s="10">
        <f t="shared" si="0"/>
        <v>0</v>
      </c>
      <c r="J141" s="10">
        <f t="shared" si="0"/>
        <v>0</v>
      </c>
      <c r="K141" s="10">
        <f t="shared" si="0"/>
        <v>0</v>
      </c>
      <c r="L141" s="10">
        <f t="shared" si="0"/>
        <v>0</v>
      </c>
      <c r="M141" s="10">
        <f t="shared" si="0"/>
        <v>291.27965200627756</v>
      </c>
      <c r="N141" s="10">
        <f t="shared" si="0"/>
        <v>0</v>
      </c>
      <c r="O141" s="10">
        <f t="shared" si="0"/>
        <v>0</v>
      </c>
      <c r="P141" s="10">
        <f t="shared" si="0"/>
        <v>0</v>
      </c>
      <c r="Q141" s="10">
        <f t="shared" si="0"/>
        <v>0</v>
      </c>
      <c r="R141" s="10">
        <f>SUM(R14:R140)</f>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69.145092004045935</v>
      </c>
      <c r="F152" s="7">
        <f t="shared" ref="F152:AD152" si="1">SUM(F$141, F$151, IF(AND(ISNUMBER(SEARCH($B$4,"AT|BE|CH|GB|IE|LT|LU|NL")),SUM(F$143:F$149)&gt;0),SUM(F$143:F$149)-SUM(F$27:F$33),0))</f>
        <v>0</v>
      </c>
      <c r="G152" s="7">
        <f t="shared" si="1"/>
        <v>248.08955866832756</v>
      </c>
      <c r="H152" s="7">
        <f t="shared" si="1"/>
        <v>0</v>
      </c>
      <c r="I152" s="7">
        <f t="shared" si="1"/>
        <v>0</v>
      </c>
      <c r="J152" s="7">
        <f t="shared" si="1"/>
        <v>0</v>
      </c>
      <c r="K152" s="7">
        <f t="shared" si="1"/>
        <v>0</v>
      </c>
      <c r="L152" s="7">
        <f t="shared" si="1"/>
        <v>0</v>
      </c>
      <c r="M152" s="7">
        <f t="shared" si="1"/>
        <v>291.27965200627756</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69.145092004045935</v>
      </c>
      <c r="F154" s="7">
        <f>SUM(F$141, F$153, -1 * IF(OR($B$6=2005,$B$6&gt;=2020),SUM(F$99:F$122),0), IF(AND(ISNUMBER(SEARCH($B$4,"AT|BE|CH|GB|IE|LT|LU|NL")),SUM(F$143:F$149)&gt;0),SUM(F$143:F$149)-SUM(F$27:F$33),0))</f>
        <v>0</v>
      </c>
      <c r="G154" s="7">
        <f>SUM(G$141, G$153, IF(AND(ISNUMBER(SEARCH($B$4,"AT|BE|CH|GB|IE|LT|LU|NL")),SUM(G$143:G$149)&gt;0),SUM(G$143:G$149)-SUM(G$27:G$33),0))</f>
        <v>248.08955866832756</v>
      </c>
      <c r="H154" s="7">
        <f>SUM(H$141, H$153, IF(AND(ISNUMBER(SEARCH($B$4,"AT|BE|CH|GB|IE|LT|LU|NL")),SUM(H$143:H$149)&gt;0),SUM(H$143:H$149)-SUM(H$27:H$33),0))</f>
        <v>0</v>
      </c>
      <c r="I154" s="7">
        <f t="shared" ref="I154:AD154" si="2">SUM(I$141, I$153, IF(AND(ISNUMBER(SEARCH($B$4,"AT|BE|CH|GB|IE|LT|LU|NL")),SUM(I$143:I$149)&gt;0),SUM(I$143:I$149)-SUM(I$27:I$33),0))</f>
        <v>0</v>
      </c>
      <c r="J154" s="7">
        <f t="shared" si="2"/>
        <v>0</v>
      </c>
      <c r="K154" s="7">
        <f t="shared" si="2"/>
        <v>0</v>
      </c>
      <c r="L154" s="7">
        <f t="shared" si="2"/>
        <v>0</v>
      </c>
      <c r="M154" s="7">
        <f t="shared" si="2"/>
        <v>291.27965200627756</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0.18135576</v>
      </c>
      <c r="F157" s="12" t="s">
        <v>403</v>
      </c>
      <c r="G157" s="12">
        <v>1.1754539999999999E-2</v>
      </c>
      <c r="H157" s="12" t="s">
        <v>403</v>
      </c>
      <c r="I157" s="12" t="s">
        <v>403</v>
      </c>
      <c r="J157" s="12" t="s">
        <v>403</v>
      </c>
      <c r="K157" s="12" t="s">
        <v>403</v>
      </c>
      <c r="L157" s="12" t="s">
        <v>403</v>
      </c>
      <c r="M157" s="12">
        <v>9.4666027499999986E-2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3">
      <c r="A158" s="30" t="s">
        <v>308</v>
      </c>
      <c r="B158" s="30" t="s">
        <v>311</v>
      </c>
      <c r="C158" s="30" t="s">
        <v>312</v>
      </c>
      <c r="D158" s="66"/>
      <c r="E158" s="12">
        <v>4.8000000000000001E-5</v>
      </c>
      <c r="F158" s="12" t="s">
        <v>403</v>
      </c>
      <c r="G158" s="12">
        <v>6.7199999999999992E-6</v>
      </c>
      <c r="H158" s="12" t="s">
        <v>403</v>
      </c>
      <c r="I158" s="12" t="s">
        <v>403</v>
      </c>
      <c r="J158" s="12" t="s">
        <v>403</v>
      </c>
      <c r="K158" s="12" t="s">
        <v>403</v>
      </c>
      <c r="L158" s="12" t="s">
        <v>403</v>
      </c>
      <c r="M158" s="12">
        <v>8.7999999999999988E-3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3">
      <c r="A163" s="32" t="s">
        <v>320</v>
      </c>
      <c r="B163" s="32" t="s">
        <v>323</v>
      </c>
      <c r="C163" s="32" t="s">
        <v>324</v>
      </c>
      <c r="D163" s="68"/>
      <c r="E163" s="14" t="s">
        <v>407</v>
      </c>
      <c r="F163" s="14" t="s">
        <v>403</v>
      </c>
      <c r="G163" s="14" t="s">
        <v>407</v>
      </c>
      <c r="H163" s="14" t="s">
        <v>403</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1986</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1986</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19.154424637244635</v>
      </c>
      <c r="F14" s="15" t="s">
        <v>403</v>
      </c>
      <c r="G14" s="15">
        <v>165.56388603573799</v>
      </c>
      <c r="H14" s="15" t="s">
        <v>407</v>
      </c>
      <c r="I14" s="15" t="s">
        <v>403</v>
      </c>
      <c r="J14" s="15" t="s">
        <v>403</v>
      </c>
      <c r="K14" s="15" t="s">
        <v>403</v>
      </c>
      <c r="L14" s="15" t="s">
        <v>403</v>
      </c>
      <c r="M14" s="15">
        <v>0.81422247896972122</v>
      </c>
      <c r="N14" s="15" t="s">
        <v>403</v>
      </c>
      <c r="O14" s="15" t="s">
        <v>403</v>
      </c>
      <c r="P14" s="15" t="s">
        <v>403</v>
      </c>
      <c r="Q14" s="15" t="s">
        <v>403</v>
      </c>
      <c r="R14" s="15" t="s">
        <v>403</v>
      </c>
      <c r="S14" s="15" t="s">
        <v>403</v>
      </c>
      <c r="T14" s="15" t="s">
        <v>403</v>
      </c>
      <c r="U14" s="15" t="s">
        <v>403</v>
      </c>
      <c r="V14" s="15" t="s">
        <v>403</v>
      </c>
      <c r="W14" s="15" t="s">
        <v>403</v>
      </c>
      <c r="X14" s="15" t="s">
        <v>403</v>
      </c>
      <c r="Y14" s="15" t="s">
        <v>403</v>
      </c>
      <c r="Z14" s="15" t="s">
        <v>403</v>
      </c>
      <c r="AA14" s="15" t="s">
        <v>403</v>
      </c>
      <c r="AB14" s="15" t="s">
        <v>403</v>
      </c>
      <c r="AC14" s="15" t="s">
        <v>403</v>
      </c>
      <c r="AD14" s="15" t="s">
        <v>403</v>
      </c>
      <c r="AE14" s="33"/>
      <c r="AF14" s="15" t="s">
        <v>403</v>
      </c>
      <c r="AG14" s="15" t="s">
        <v>403</v>
      </c>
      <c r="AH14" s="15" t="s">
        <v>403</v>
      </c>
      <c r="AI14" s="15" t="s">
        <v>403</v>
      </c>
      <c r="AJ14" s="15" t="s">
        <v>403</v>
      </c>
      <c r="AK14" s="15" t="s">
        <v>403</v>
      </c>
      <c r="AL14" s="22" t="s">
        <v>49</v>
      </c>
    </row>
    <row r="15" spans="1:38" ht="26.25" customHeight="1" thickBot="1" x14ac:dyDescent="0.3">
      <c r="A15" s="41" t="s">
        <v>53</v>
      </c>
      <c r="B15" s="41" t="s">
        <v>54</v>
      </c>
      <c r="C15" s="41" t="s">
        <v>55</v>
      </c>
      <c r="D15" s="42"/>
      <c r="E15" s="15">
        <v>0.10495164482</v>
      </c>
      <c r="F15" s="15" t="s">
        <v>403</v>
      </c>
      <c r="G15" s="15">
        <v>0.36355403441200002</v>
      </c>
      <c r="H15" s="15" t="s">
        <v>407</v>
      </c>
      <c r="I15" s="15" t="s">
        <v>403</v>
      </c>
      <c r="J15" s="15" t="s">
        <v>403</v>
      </c>
      <c r="K15" s="15" t="s">
        <v>403</v>
      </c>
      <c r="L15" s="15" t="s">
        <v>403</v>
      </c>
      <c r="M15" s="15">
        <v>3.4649932416000007E-2</v>
      </c>
      <c r="N15" s="15" t="s">
        <v>403</v>
      </c>
      <c r="O15" s="15" t="s">
        <v>403</v>
      </c>
      <c r="P15" s="15" t="s">
        <v>403</v>
      </c>
      <c r="Q15" s="15" t="s">
        <v>403</v>
      </c>
      <c r="R15" s="15" t="s">
        <v>403</v>
      </c>
      <c r="S15" s="15" t="s">
        <v>403</v>
      </c>
      <c r="T15" s="15" t="s">
        <v>403</v>
      </c>
      <c r="U15" s="15" t="s">
        <v>403</v>
      </c>
      <c r="V15" s="15" t="s">
        <v>403</v>
      </c>
      <c r="W15" s="15" t="s">
        <v>403</v>
      </c>
      <c r="X15" s="15" t="s">
        <v>403</v>
      </c>
      <c r="Y15" s="15" t="s">
        <v>403</v>
      </c>
      <c r="Z15" s="15" t="s">
        <v>403</v>
      </c>
      <c r="AA15" s="15" t="s">
        <v>403</v>
      </c>
      <c r="AB15" s="15" t="s">
        <v>403</v>
      </c>
      <c r="AC15" s="15" t="s">
        <v>403</v>
      </c>
      <c r="AD15" s="15" t="s">
        <v>403</v>
      </c>
      <c r="AE15" s="33"/>
      <c r="AF15" s="15" t="s">
        <v>403</v>
      </c>
      <c r="AG15" s="15" t="s">
        <v>403</v>
      </c>
      <c r="AH15" s="15" t="s">
        <v>403</v>
      </c>
      <c r="AI15" s="15" t="s">
        <v>403</v>
      </c>
      <c r="AJ15" s="15" t="s">
        <v>403</v>
      </c>
      <c r="AK15" s="15" t="s">
        <v>403</v>
      </c>
      <c r="AL15" s="22" t="s">
        <v>49</v>
      </c>
    </row>
    <row r="16" spans="1:38" ht="26.25" customHeight="1" thickBot="1" x14ac:dyDescent="0.3">
      <c r="A16" s="41" t="s">
        <v>53</v>
      </c>
      <c r="B16" s="41" t="s">
        <v>56</v>
      </c>
      <c r="C16" s="41" t="s">
        <v>57</v>
      </c>
      <c r="D16" s="42"/>
      <c r="E16" s="15">
        <v>0.20280634244000004</v>
      </c>
      <c r="F16" s="15" t="s">
        <v>403</v>
      </c>
      <c r="G16" s="15">
        <v>1.06161212074</v>
      </c>
      <c r="H16" s="15" t="s">
        <v>407</v>
      </c>
      <c r="I16" s="15" t="s">
        <v>403</v>
      </c>
      <c r="J16" s="15" t="s">
        <v>403</v>
      </c>
      <c r="K16" s="15" t="s">
        <v>403</v>
      </c>
      <c r="L16" s="15" t="s">
        <v>403</v>
      </c>
      <c r="M16" s="15">
        <v>4.7825187096000005E-2</v>
      </c>
      <c r="N16" s="15" t="s">
        <v>403</v>
      </c>
      <c r="O16" s="15" t="s">
        <v>403</v>
      </c>
      <c r="P16" s="15" t="s">
        <v>403</v>
      </c>
      <c r="Q16" s="15" t="s">
        <v>403</v>
      </c>
      <c r="R16" s="15" t="s">
        <v>403</v>
      </c>
      <c r="S16" s="15" t="s">
        <v>403</v>
      </c>
      <c r="T16" s="15" t="s">
        <v>403</v>
      </c>
      <c r="U16" s="15" t="s">
        <v>403</v>
      </c>
      <c r="V16" s="15" t="s">
        <v>403</v>
      </c>
      <c r="W16" s="15" t="s">
        <v>403</v>
      </c>
      <c r="X16" s="15" t="s">
        <v>403</v>
      </c>
      <c r="Y16" s="15" t="s">
        <v>403</v>
      </c>
      <c r="Z16" s="15" t="s">
        <v>403</v>
      </c>
      <c r="AA16" s="15" t="s">
        <v>403</v>
      </c>
      <c r="AB16" s="15" t="s">
        <v>403</v>
      </c>
      <c r="AC16" s="15" t="s">
        <v>403</v>
      </c>
      <c r="AD16" s="15" t="s">
        <v>403</v>
      </c>
      <c r="AE16" s="33"/>
      <c r="AF16" s="15" t="s">
        <v>403</v>
      </c>
      <c r="AG16" s="15" t="s">
        <v>403</v>
      </c>
      <c r="AH16" s="15" t="s">
        <v>403</v>
      </c>
      <c r="AI16" s="15" t="s">
        <v>403</v>
      </c>
      <c r="AJ16" s="15" t="s">
        <v>403</v>
      </c>
      <c r="AK16" s="15" t="s">
        <v>403</v>
      </c>
      <c r="AL16" s="22" t="s">
        <v>49</v>
      </c>
    </row>
    <row r="17" spans="1:38" ht="26.25" customHeight="1" thickBot="1" x14ac:dyDescent="0.3">
      <c r="A17" s="41" t="s">
        <v>53</v>
      </c>
      <c r="B17" s="41" t="s">
        <v>58</v>
      </c>
      <c r="C17" s="41" t="s">
        <v>59</v>
      </c>
      <c r="D17" s="42"/>
      <c r="E17" s="15">
        <v>2.4779792958</v>
      </c>
      <c r="F17" s="15" t="s">
        <v>403</v>
      </c>
      <c r="G17" s="15">
        <v>9.4859889655800007</v>
      </c>
      <c r="H17" s="15" t="s">
        <v>407</v>
      </c>
      <c r="I17" s="15" t="s">
        <v>403</v>
      </c>
      <c r="J17" s="15" t="s">
        <v>403</v>
      </c>
      <c r="K17" s="15" t="s">
        <v>403</v>
      </c>
      <c r="L17" s="15" t="s">
        <v>403</v>
      </c>
      <c r="M17" s="15">
        <v>6.1712385646000012</v>
      </c>
      <c r="N17" s="15" t="s">
        <v>403</v>
      </c>
      <c r="O17" s="15" t="s">
        <v>403</v>
      </c>
      <c r="P17" s="15" t="s">
        <v>403</v>
      </c>
      <c r="Q17" s="15" t="s">
        <v>403</v>
      </c>
      <c r="R17" s="15" t="s">
        <v>403</v>
      </c>
      <c r="S17" s="15" t="s">
        <v>403</v>
      </c>
      <c r="T17" s="15" t="s">
        <v>403</v>
      </c>
      <c r="U17" s="15" t="s">
        <v>403</v>
      </c>
      <c r="V17" s="15" t="s">
        <v>403</v>
      </c>
      <c r="W17" s="15" t="s">
        <v>403</v>
      </c>
      <c r="X17" s="15" t="s">
        <v>403</v>
      </c>
      <c r="Y17" s="15" t="s">
        <v>403</v>
      </c>
      <c r="Z17" s="15" t="s">
        <v>403</v>
      </c>
      <c r="AA17" s="15" t="s">
        <v>403</v>
      </c>
      <c r="AB17" s="15" t="s">
        <v>403</v>
      </c>
      <c r="AC17" s="15" t="s">
        <v>403</v>
      </c>
      <c r="AD17" s="15" t="s">
        <v>403</v>
      </c>
      <c r="AE17" s="33"/>
      <c r="AF17" s="15" t="s">
        <v>403</v>
      </c>
      <c r="AG17" s="15" t="s">
        <v>403</v>
      </c>
      <c r="AH17" s="15" t="s">
        <v>403</v>
      </c>
      <c r="AI17" s="15" t="s">
        <v>403</v>
      </c>
      <c r="AJ17" s="15" t="s">
        <v>403</v>
      </c>
      <c r="AK17" s="15" t="s">
        <v>403</v>
      </c>
      <c r="AL17" s="22" t="s">
        <v>49</v>
      </c>
    </row>
    <row r="18" spans="1:38" ht="26.25" customHeight="1" thickBot="1" x14ac:dyDescent="0.3">
      <c r="A18" s="41" t="s">
        <v>53</v>
      </c>
      <c r="B18" s="41" t="s">
        <v>60</v>
      </c>
      <c r="C18" s="41" t="s">
        <v>61</v>
      </c>
      <c r="D18" s="42"/>
      <c r="E18" s="15">
        <v>1.2720948027200001</v>
      </c>
      <c r="F18" s="15" t="s">
        <v>403</v>
      </c>
      <c r="G18" s="15">
        <v>6.6185268807049997</v>
      </c>
      <c r="H18" s="15" t="s">
        <v>407</v>
      </c>
      <c r="I18" s="15" t="s">
        <v>403</v>
      </c>
      <c r="J18" s="15" t="s">
        <v>403</v>
      </c>
      <c r="K18" s="15" t="s">
        <v>403</v>
      </c>
      <c r="L18" s="15" t="s">
        <v>403</v>
      </c>
      <c r="M18" s="15">
        <v>1.9370787685400004</v>
      </c>
      <c r="N18" s="15" t="s">
        <v>403</v>
      </c>
      <c r="O18" s="15" t="s">
        <v>403</v>
      </c>
      <c r="P18" s="15" t="s">
        <v>403</v>
      </c>
      <c r="Q18" s="15" t="s">
        <v>403</v>
      </c>
      <c r="R18" s="15" t="s">
        <v>403</v>
      </c>
      <c r="S18" s="15" t="s">
        <v>403</v>
      </c>
      <c r="T18" s="15" t="s">
        <v>403</v>
      </c>
      <c r="U18" s="15" t="s">
        <v>403</v>
      </c>
      <c r="V18" s="15" t="s">
        <v>403</v>
      </c>
      <c r="W18" s="15" t="s">
        <v>403</v>
      </c>
      <c r="X18" s="15" t="s">
        <v>403</v>
      </c>
      <c r="Y18" s="15" t="s">
        <v>403</v>
      </c>
      <c r="Z18" s="15" t="s">
        <v>403</v>
      </c>
      <c r="AA18" s="15" t="s">
        <v>403</v>
      </c>
      <c r="AB18" s="15" t="s">
        <v>403</v>
      </c>
      <c r="AC18" s="15" t="s">
        <v>403</v>
      </c>
      <c r="AD18" s="15" t="s">
        <v>403</v>
      </c>
      <c r="AE18" s="33"/>
      <c r="AF18" s="15" t="s">
        <v>403</v>
      </c>
      <c r="AG18" s="15" t="s">
        <v>403</v>
      </c>
      <c r="AH18" s="15" t="s">
        <v>403</v>
      </c>
      <c r="AI18" s="15" t="s">
        <v>403</v>
      </c>
      <c r="AJ18" s="15" t="s">
        <v>403</v>
      </c>
      <c r="AK18" s="15" t="s">
        <v>403</v>
      </c>
      <c r="AL18" s="22" t="s">
        <v>49</v>
      </c>
    </row>
    <row r="19" spans="1:38" ht="26.25" customHeight="1" thickBot="1" x14ac:dyDescent="0.3">
      <c r="A19" s="41" t="s">
        <v>53</v>
      </c>
      <c r="B19" s="41" t="s">
        <v>62</v>
      </c>
      <c r="C19" s="41" t="s">
        <v>63</v>
      </c>
      <c r="D19" s="42"/>
      <c r="E19" s="15">
        <v>0.46860594604</v>
      </c>
      <c r="F19" s="15" t="s">
        <v>403</v>
      </c>
      <c r="G19" s="15">
        <v>1.5396438197300002</v>
      </c>
      <c r="H19" s="15" t="s">
        <v>407</v>
      </c>
      <c r="I19" s="15" t="s">
        <v>403</v>
      </c>
      <c r="J19" s="15" t="s">
        <v>403</v>
      </c>
      <c r="K19" s="15" t="s">
        <v>403</v>
      </c>
      <c r="L19" s="15" t="s">
        <v>403</v>
      </c>
      <c r="M19" s="15">
        <v>0.25279618508000001</v>
      </c>
      <c r="N19" s="15" t="s">
        <v>403</v>
      </c>
      <c r="O19" s="15" t="s">
        <v>403</v>
      </c>
      <c r="P19" s="15" t="s">
        <v>403</v>
      </c>
      <c r="Q19" s="15" t="s">
        <v>403</v>
      </c>
      <c r="R19" s="15" t="s">
        <v>403</v>
      </c>
      <c r="S19" s="15" t="s">
        <v>403</v>
      </c>
      <c r="T19" s="15" t="s">
        <v>403</v>
      </c>
      <c r="U19" s="15" t="s">
        <v>403</v>
      </c>
      <c r="V19" s="15" t="s">
        <v>403</v>
      </c>
      <c r="W19" s="15" t="s">
        <v>403</v>
      </c>
      <c r="X19" s="15" t="s">
        <v>403</v>
      </c>
      <c r="Y19" s="15" t="s">
        <v>403</v>
      </c>
      <c r="Z19" s="15" t="s">
        <v>403</v>
      </c>
      <c r="AA19" s="15" t="s">
        <v>403</v>
      </c>
      <c r="AB19" s="15" t="s">
        <v>403</v>
      </c>
      <c r="AC19" s="15" t="s">
        <v>403</v>
      </c>
      <c r="AD19" s="15" t="s">
        <v>403</v>
      </c>
      <c r="AE19" s="33"/>
      <c r="AF19" s="15" t="s">
        <v>403</v>
      </c>
      <c r="AG19" s="15" t="s">
        <v>403</v>
      </c>
      <c r="AH19" s="15" t="s">
        <v>403</v>
      </c>
      <c r="AI19" s="15" t="s">
        <v>403</v>
      </c>
      <c r="AJ19" s="15" t="s">
        <v>403</v>
      </c>
      <c r="AK19" s="15" t="s">
        <v>403</v>
      </c>
      <c r="AL19" s="22" t="s">
        <v>49</v>
      </c>
    </row>
    <row r="20" spans="1:38" ht="26.25" customHeight="1" thickBot="1" x14ac:dyDescent="0.3">
      <c r="A20" s="41" t="s">
        <v>53</v>
      </c>
      <c r="B20" s="41" t="s">
        <v>64</v>
      </c>
      <c r="C20" s="41" t="s">
        <v>65</v>
      </c>
      <c r="D20" s="42"/>
      <c r="E20" s="15">
        <v>1.8456326860392003</v>
      </c>
      <c r="F20" s="15" t="s">
        <v>403</v>
      </c>
      <c r="G20" s="15">
        <v>8.6098863200381999</v>
      </c>
      <c r="H20" s="15">
        <v>2.2738065254400007E-3</v>
      </c>
      <c r="I20" s="15" t="s">
        <v>403</v>
      </c>
      <c r="J20" s="15" t="s">
        <v>403</v>
      </c>
      <c r="K20" s="15" t="s">
        <v>403</v>
      </c>
      <c r="L20" s="15" t="s">
        <v>403</v>
      </c>
      <c r="M20" s="15">
        <v>3.2427870376040002</v>
      </c>
      <c r="N20" s="15" t="s">
        <v>403</v>
      </c>
      <c r="O20" s="15" t="s">
        <v>403</v>
      </c>
      <c r="P20" s="15" t="s">
        <v>403</v>
      </c>
      <c r="Q20" s="15" t="s">
        <v>403</v>
      </c>
      <c r="R20" s="15" t="s">
        <v>403</v>
      </c>
      <c r="S20" s="15" t="s">
        <v>403</v>
      </c>
      <c r="T20" s="15" t="s">
        <v>403</v>
      </c>
      <c r="U20" s="15" t="s">
        <v>403</v>
      </c>
      <c r="V20" s="15" t="s">
        <v>403</v>
      </c>
      <c r="W20" s="15" t="s">
        <v>403</v>
      </c>
      <c r="X20" s="15" t="s">
        <v>403</v>
      </c>
      <c r="Y20" s="15" t="s">
        <v>403</v>
      </c>
      <c r="Z20" s="15" t="s">
        <v>403</v>
      </c>
      <c r="AA20" s="15" t="s">
        <v>403</v>
      </c>
      <c r="AB20" s="15" t="s">
        <v>403</v>
      </c>
      <c r="AC20" s="15" t="s">
        <v>403</v>
      </c>
      <c r="AD20" s="15" t="s">
        <v>403</v>
      </c>
      <c r="AE20" s="33"/>
      <c r="AF20" s="15" t="s">
        <v>403</v>
      </c>
      <c r="AG20" s="15" t="s">
        <v>403</v>
      </c>
      <c r="AH20" s="15" t="s">
        <v>403</v>
      </c>
      <c r="AI20" s="15" t="s">
        <v>403</v>
      </c>
      <c r="AJ20" s="15" t="s">
        <v>403</v>
      </c>
      <c r="AK20" s="15" t="s">
        <v>403</v>
      </c>
      <c r="AL20" s="22" t="s">
        <v>49</v>
      </c>
    </row>
    <row r="21" spans="1:38" ht="26.25" customHeight="1" thickBot="1" x14ac:dyDescent="0.3">
      <c r="A21" s="41" t="s">
        <v>53</v>
      </c>
      <c r="B21" s="41" t="s">
        <v>66</v>
      </c>
      <c r="C21" s="41" t="s">
        <v>67</v>
      </c>
      <c r="D21" s="42"/>
      <c r="E21" s="15">
        <v>1.5182666586500002</v>
      </c>
      <c r="F21" s="15" t="s">
        <v>403</v>
      </c>
      <c r="G21" s="15">
        <v>4.2240015474549999</v>
      </c>
      <c r="H21" s="15" t="s">
        <v>407</v>
      </c>
      <c r="I21" s="15" t="s">
        <v>403</v>
      </c>
      <c r="J21" s="15" t="s">
        <v>403</v>
      </c>
      <c r="K21" s="15" t="s">
        <v>403</v>
      </c>
      <c r="L21" s="15" t="s">
        <v>403</v>
      </c>
      <c r="M21" s="15">
        <v>0.33978249315000003</v>
      </c>
      <c r="N21" s="15" t="s">
        <v>403</v>
      </c>
      <c r="O21" s="15" t="s">
        <v>403</v>
      </c>
      <c r="P21" s="15" t="s">
        <v>403</v>
      </c>
      <c r="Q21" s="15" t="s">
        <v>403</v>
      </c>
      <c r="R21" s="15" t="s">
        <v>403</v>
      </c>
      <c r="S21" s="15" t="s">
        <v>403</v>
      </c>
      <c r="T21" s="15" t="s">
        <v>403</v>
      </c>
      <c r="U21" s="15" t="s">
        <v>403</v>
      </c>
      <c r="V21" s="15" t="s">
        <v>403</v>
      </c>
      <c r="W21" s="15" t="s">
        <v>403</v>
      </c>
      <c r="X21" s="15" t="s">
        <v>403</v>
      </c>
      <c r="Y21" s="15" t="s">
        <v>403</v>
      </c>
      <c r="Z21" s="15" t="s">
        <v>403</v>
      </c>
      <c r="AA21" s="15" t="s">
        <v>403</v>
      </c>
      <c r="AB21" s="15" t="s">
        <v>403</v>
      </c>
      <c r="AC21" s="15" t="s">
        <v>403</v>
      </c>
      <c r="AD21" s="15" t="s">
        <v>403</v>
      </c>
      <c r="AE21" s="33"/>
      <c r="AF21" s="15" t="s">
        <v>403</v>
      </c>
      <c r="AG21" s="15" t="s">
        <v>403</v>
      </c>
      <c r="AH21" s="15" t="s">
        <v>403</v>
      </c>
      <c r="AI21" s="15" t="s">
        <v>403</v>
      </c>
      <c r="AJ21" s="15" t="s">
        <v>403</v>
      </c>
      <c r="AK21" s="15" t="s">
        <v>403</v>
      </c>
      <c r="AL21" s="22" t="s">
        <v>49</v>
      </c>
    </row>
    <row r="22" spans="1:38" ht="26.25" customHeight="1" thickBot="1" x14ac:dyDescent="0.3">
      <c r="A22" s="41" t="s">
        <v>53</v>
      </c>
      <c r="B22" s="44" t="s">
        <v>68</v>
      </c>
      <c r="C22" s="41" t="s">
        <v>69</v>
      </c>
      <c r="D22" s="42"/>
      <c r="E22" s="15">
        <v>1.8225373733721708</v>
      </c>
      <c r="F22" s="15" t="s">
        <v>403</v>
      </c>
      <c r="G22" s="15">
        <v>1.8674510666035224</v>
      </c>
      <c r="H22" s="15" t="s">
        <v>407</v>
      </c>
      <c r="I22" s="15" t="s">
        <v>403</v>
      </c>
      <c r="J22" s="15" t="s">
        <v>403</v>
      </c>
      <c r="K22" s="15" t="s">
        <v>403</v>
      </c>
      <c r="L22" s="15" t="s">
        <v>403</v>
      </c>
      <c r="M22" s="15">
        <v>3.1532828706121552</v>
      </c>
      <c r="N22" s="15" t="s">
        <v>403</v>
      </c>
      <c r="O22" s="15" t="s">
        <v>403</v>
      </c>
      <c r="P22" s="15" t="s">
        <v>403</v>
      </c>
      <c r="Q22" s="15" t="s">
        <v>403</v>
      </c>
      <c r="R22" s="15" t="s">
        <v>403</v>
      </c>
      <c r="S22" s="15" t="s">
        <v>403</v>
      </c>
      <c r="T22" s="15" t="s">
        <v>403</v>
      </c>
      <c r="U22" s="15" t="s">
        <v>403</v>
      </c>
      <c r="V22" s="15" t="s">
        <v>403</v>
      </c>
      <c r="W22" s="15" t="s">
        <v>403</v>
      </c>
      <c r="X22" s="15" t="s">
        <v>403</v>
      </c>
      <c r="Y22" s="15" t="s">
        <v>403</v>
      </c>
      <c r="Z22" s="15" t="s">
        <v>403</v>
      </c>
      <c r="AA22" s="15" t="s">
        <v>403</v>
      </c>
      <c r="AB22" s="15" t="s">
        <v>403</v>
      </c>
      <c r="AC22" s="15" t="s">
        <v>403</v>
      </c>
      <c r="AD22" s="15" t="s">
        <v>403</v>
      </c>
      <c r="AE22" s="33"/>
      <c r="AF22" s="15" t="s">
        <v>403</v>
      </c>
      <c r="AG22" s="15" t="s">
        <v>403</v>
      </c>
      <c r="AH22" s="15" t="s">
        <v>403</v>
      </c>
      <c r="AI22" s="15" t="s">
        <v>403</v>
      </c>
      <c r="AJ22" s="15" t="s">
        <v>403</v>
      </c>
      <c r="AK22" s="15" t="s">
        <v>403</v>
      </c>
      <c r="AL22" s="22" t="s">
        <v>49</v>
      </c>
    </row>
    <row r="23" spans="1:38" ht="26.25" customHeight="1" thickBot="1" x14ac:dyDescent="0.3">
      <c r="A23" s="41" t="s">
        <v>70</v>
      </c>
      <c r="B23" s="44" t="s">
        <v>368</v>
      </c>
      <c r="C23" s="41" t="s">
        <v>364</v>
      </c>
      <c r="D23" s="69"/>
      <c r="E23" s="15">
        <v>1.468305</v>
      </c>
      <c r="F23" s="15" t="s">
        <v>403</v>
      </c>
      <c r="G23" s="15">
        <v>0.44999999999999996</v>
      </c>
      <c r="H23" s="15">
        <v>3.5999999999999997E-4</v>
      </c>
      <c r="I23" s="15" t="s">
        <v>403</v>
      </c>
      <c r="J23" s="15" t="s">
        <v>403</v>
      </c>
      <c r="K23" s="15" t="s">
        <v>403</v>
      </c>
      <c r="L23" s="15" t="s">
        <v>403</v>
      </c>
      <c r="M23" s="15">
        <v>0.48482999999999993</v>
      </c>
      <c r="N23" s="15" t="s">
        <v>403</v>
      </c>
      <c r="O23" s="15" t="s">
        <v>403</v>
      </c>
      <c r="P23" s="15" t="s">
        <v>403</v>
      </c>
      <c r="Q23" s="15" t="s">
        <v>403</v>
      </c>
      <c r="R23" s="15" t="s">
        <v>403</v>
      </c>
      <c r="S23" s="15" t="s">
        <v>403</v>
      </c>
      <c r="T23" s="15" t="s">
        <v>403</v>
      </c>
      <c r="U23" s="15" t="s">
        <v>403</v>
      </c>
      <c r="V23" s="15" t="s">
        <v>403</v>
      </c>
      <c r="W23" s="15" t="s">
        <v>403</v>
      </c>
      <c r="X23" s="15" t="s">
        <v>403</v>
      </c>
      <c r="Y23" s="15" t="s">
        <v>403</v>
      </c>
      <c r="Z23" s="15" t="s">
        <v>403</v>
      </c>
      <c r="AA23" s="15" t="s">
        <v>403</v>
      </c>
      <c r="AB23" s="15" t="s">
        <v>403</v>
      </c>
      <c r="AC23" s="15" t="s">
        <v>403</v>
      </c>
      <c r="AD23" s="15" t="s">
        <v>403</v>
      </c>
      <c r="AE23" s="33"/>
      <c r="AF23" s="15" t="s">
        <v>403</v>
      </c>
      <c r="AG23" s="15" t="s">
        <v>403</v>
      </c>
      <c r="AH23" s="15" t="s">
        <v>403</v>
      </c>
      <c r="AI23" s="15" t="s">
        <v>403</v>
      </c>
      <c r="AJ23" s="15" t="s">
        <v>403</v>
      </c>
      <c r="AK23" s="15" t="s">
        <v>403</v>
      </c>
      <c r="AL23" s="22" t="s">
        <v>49</v>
      </c>
    </row>
    <row r="24" spans="1:38" ht="26.25" customHeight="1" thickBot="1" x14ac:dyDescent="0.3">
      <c r="A24" s="45" t="s">
        <v>53</v>
      </c>
      <c r="B24" s="44" t="s">
        <v>71</v>
      </c>
      <c r="C24" s="41" t="s">
        <v>72</v>
      </c>
      <c r="D24" s="42"/>
      <c r="E24" s="15">
        <v>5.3570626724200006</v>
      </c>
      <c r="F24" s="15" t="s">
        <v>403</v>
      </c>
      <c r="G24" s="15">
        <v>12.998027838115002</v>
      </c>
      <c r="H24" s="15">
        <v>6.0460560000000002E-3</v>
      </c>
      <c r="I24" s="15" t="s">
        <v>403</v>
      </c>
      <c r="J24" s="15" t="s">
        <v>403</v>
      </c>
      <c r="K24" s="15" t="s">
        <v>403</v>
      </c>
      <c r="L24" s="15" t="s">
        <v>403</v>
      </c>
      <c r="M24" s="15">
        <v>5.1758129948400002</v>
      </c>
      <c r="N24" s="15" t="s">
        <v>403</v>
      </c>
      <c r="O24" s="15" t="s">
        <v>403</v>
      </c>
      <c r="P24" s="15" t="s">
        <v>403</v>
      </c>
      <c r="Q24" s="15" t="s">
        <v>403</v>
      </c>
      <c r="R24" s="15" t="s">
        <v>403</v>
      </c>
      <c r="S24" s="15" t="s">
        <v>403</v>
      </c>
      <c r="T24" s="15" t="s">
        <v>403</v>
      </c>
      <c r="U24" s="15" t="s">
        <v>403</v>
      </c>
      <c r="V24" s="15" t="s">
        <v>403</v>
      </c>
      <c r="W24" s="15" t="s">
        <v>403</v>
      </c>
      <c r="X24" s="15" t="s">
        <v>403</v>
      </c>
      <c r="Y24" s="15" t="s">
        <v>403</v>
      </c>
      <c r="Z24" s="15" t="s">
        <v>403</v>
      </c>
      <c r="AA24" s="15" t="s">
        <v>403</v>
      </c>
      <c r="AB24" s="15" t="s">
        <v>403</v>
      </c>
      <c r="AC24" s="15" t="s">
        <v>403</v>
      </c>
      <c r="AD24" s="15" t="s">
        <v>403</v>
      </c>
      <c r="AE24" s="33"/>
      <c r="AF24" s="15" t="s">
        <v>403</v>
      </c>
      <c r="AG24" s="15" t="s">
        <v>403</v>
      </c>
      <c r="AH24" s="15" t="s">
        <v>403</v>
      </c>
      <c r="AI24" s="15" t="s">
        <v>403</v>
      </c>
      <c r="AJ24" s="15" t="s">
        <v>403</v>
      </c>
      <c r="AK24" s="15" t="s">
        <v>403</v>
      </c>
      <c r="AL24" s="22" t="s">
        <v>49</v>
      </c>
    </row>
    <row r="25" spans="1:38" ht="26.25" customHeight="1" thickBot="1" x14ac:dyDescent="0.3">
      <c r="A25" s="41" t="s">
        <v>73</v>
      </c>
      <c r="B25" s="44" t="s">
        <v>74</v>
      </c>
      <c r="C25" s="44" t="s">
        <v>75</v>
      </c>
      <c r="D25" s="42"/>
      <c r="E25" s="15">
        <v>5.9379084999999998E-2</v>
      </c>
      <c r="F25" s="15" t="s">
        <v>403</v>
      </c>
      <c r="G25" s="15">
        <v>3.9181799999999994E-3</v>
      </c>
      <c r="H25" s="15" t="s">
        <v>407</v>
      </c>
      <c r="I25" s="15" t="s">
        <v>403</v>
      </c>
      <c r="J25" s="15" t="s">
        <v>403</v>
      </c>
      <c r="K25" s="15" t="s">
        <v>403</v>
      </c>
      <c r="L25" s="15" t="s">
        <v>403</v>
      </c>
      <c r="M25" s="15">
        <v>5.5367614999999995E-2</v>
      </c>
      <c r="N25" s="15" t="s">
        <v>403</v>
      </c>
      <c r="O25" s="15" t="s">
        <v>403</v>
      </c>
      <c r="P25" s="15" t="s">
        <v>403</v>
      </c>
      <c r="Q25" s="15" t="s">
        <v>403</v>
      </c>
      <c r="R25" s="15" t="s">
        <v>403</v>
      </c>
      <c r="S25" s="15" t="s">
        <v>403</v>
      </c>
      <c r="T25" s="15" t="s">
        <v>403</v>
      </c>
      <c r="U25" s="15" t="s">
        <v>403</v>
      </c>
      <c r="V25" s="15" t="s">
        <v>403</v>
      </c>
      <c r="W25" s="15" t="s">
        <v>403</v>
      </c>
      <c r="X25" s="15" t="s">
        <v>403</v>
      </c>
      <c r="Y25" s="15" t="s">
        <v>403</v>
      </c>
      <c r="Z25" s="15" t="s">
        <v>403</v>
      </c>
      <c r="AA25" s="15" t="s">
        <v>403</v>
      </c>
      <c r="AB25" s="15" t="s">
        <v>403</v>
      </c>
      <c r="AC25" s="15" t="s">
        <v>403</v>
      </c>
      <c r="AD25" s="15" t="s">
        <v>403</v>
      </c>
      <c r="AE25" s="33"/>
      <c r="AF25" s="15" t="s">
        <v>403</v>
      </c>
      <c r="AG25" s="15" t="s">
        <v>403</v>
      </c>
      <c r="AH25" s="15" t="s">
        <v>403</v>
      </c>
      <c r="AI25" s="15" t="s">
        <v>403</v>
      </c>
      <c r="AJ25" s="15" t="s">
        <v>403</v>
      </c>
      <c r="AK25" s="15" t="s">
        <v>403</v>
      </c>
      <c r="AL25" s="22" t="s">
        <v>49</v>
      </c>
    </row>
    <row r="26" spans="1:38" ht="26.25" customHeight="1" thickBot="1" x14ac:dyDescent="0.3">
      <c r="A26" s="41" t="s">
        <v>73</v>
      </c>
      <c r="B26" s="41" t="s">
        <v>76</v>
      </c>
      <c r="C26" s="41" t="s">
        <v>77</v>
      </c>
      <c r="D26" s="42"/>
      <c r="E26" s="15">
        <v>7.6800000000000002E-4</v>
      </c>
      <c r="F26" s="15" t="s">
        <v>403</v>
      </c>
      <c r="G26" s="15">
        <v>1.92E-4</v>
      </c>
      <c r="H26" s="15" t="s">
        <v>407</v>
      </c>
      <c r="I26" s="15" t="s">
        <v>403</v>
      </c>
      <c r="J26" s="15" t="s">
        <v>403</v>
      </c>
      <c r="K26" s="15" t="s">
        <v>403</v>
      </c>
      <c r="L26" s="15" t="s">
        <v>403</v>
      </c>
      <c r="M26" s="15">
        <v>0.23039999999999999</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3">
      <c r="A27" s="41" t="s">
        <v>426</v>
      </c>
      <c r="B27" s="41" t="s">
        <v>427</v>
      </c>
      <c r="C27" s="41" t="s">
        <v>428</v>
      </c>
      <c r="D27" s="42"/>
      <c r="E27" s="15">
        <v>14.45562337423442</v>
      </c>
      <c r="F27" s="15" t="s">
        <v>403</v>
      </c>
      <c r="G27" s="15">
        <v>1.3177980200552981</v>
      </c>
      <c r="H27" s="15">
        <v>1.2582766041040045E-2</v>
      </c>
      <c r="I27" s="15" t="s">
        <v>403</v>
      </c>
      <c r="J27" s="15" t="s">
        <v>403</v>
      </c>
      <c r="K27" s="15" t="s">
        <v>403</v>
      </c>
      <c r="L27" s="15" t="s">
        <v>403</v>
      </c>
      <c r="M27" s="15">
        <v>161.28326151158336</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3">
      <c r="A28" s="41" t="s">
        <v>426</v>
      </c>
      <c r="B28" s="41" t="s">
        <v>429</v>
      </c>
      <c r="C28" s="41" t="s">
        <v>430</v>
      </c>
      <c r="D28" s="42"/>
      <c r="E28" s="15">
        <v>0.2631631472506768</v>
      </c>
      <c r="F28" s="15" t="s">
        <v>403</v>
      </c>
      <c r="G28" s="15">
        <v>0.18967215946450439</v>
      </c>
      <c r="H28" s="15">
        <v>2.6361102894125496E-4</v>
      </c>
      <c r="I28" s="15" t="s">
        <v>403</v>
      </c>
      <c r="J28" s="15" t="s">
        <v>403</v>
      </c>
      <c r="K28" s="15" t="s">
        <v>403</v>
      </c>
      <c r="L28" s="15" t="s">
        <v>403</v>
      </c>
      <c r="M28" s="15">
        <v>0.78409170650518256</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3">
      <c r="A29" s="41" t="s">
        <v>426</v>
      </c>
      <c r="B29" s="41" t="s">
        <v>431</v>
      </c>
      <c r="C29" s="41" t="s">
        <v>432</v>
      </c>
      <c r="D29" s="42"/>
      <c r="E29" s="15">
        <v>7.1645904189249077</v>
      </c>
      <c r="F29" s="15" t="s">
        <v>403</v>
      </c>
      <c r="G29" s="15">
        <v>3.3452780972195635</v>
      </c>
      <c r="H29" s="15">
        <v>2.2220484019791712E-3</v>
      </c>
      <c r="I29" s="15" t="s">
        <v>403</v>
      </c>
      <c r="J29" s="15" t="s">
        <v>403</v>
      </c>
      <c r="K29" s="15" t="s">
        <v>403</v>
      </c>
      <c r="L29" s="15" t="s">
        <v>403</v>
      </c>
      <c r="M29" s="15">
        <v>1.6756702640125172</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3">
      <c r="A30" s="41" t="s">
        <v>426</v>
      </c>
      <c r="B30" s="41" t="s">
        <v>433</v>
      </c>
      <c r="C30" s="41" t="s">
        <v>434</v>
      </c>
      <c r="D30" s="42"/>
      <c r="E30" s="15">
        <v>1.8835598893703957E-2</v>
      </c>
      <c r="F30" s="15" t="s">
        <v>403</v>
      </c>
      <c r="G30" s="15">
        <v>6.1668438235784641E-3</v>
      </c>
      <c r="H30" s="15">
        <v>1.5938887745095754E-4</v>
      </c>
      <c r="I30" s="15" t="s">
        <v>403</v>
      </c>
      <c r="J30" s="15" t="s">
        <v>403</v>
      </c>
      <c r="K30" s="15" t="s">
        <v>403</v>
      </c>
      <c r="L30" s="15" t="s">
        <v>403</v>
      </c>
      <c r="M30" s="15">
        <v>1.7188572171712841</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3">
      <c r="A31" s="41" t="s">
        <v>426</v>
      </c>
      <c r="B31" s="41" t="s">
        <v>435</v>
      </c>
      <c r="C31" s="41" t="s">
        <v>436</v>
      </c>
      <c r="D31" s="42"/>
      <c r="E31" s="15" t="s">
        <v>405</v>
      </c>
      <c r="F31" s="15" t="s">
        <v>403</v>
      </c>
      <c r="G31" s="15" t="s">
        <v>405</v>
      </c>
      <c r="H31" s="15" t="s">
        <v>405</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3">
      <c r="A32" s="41" t="s">
        <v>426</v>
      </c>
      <c r="B32" s="41" t="s">
        <v>437</v>
      </c>
      <c r="C32" s="41" t="s">
        <v>438</v>
      </c>
      <c r="D32" s="42"/>
      <c r="E32" s="15" t="s">
        <v>405</v>
      </c>
      <c r="F32" s="15" t="s">
        <v>403</v>
      </c>
      <c r="G32" s="15" t="s">
        <v>405</v>
      </c>
      <c r="H32" s="15" t="s">
        <v>405</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3">
      <c r="A33" s="41" t="s">
        <v>426</v>
      </c>
      <c r="B33" s="41" t="s">
        <v>439</v>
      </c>
      <c r="C33" s="41" t="s">
        <v>440</v>
      </c>
      <c r="D33" s="42"/>
      <c r="E33" s="15" t="s">
        <v>405</v>
      </c>
      <c r="F33" s="15" t="s">
        <v>403</v>
      </c>
      <c r="G33" s="15" t="s">
        <v>405</v>
      </c>
      <c r="H33" s="15" t="s">
        <v>405</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3">
      <c r="A34" s="41" t="s">
        <v>70</v>
      </c>
      <c r="B34" s="41" t="s">
        <v>78</v>
      </c>
      <c r="C34" s="41" t="s">
        <v>79</v>
      </c>
      <c r="D34" s="42"/>
      <c r="E34" s="15">
        <v>1.1415698481599998</v>
      </c>
      <c r="F34" s="15" t="s">
        <v>403</v>
      </c>
      <c r="G34" s="15">
        <v>0.21844023039999999</v>
      </c>
      <c r="H34" s="15">
        <v>1.5248799999999999E-4</v>
      </c>
      <c r="I34" s="15" t="s">
        <v>403</v>
      </c>
      <c r="J34" s="15" t="s">
        <v>403</v>
      </c>
      <c r="K34" s="15" t="s">
        <v>403</v>
      </c>
      <c r="L34" s="15" t="s">
        <v>403</v>
      </c>
      <c r="M34" s="15">
        <v>0.23309190833599999</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15" t="s">
        <v>406</v>
      </c>
      <c r="AG35" s="15" t="s">
        <v>406</v>
      </c>
      <c r="AH35" s="15" t="s">
        <v>406</v>
      </c>
      <c r="AI35" s="15" t="s">
        <v>406</v>
      </c>
      <c r="AJ35" s="15" t="s">
        <v>406</v>
      </c>
      <c r="AK35" s="15" t="s">
        <v>406</v>
      </c>
      <c r="AL35" s="22" t="s">
        <v>49</v>
      </c>
    </row>
    <row r="36" spans="1:38" ht="26.25" customHeight="1" thickBot="1" x14ac:dyDescent="0.3">
      <c r="A36" s="41" t="s">
        <v>80</v>
      </c>
      <c r="B36" s="41" t="s">
        <v>83</v>
      </c>
      <c r="C36" s="41" t="s">
        <v>84</v>
      </c>
      <c r="D36" s="42"/>
      <c r="E36" s="15">
        <v>1.6865246566476303E-4</v>
      </c>
      <c r="F36" s="15" t="s">
        <v>403</v>
      </c>
      <c r="G36" s="15">
        <v>2.335906726658768E-5</v>
      </c>
      <c r="H36" s="15" t="s">
        <v>407</v>
      </c>
      <c r="I36" s="15" t="s">
        <v>403</v>
      </c>
      <c r="J36" s="15" t="s">
        <v>403</v>
      </c>
      <c r="K36" s="15" t="s">
        <v>403</v>
      </c>
      <c r="L36" s="15" t="s">
        <v>403</v>
      </c>
      <c r="M36" s="15">
        <v>8.9698818303696679E-6</v>
      </c>
      <c r="N36" s="15" t="s">
        <v>403</v>
      </c>
      <c r="O36" s="15" t="s">
        <v>403</v>
      </c>
      <c r="P36" s="15" t="s">
        <v>403</v>
      </c>
      <c r="Q36" s="15" t="s">
        <v>403</v>
      </c>
      <c r="R36" s="15" t="s">
        <v>403</v>
      </c>
      <c r="S36" s="15" t="s">
        <v>403</v>
      </c>
      <c r="T36" s="15" t="s">
        <v>403</v>
      </c>
      <c r="U36" s="15" t="s">
        <v>403</v>
      </c>
      <c r="V36" s="15" t="s">
        <v>403</v>
      </c>
      <c r="W36" s="15" t="s">
        <v>403</v>
      </c>
      <c r="X36" s="15" t="s">
        <v>403</v>
      </c>
      <c r="Y36" s="15" t="s">
        <v>403</v>
      </c>
      <c r="Z36" s="15" t="s">
        <v>403</v>
      </c>
      <c r="AA36" s="15" t="s">
        <v>403</v>
      </c>
      <c r="AB36" s="15" t="s">
        <v>403</v>
      </c>
      <c r="AC36" s="15" t="s">
        <v>403</v>
      </c>
      <c r="AD36" s="15" t="s">
        <v>403</v>
      </c>
      <c r="AE36" s="33"/>
      <c r="AF36" s="15" t="s">
        <v>403</v>
      </c>
      <c r="AG36" s="15" t="s">
        <v>403</v>
      </c>
      <c r="AH36" s="15" t="s">
        <v>403</v>
      </c>
      <c r="AI36" s="15" t="s">
        <v>403</v>
      </c>
      <c r="AJ36" s="15" t="s">
        <v>403</v>
      </c>
      <c r="AK36" s="15" t="s">
        <v>403</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15" t="s">
        <v>406</v>
      </c>
      <c r="AG37" s="15" t="s">
        <v>406</v>
      </c>
      <c r="AH37" s="15" t="s">
        <v>406</v>
      </c>
      <c r="AI37" s="15" t="s">
        <v>406</v>
      </c>
      <c r="AJ37" s="15" t="s">
        <v>406</v>
      </c>
      <c r="AK37" s="15" t="s">
        <v>406</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15" t="s">
        <v>406</v>
      </c>
      <c r="AG38" s="15" t="s">
        <v>406</v>
      </c>
      <c r="AH38" s="15" t="s">
        <v>406</v>
      </c>
      <c r="AI38" s="15" t="s">
        <v>406</v>
      </c>
      <c r="AJ38" s="15" t="s">
        <v>406</v>
      </c>
      <c r="AK38" s="15" t="s">
        <v>406</v>
      </c>
      <c r="AL38" s="22" t="s">
        <v>49</v>
      </c>
    </row>
    <row r="39" spans="1:38" ht="26.25" customHeight="1" thickBot="1" x14ac:dyDescent="0.3">
      <c r="A39" s="41" t="s">
        <v>88</v>
      </c>
      <c r="B39" s="41" t="s">
        <v>89</v>
      </c>
      <c r="C39" s="41" t="s">
        <v>365</v>
      </c>
      <c r="D39" s="42"/>
      <c r="E39" s="15">
        <v>2.6457060919775954</v>
      </c>
      <c r="F39" s="15" t="s">
        <v>403</v>
      </c>
      <c r="G39" s="15">
        <v>13.94466093540804</v>
      </c>
      <c r="H39" s="15">
        <v>1.9254157E-3</v>
      </c>
      <c r="I39" s="15" t="s">
        <v>403</v>
      </c>
      <c r="J39" s="15" t="s">
        <v>403</v>
      </c>
      <c r="K39" s="15" t="s">
        <v>403</v>
      </c>
      <c r="L39" s="15" t="s">
        <v>403</v>
      </c>
      <c r="M39" s="15">
        <v>6.0649990240199463</v>
      </c>
      <c r="N39" s="15" t="s">
        <v>403</v>
      </c>
      <c r="O39" s="15" t="s">
        <v>403</v>
      </c>
      <c r="P39" s="15" t="s">
        <v>403</v>
      </c>
      <c r="Q39" s="15" t="s">
        <v>403</v>
      </c>
      <c r="R39" s="15" t="s">
        <v>403</v>
      </c>
      <c r="S39" s="15" t="s">
        <v>403</v>
      </c>
      <c r="T39" s="15" t="s">
        <v>403</v>
      </c>
      <c r="U39" s="15" t="s">
        <v>403</v>
      </c>
      <c r="V39" s="15" t="s">
        <v>403</v>
      </c>
      <c r="W39" s="15" t="s">
        <v>403</v>
      </c>
      <c r="X39" s="15" t="s">
        <v>403</v>
      </c>
      <c r="Y39" s="15" t="s">
        <v>403</v>
      </c>
      <c r="Z39" s="15" t="s">
        <v>403</v>
      </c>
      <c r="AA39" s="15" t="s">
        <v>403</v>
      </c>
      <c r="AB39" s="15" t="s">
        <v>403</v>
      </c>
      <c r="AC39" s="15" t="s">
        <v>403</v>
      </c>
      <c r="AD39" s="15" t="s">
        <v>403</v>
      </c>
      <c r="AE39" s="33"/>
      <c r="AF39" s="15" t="s">
        <v>403</v>
      </c>
      <c r="AG39" s="15" t="s">
        <v>403</v>
      </c>
      <c r="AH39" s="15" t="s">
        <v>403</v>
      </c>
      <c r="AI39" s="15" t="s">
        <v>403</v>
      </c>
      <c r="AJ39" s="15" t="s">
        <v>403</v>
      </c>
      <c r="AK39" s="15" t="s">
        <v>403</v>
      </c>
      <c r="AL39" s="22" t="s">
        <v>49</v>
      </c>
    </row>
    <row r="40" spans="1:38" ht="26.25" customHeight="1" thickBot="1" x14ac:dyDescent="0.3">
      <c r="A40" s="41" t="s">
        <v>70</v>
      </c>
      <c r="B40" s="41" t="s">
        <v>90</v>
      </c>
      <c r="C40" s="41" t="s">
        <v>366</v>
      </c>
      <c r="D40" s="42"/>
      <c r="E40" s="15" t="s">
        <v>404</v>
      </c>
      <c r="F40" s="15" t="s">
        <v>403</v>
      </c>
      <c r="G40" s="15" t="s">
        <v>404</v>
      </c>
      <c r="H40" s="15" t="s">
        <v>404</v>
      </c>
      <c r="I40" s="15" t="s">
        <v>403</v>
      </c>
      <c r="J40" s="15" t="s">
        <v>403</v>
      </c>
      <c r="K40" s="15" t="s">
        <v>403</v>
      </c>
      <c r="L40" s="15" t="s">
        <v>403</v>
      </c>
      <c r="M40" s="15" t="s">
        <v>404</v>
      </c>
      <c r="N40" s="15" t="s">
        <v>403</v>
      </c>
      <c r="O40" s="15" t="s">
        <v>403</v>
      </c>
      <c r="P40" s="15" t="s">
        <v>403</v>
      </c>
      <c r="Q40" s="15" t="s">
        <v>403</v>
      </c>
      <c r="R40" s="15" t="s">
        <v>403</v>
      </c>
      <c r="S40" s="15" t="s">
        <v>403</v>
      </c>
      <c r="T40" s="15" t="s">
        <v>403</v>
      </c>
      <c r="U40" s="15" t="s">
        <v>403</v>
      </c>
      <c r="V40" s="15" t="s">
        <v>403</v>
      </c>
      <c r="W40" s="15" t="s">
        <v>403</v>
      </c>
      <c r="X40" s="15" t="s">
        <v>403</v>
      </c>
      <c r="Y40" s="15" t="s">
        <v>403</v>
      </c>
      <c r="Z40" s="15" t="s">
        <v>403</v>
      </c>
      <c r="AA40" s="15" t="s">
        <v>403</v>
      </c>
      <c r="AB40" s="15" t="s">
        <v>403</v>
      </c>
      <c r="AC40" s="15" t="s">
        <v>403</v>
      </c>
      <c r="AD40" s="15" t="s">
        <v>403</v>
      </c>
      <c r="AE40" s="33"/>
      <c r="AF40" s="15" t="s">
        <v>403</v>
      </c>
      <c r="AG40" s="15" t="s">
        <v>403</v>
      </c>
      <c r="AH40" s="15" t="s">
        <v>403</v>
      </c>
      <c r="AI40" s="15" t="s">
        <v>403</v>
      </c>
      <c r="AJ40" s="15" t="s">
        <v>403</v>
      </c>
      <c r="AK40" s="15" t="s">
        <v>403</v>
      </c>
      <c r="AL40" s="22" t="s">
        <v>49</v>
      </c>
    </row>
    <row r="41" spans="1:38" ht="26.25" customHeight="1" thickBot="1" x14ac:dyDescent="0.3">
      <c r="A41" s="41" t="s">
        <v>88</v>
      </c>
      <c r="B41" s="41" t="s">
        <v>91</v>
      </c>
      <c r="C41" s="41" t="s">
        <v>375</v>
      </c>
      <c r="D41" s="42"/>
      <c r="E41" s="15">
        <v>2.3525261347435196</v>
      </c>
      <c r="F41" s="15" t="s">
        <v>403</v>
      </c>
      <c r="G41" s="15">
        <v>19.488123366494353</v>
      </c>
      <c r="H41" s="15">
        <v>0.12551860168499129</v>
      </c>
      <c r="I41" s="15" t="s">
        <v>403</v>
      </c>
      <c r="J41" s="15" t="s">
        <v>403</v>
      </c>
      <c r="K41" s="15" t="s">
        <v>403</v>
      </c>
      <c r="L41" s="15" t="s">
        <v>403</v>
      </c>
      <c r="M41" s="15">
        <v>97.163518359055914</v>
      </c>
      <c r="N41" s="15" t="s">
        <v>403</v>
      </c>
      <c r="O41" s="15" t="s">
        <v>403</v>
      </c>
      <c r="P41" s="15" t="s">
        <v>403</v>
      </c>
      <c r="Q41" s="15" t="s">
        <v>403</v>
      </c>
      <c r="R41" s="15" t="s">
        <v>403</v>
      </c>
      <c r="S41" s="15" t="s">
        <v>403</v>
      </c>
      <c r="T41" s="15" t="s">
        <v>403</v>
      </c>
      <c r="U41" s="15" t="s">
        <v>403</v>
      </c>
      <c r="V41" s="15" t="s">
        <v>403</v>
      </c>
      <c r="W41" s="15" t="s">
        <v>403</v>
      </c>
      <c r="X41" s="15" t="s">
        <v>403</v>
      </c>
      <c r="Y41" s="15" t="s">
        <v>403</v>
      </c>
      <c r="Z41" s="15" t="s">
        <v>403</v>
      </c>
      <c r="AA41" s="15" t="s">
        <v>403</v>
      </c>
      <c r="AB41" s="15" t="s">
        <v>403</v>
      </c>
      <c r="AC41" s="15" t="s">
        <v>403</v>
      </c>
      <c r="AD41" s="15" t="s">
        <v>403</v>
      </c>
      <c r="AE41" s="33"/>
      <c r="AF41" s="15" t="s">
        <v>403</v>
      </c>
      <c r="AG41" s="15" t="s">
        <v>403</v>
      </c>
      <c r="AH41" s="15" t="s">
        <v>403</v>
      </c>
      <c r="AI41" s="15" t="s">
        <v>403</v>
      </c>
      <c r="AJ41" s="15" t="s">
        <v>403</v>
      </c>
      <c r="AK41" s="15" t="s">
        <v>403</v>
      </c>
      <c r="AL41" s="22" t="s">
        <v>49</v>
      </c>
    </row>
    <row r="42" spans="1:38" ht="26.25" customHeight="1" thickBot="1" x14ac:dyDescent="0.3">
      <c r="A42" s="41" t="s">
        <v>70</v>
      </c>
      <c r="B42" s="41" t="s">
        <v>92</v>
      </c>
      <c r="C42" s="41" t="s">
        <v>93</v>
      </c>
      <c r="D42" s="42"/>
      <c r="E42" s="15">
        <v>4.6758168162061567E-3</v>
      </c>
      <c r="F42" s="15" t="s">
        <v>403</v>
      </c>
      <c r="G42" s="15">
        <v>9.4633005792474345E-4</v>
      </c>
      <c r="H42" s="15">
        <v>3.312155202736602E-6</v>
      </c>
      <c r="I42" s="15" t="s">
        <v>403</v>
      </c>
      <c r="J42" s="15" t="s">
        <v>403</v>
      </c>
      <c r="K42" s="15" t="s">
        <v>403</v>
      </c>
      <c r="L42" s="15" t="s">
        <v>403</v>
      </c>
      <c r="M42" s="15">
        <v>0.65824873485632196</v>
      </c>
      <c r="N42" s="15" t="s">
        <v>403</v>
      </c>
      <c r="O42" s="15" t="s">
        <v>403</v>
      </c>
      <c r="P42" s="15" t="s">
        <v>403</v>
      </c>
      <c r="Q42" s="15" t="s">
        <v>403</v>
      </c>
      <c r="R42" s="15" t="s">
        <v>403</v>
      </c>
      <c r="S42" s="15" t="s">
        <v>403</v>
      </c>
      <c r="T42" s="15" t="s">
        <v>403</v>
      </c>
      <c r="U42" s="15" t="s">
        <v>403</v>
      </c>
      <c r="V42" s="15" t="s">
        <v>403</v>
      </c>
      <c r="W42" s="15" t="s">
        <v>403</v>
      </c>
      <c r="X42" s="15" t="s">
        <v>403</v>
      </c>
      <c r="Y42" s="15" t="s">
        <v>403</v>
      </c>
      <c r="Z42" s="15" t="s">
        <v>403</v>
      </c>
      <c r="AA42" s="15" t="s">
        <v>403</v>
      </c>
      <c r="AB42" s="15" t="s">
        <v>403</v>
      </c>
      <c r="AC42" s="15" t="s">
        <v>403</v>
      </c>
      <c r="AD42" s="15" t="s">
        <v>403</v>
      </c>
      <c r="AE42" s="33"/>
      <c r="AF42" s="15" t="s">
        <v>403</v>
      </c>
      <c r="AG42" s="15" t="s">
        <v>403</v>
      </c>
      <c r="AH42" s="15" t="s">
        <v>403</v>
      </c>
      <c r="AI42" s="15" t="s">
        <v>403</v>
      </c>
      <c r="AJ42" s="15" t="s">
        <v>403</v>
      </c>
      <c r="AK42" s="15" t="s">
        <v>403</v>
      </c>
      <c r="AL42" s="22" t="s">
        <v>49</v>
      </c>
    </row>
    <row r="43" spans="1:38" ht="26.25" customHeight="1" thickBot="1" x14ac:dyDescent="0.3">
      <c r="A43" s="41" t="s">
        <v>88</v>
      </c>
      <c r="B43" s="41" t="s">
        <v>94</v>
      </c>
      <c r="C43" s="41" t="s">
        <v>95</v>
      </c>
      <c r="D43" s="42"/>
      <c r="E43" s="15" t="s">
        <v>404</v>
      </c>
      <c r="F43" s="15" t="s">
        <v>403</v>
      </c>
      <c r="G43" s="15" t="s">
        <v>404</v>
      </c>
      <c r="H43" s="15" t="s">
        <v>404</v>
      </c>
      <c r="I43" s="15" t="s">
        <v>403</v>
      </c>
      <c r="J43" s="15" t="s">
        <v>403</v>
      </c>
      <c r="K43" s="15" t="s">
        <v>403</v>
      </c>
      <c r="L43" s="15" t="s">
        <v>403</v>
      </c>
      <c r="M43" s="15" t="s">
        <v>404</v>
      </c>
      <c r="N43" s="15" t="s">
        <v>403</v>
      </c>
      <c r="O43" s="15" t="s">
        <v>403</v>
      </c>
      <c r="P43" s="15" t="s">
        <v>403</v>
      </c>
      <c r="Q43" s="15" t="s">
        <v>403</v>
      </c>
      <c r="R43" s="15" t="s">
        <v>403</v>
      </c>
      <c r="S43" s="15" t="s">
        <v>403</v>
      </c>
      <c r="T43" s="15" t="s">
        <v>403</v>
      </c>
      <c r="U43" s="15" t="s">
        <v>403</v>
      </c>
      <c r="V43" s="15" t="s">
        <v>403</v>
      </c>
      <c r="W43" s="15" t="s">
        <v>403</v>
      </c>
      <c r="X43" s="15" t="s">
        <v>403</v>
      </c>
      <c r="Y43" s="15" t="s">
        <v>403</v>
      </c>
      <c r="Z43" s="15" t="s">
        <v>403</v>
      </c>
      <c r="AA43" s="15" t="s">
        <v>403</v>
      </c>
      <c r="AB43" s="15" t="s">
        <v>403</v>
      </c>
      <c r="AC43" s="15" t="s">
        <v>403</v>
      </c>
      <c r="AD43" s="15" t="s">
        <v>403</v>
      </c>
      <c r="AE43" s="33"/>
      <c r="AF43" s="15" t="s">
        <v>403</v>
      </c>
      <c r="AG43" s="15" t="s">
        <v>403</v>
      </c>
      <c r="AH43" s="15" t="s">
        <v>403</v>
      </c>
      <c r="AI43" s="15" t="s">
        <v>403</v>
      </c>
      <c r="AJ43" s="15" t="s">
        <v>403</v>
      </c>
      <c r="AK43" s="15" t="s">
        <v>403</v>
      </c>
      <c r="AL43" s="22" t="s">
        <v>49</v>
      </c>
    </row>
    <row r="44" spans="1:38" ht="26.25" customHeight="1" thickBot="1" x14ac:dyDescent="0.3">
      <c r="A44" s="41" t="s">
        <v>70</v>
      </c>
      <c r="B44" s="41" t="s">
        <v>96</v>
      </c>
      <c r="C44" s="41" t="s">
        <v>97</v>
      </c>
      <c r="D44" s="42"/>
      <c r="E44" s="15">
        <v>8.3050226475813691</v>
      </c>
      <c r="F44" s="15" t="s">
        <v>403</v>
      </c>
      <c r="G44" s="15">
        <v>1.2481585714285743</v>
      </c>
      <c r="H44" s="15">
        <v>1.0286574285714308E-3</v>
      </c>
      <c r="I44" s="15" t="s">
        <v>403</v>
      </c>
      <c r="J44" s="15" t="s">
        <v>403</v>
      </c>
      <c r="K44" s="15" t="s">
        <v>403</v>
      </c>
      <c r="L44" s="15" t="s">
        <v>403</v>
      </c>
      <c r="M44" s="15">
        <v>9.9180090094285891</v>
      </c>
      <c r="N44" s="15" t="s">
        <v>403</v>
      </c>
      <c r="O44" s="15" t="s">
        <v>403</v>
      </c>
      <c r="P44" s="15" t="s">
        <v>403</v>
      </c>
      <c r="Q44" s="15" t="s">
        <v>403</v>
      </c>
      <c r="R44" s="15" t="s">
        <v>403</v>
      </c>
      <c r="S44" s="15" t="s">
        <v>403</v>
      </c>
      <c r="T44" s="15" t="s">
        <v>403</v>
      </c>
      <c r="U44" s="15" t="s">
        <v>403</v>
      </c>
      <c r="V44" s="15" t="s">
        <v>403</v>
      </c>
      <c r="W44" s="15" t="s">
        <v>403</v>
      </c>
      <c r="X44" s="15" t="s">
        <v>403</v>
      </c>
      <c r="Y44" s="15" t="s">
        <v>403</v>
      </c>
      <c r="Z44" s="15" t="s">
        <v>403</v>
      </c>
      <c r="AA44" s="15" t="s">
        <v>403</v>
      </c>
      <c r="AB44" s="15" t="s">
        <v>403</v>
      </c>
      <c r="AC44" s="15" t="s">
        <v>403</v>
      </c>
      <c r="AD44" s="15" t="s">
        <v>403</v>
      </c>
      <c r="AE44" s="33"/>
      <c r="AF44" s="15" t="s">
        <v>403</v>
      </c>
      <c r="AG44" s="15" t="s">
        <v>403</v>
      </c>
      <c r="AH44" s="15" t="s">
        <v>403</v>
      </c>
      <c r="AI44" s="15" t="s">
        <v>403</v>
      </c>
      <c r="AJ44" s="15" t="s">
        <v>403</v>
      </c>
      <c r="AK44" s="15" t="s">
        <v>403</v>
      </c>
      <c r="AL44" s="22" t="s">
        <v>49</v>
      </c>
    </row>
    <row r="45" spans="1:38" ht="26.25" customHeight="1" thickBot="1" x14ac:dyDescent="0.3">
      <c r="A45" s="41" t="s">
        <v>70</v>
      </c>
      <c r="B45" s="41" t="s">
        <v>98</v>
      </c>
      <c r="C45" s="41" t="s">
        <v>99</v>
      </c>
      <c r="D45" s="42"/>
      <c r="E45" s="15">
        <v>1.4014771497324927E-2</v>
      </c>
      <c r="F45" s="15" t="s">
        <v>403</v>
      </c>
      <c r="G45" s="15">
        <v>2.0281869026519432E-3</v>
      </c>
      <c r="H45" s="15" t="s">
        <v>407</v>
      </c>
      <c r="I45" s="15" t="s">
        <v>403</v>
      </c>
      <c r="J45" s="15" t="s">
        <v>403</v>
      </c>
      <c r="K45" s="15" t="s">
        <v>403</v>
      </c>
      <c r="L45" s="15" t="s">
        <v>403</v>
      </c>
      <c r="M45" s="15">
        <v>7.4434459327326317E-4</v>
      </c>
      <c r="N45" s="15" t="s">
        <v>403</v>
      </c>
      <c r="O45" s="15" t="s">
        <v>403</v>
      </c>
      <c r="P45" s="15" t="s">
        <v>403</v>
      </c>
      <c r="Q45" s="15" t="s">
        <v>403</v>
      </c>
      <c r="R45" s="15" t="s">
        <v>403</v>
      </c>
      <c r="S45" s="15" t="s">
        <v>403</v>
      </c>
      <c r="T45" s="15" t="s">
        <v>403</v>
      </c>
      <c r="U45" s="15" t="s">
        <v>403</v>
      </c>
      <c r="V45" s="15" t="s">
        <v>403</v>
      </c>
      <c r="W45" s="15" t="s">
        <v>403</v>
      </c>
      <c r="X45" s="15" t="s">
        <v>403</v>
      </c>
      <c r="Y45" s="15" t="s">
        <v>403</v>
      </c>
      <c r="Z45" s="15" t="s">
        <v>403</v>
      </c>
      <c r="AA45" s="15" t="s">
        <v>403</v>
      </c>
      <c r="AB45" s="15" t="s">
        <v>403</v>
      </c>
      <c r="AC45" s="15" t="s">
        <v>403</v>
      </c>
      <c r="AD45" s="15" t="s">
        <v>403</v>
      </c>
      <c r="AE45" s="33"/>
      <c r="AF45" s="15" t="s">
        <v>403</v>
      </c>
      <c r="AG45" s="15" t="s">
        <v>403</v>
      </c>
      <c r="AH45" s="15" t="s">
        <v>403</v>
      </c>
      <c r="AI45" s="15" t="s">
        <v>403</v>
      </c>
      <c r="AJ45" s="15" t="s">
        <v>403</v>
      </c>
      <c r="AK45" s="15" t="s">
        <v>403</v>
      </c>
      <c r="AL45" s="22" t="s">
        <v>49</v>
      </c>
    </row>
    <row r="46" spans="1:38" ht="26.25" customHeight="1" thickBot="1" x14ac:dyDescent="0.3">
      <c r="A46" s="41" t="s">
        <v>88</v>
      </c>
      <c r="B46" s="41" t="s">
        <v>100</v>
      </c>
      <c r="C46" s="41" t="s">
        <v>101</v>
      </c>
      <c r="D46" s="42"/>
      <c r="E46" s="15" t="s">
        <v>404</v>
      </c>
      <c r="F46" s="15" t="s">
        <v>403</v>
      </c>
      <c r="G46" s="15" t="s">
        <v>404</v>
      </c>
      <c r="H46" s="15" t="s">
        <v>404</v>
      </c>
      <c r="I46" s="15" t="s">
        <v>403</v>
      </c>
      <c r="J46" s="15" t="s">
        <v>403</v>
      </c>
      <c r="K46" s="15" t="s">
        <v>403</v>
      </c>
      <c r="L46" s="15" t="s">
        <v>403</v>
      </c>
      <c r="M46" s="15" t="s">
        <v>404</v>
      </c>
      <c r="N46" s="15" t="s">
        <v>403</v>
      </c>
      <c r="O46" s="15" t="s">
        <v>403</v>
      </c>
      <c r="P46" s="15" t="s">
        <v>403</v>
      </c>
      <c r="Q46" s="15" t="s">
        <v>403</v>
      </c>
      <c r="R46" s="15" t="s">
        <v>403</v>
      </c>
      <c r="S46" s="15" t="s">
        <v>403</v>
      </c>
      <c r="T46" s="15" t="s">
        <v>403</v>
      </c>
      <c r="U46" s="15" t="s">
        <v>403</v>
      </c>
      <c r="V46" s="15" t="s">
        <v>403</v>
      </c>
      <c r="W46" s="15" t="s">
        <v>403</v>
      </c>
      <c r="X46" s="15" t="s">
        <v>403</v>
      </c>
      <c r="Y46" s="15" t="s">
        <v>403</v>
      </c>
      <c r="Z46" s="15" t="s">
        <v>403</v>
      </c>
      <c r="AA46" s="15" t="s">
        <v>403</v>
      </c>
      <c r="AB46" s="15" t="s">
        <v>403</v>
      </c>
      <c r="AC46" s="15" t="s">
        <v>403</v>
      </c>
      <c r="AD46" s="15" t="s">
        <v>403</v>
      </c>
      <c r="AE46" s="33"/>
      <c r="AF46" s="15" t="s">
        <v>403</v>
      </c>
      <c r="AG46" s="15" t="s">
        <v>403</v>
      </c>
      <c r="AH46" s="15" t="s">
        <v>403</v>
      </c>
      <c r="AI46" s="15" t="s">
        <v>403</v>
      </c>
      <c r="AJ46" s="15" t="s">
        <v>403</v>
      </c>
      <c r="AK46" s="15" t="s">
        <v>403</v>
      </c>
      <c r="AL46" s="22" t="s">
        <v>49</v>
      </c>
    </row>
    <row r="47" spans="1:38" ht="26.25" customHeight="1" thickBot="1" x14ac:dyDescent="0.3">
      <c r="A47" s="41" t="s">
        <v>70</v>
      </c>
      <c r="B47" s="41" t="s">
        <v>102</v>
      </c>
      <c r="C47" s="41" t="s">
        <v>103</v>
      </c>
      <c r="D47" s="42"/>
      <c r="E47" s="15">
        <v>6.1129200000000002E-2</v>
      </c>
      <c r="F47" s="15" t="s">
        <v>403</v>
      </c>
      <c r="G47" s="15">
        <v>1.3529999999999997E-2</v>
      </c>
      <c r="H47" s="15" t="s">
        <v>407</v>
      </c>
      <c r="I47" s="15" t="s">
        <v>403</v>
      </c>
      <c r="J47" s="15" t="s">
        <v>403</v>
      </c>
      <c r="K47" s="15" t="s">
        <v>403</v>
      </c>
      <c r="L47" s="15" t="s">
        <v>403</v>
      </c>
      <c r="M47" s="15">
        <v>0.44747999999999999</v>
      </c>
      <c r="N47" s="15" t="s">
        <v>403</v>
      </c>
      <c r="O47" s="15" t="s">
        <v>403</v>
      </c>
      <c r="P47" s="15" t="s">
        <v>403</v>
      </c>
      <c r="Q47" s="15" t="s">
        <v>403</v>
      </c>
      <c r="R47" s="15" t="s">
        <v>403</v>
      </c>
      <c r="S47" s="15" t="s">
        <v>403</v>
      </c>
      <c r="T47" s="15" t="s">
        <v>403</v>
      </c>
      <c r="U47" s="15" t="s">
        <v>403</v>
      </c>
      <c r="V47" s="15" t="s">
        <v>403</v>
      </c>
      <c r="W47" s="15" t="s">
        <v>403</v>
      </c>
      <c r="X47" s="15" t="s">
        <v>403</v>
      </c>
      <c r="Y47" s="15" t="s">
        <v>403</v>
      </c>
      <c r="Z47" s="15" t="s">
        <v>403</v>
      </c>
      <c r="AA47" s="15" t="s">
        <v>403</v>
      </c>
      <c r="AB47" s="15" t="s">
        <v>403</v>
      </c>
      <c r="AC47" s="15" t="s">
        <v>403</v>
      </c>
      <c r="AD47" s="15" t="s">
        <v>403</v>
      </c>
      <c r="AE47" s="33"/>
      <c r="AF47" s="15" t="s">
        <v>403</v>
      </c>
      <c r="AG47" s="15" t="s">
        <v>403</v>
      </c>
      <c r="AH47" s="15" t="s">
        <v>403</v>
      </c>
      <c r="AI47" s="15" t="s">
        <v>403</v>
      </c>
      <c r="AJ47" s="15" t="s">
        <v>403</v>
      </c>
      <c r="AK47" s="15" t="s">
        <v>403</v>
      </c>
      <c r="AL47" s="22" t="s">
        <v>49</v>
      </c>
    </row>
    <row r="48" spans="1:38" ht="26.25" customHeight="1" thickBot="1" x14ac:dyDescent="0.3">
      <c r="A48" s="41" t="s">
        <v>104</v>
      </c>
      <c r="B48" s="41" t="s">
        <v>105</v>
      </c>
      <c r="C48" s="41" t="s">
        <v>106</v>
      </c>
      <c r="D48" s="42"/>
      <c r="E48" s="15" t="s">
        <v>405</v>
      </c>
      <c r="F48" s="15" t="s">
        <v>403</v>
      </c>
      <c r="G48" s="15" t="s">
        <v>405</v>
      </c>
      <c r="H48" s="15" t="s">
        <v>405</v>
      </c>
      <c r="I48" s="15" t="s">
        <v>403</v>
      </c>
      <c r="J48" s="15" t="s">
        <v>403</v>
      </c>
      <c r="K48" s="15" t="s">
        <v>403</v>
      </c>
      <c r="L48" s="15" t="s">
        <v>403</v>
      </c>
      <c r="M48" s="15" t="s">
        <v>405</v>
      </c>
      <c r="N48" s="15" t="s">
        <v>403</v>
      </c>
      <c r="O48" s="15" t="s">
        <v>403</v>
      </c>
      <c r="P48" s="15" t="s">
        <v>403</v>
      </c>
      <c r="Q48" s="15" t="s">
        <v>403</v>
      </c>
      <c r="R48" s="15" t="s">
        <v>403</v>
      </c>
      <c r="S48" s="15" t="s">
        <v>403</v>
      </c>
      <c r="T48" s="15" t="s">
        <v>403</v>
      </c>
      <c r="U48" s="15" t="s">
        <v>403</v>
      </c>
      <c r="V48" s="15" t="s">
        <v>403</v>
      </c>
      <c r="W48" s="15" t="s">
        <v>403</v>
      </c>
      <c r="X48" s="15" t="s">
        <v>403</v>
      </c>
      <c r="Y48" s="15" t="s">
        <v>403</v>
      </c>
      <c r="Z48" s="15" t="s">
        <v>403</v>
      </c>
      <c r="AA48" s="15" t="s">
        <v>403</v>
      </c>
      <c r="AB48" s="15" t="s">
        <v>403</v>
      </c>
      <c r="AC48" s="15" t="s">
        <v>403</v>
      </c>
      <c r="AD48" s="15" t="s">
        <v>403</v>
      </c>
      <c r="AE48" s="33"/>
      <c r="AF48" s="15" t="s">
        <v>403</v>
      </c>
      <c r="AG48" s="15" t="s">
        <v>403</v>
      </c>
      <c r="AH48" s="15" t="s">
        <v>403</v>
      </c>
      <c r="AI48" s="15" t="s">
        <v>403</v>
      </c>
      <c r="AJ48" s="15" t="s">
        <v>403</v>
      </c>
      <c r="AK48" s="15" t="s">
        <v>403</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15" t="s">
        <v>406</v>
      </c>
      <c r="AG49" s="15" t="s">
        <v>406</v>
      </c>
      <c r="AH49" s="15" t="s">
        <v>406</v>
      </c>
      <c r="AI49" s="15" t="s">
        <v>406</v>
      </c>
      <c r="AJ49" s="15" t="s">
        <v>406</v>
      </c>
      <c r="AK49" s="15"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15" t="s">
        <v>406</v>
      </c>
      <c r="AG50" s="15" t="s">
        <v>406</v>
      </c>
      <c r="AH50" s="15" t="s">
        <v>406</v>
      </c>
      <c r="AI50" s="15" t="s">
        <v>406</v>
      </c>
      <c r="AJ50" s="15" t="s">
        <v>406</v>
      </c>
      <c r="AK50" s="15" t="s">
        <v>406</v>
      </c>
      <c r="AL50" s="22" t="s">
        <v>387</v>
      </c>
    </row>
    <row r="51" spans="1:38" ht="26.25" customHeight="1" thickBot="1" x14ac:dyDescent="0.3">
      <c r="A51" s="41" t="s">
        <v>104</v>
      </c>
      <c r="B51" s="44" t="s">
        <v>113</v>
      </c>
      <c r="C51" s="41" t="s">
        <v>114</v>
      </c>
      <c r="D51" s="42"/>
      <c r="E51" s="15" t="s">
        <v>405</v>
      </c>
      <c r="F51" s="15" t="s">
        <v>403</v>
      </c>
      <c r="G51" s="15" t="s">
        <v>407</v>
      </c>
      <c r="H51" s="15" t="s">
        <v>405</v>
      </c>
      <c r="I51" s="15" t="s">
        <v>403</v>
      </c>
      <c r="J51" s="15" t="s">
        <v>403</v>
      </c>
      <c r="K51" s="15" t="s">
        <v>403</v>
      </c>
      <c r="L51" s="15" t="s">
        <v>403</v>
      </c>
      <c r="M51" s="15" t="s">
        <v>405</v>
      </c>
      <c r="N51" s="15" t="s">
        <v>403</v>
      </c>
      <c r="O51" s="15" t="s">
        <v>403</v>
      </c>
      <c r="P51" s="15" t="s">
        <v>403</v>
      </c>
      <c r="Q51" s="15" t="s">
        <v>403</v>
      </c>
      <c r="R51" s="15" t="s">
        <v>403</v>
      </c>
      <c r="S51" s="15" t="s">
        <v>403</v>
      </c>
      <c r="T51" s="15" t="s">
        <v>403</v>
      </c>
      <c r="U51" s="15" t="s">
        <v>403</v>
      </c>
      <c r="V51" s="15" t="s">
        <v>403</v>
      </c>
      <c r="W51" s="15" t="s">
        <v>403</v>
      </c>
      <c r="X51" s="15" t="s">
        <v>403</v>
      </c>
      <c r="Y51" s="15" t="s">
        <v>403</v>
      </c>
      <c r="Z51" s="15" t="s">
        <v>403</v>
      </c>
      <c r="AA51" s="15" t="s">
        <v>403</v>
      </c>
      <c r="AB51" s="15" t="s">
        <v>403</v>
      </c>
      <c r="AC51" s="15" t="s">
        <v>403</v>
      </c>
      <c r="AD51" s="15" t="s">
        <v>403</v>
      </c>
      <c r="AE51" s="33"/>
      <c r="AF51" s="15" t="s">
        <v>403</v>
      </c>
      <c r="AG51" s="15" t="s">
        <v>403</v>
      </c>
      <c r="AH51" s="15" t="s">
        <v>403</v>
      </c>
      <c r="AI51" s="15" t="s">
        <v>403</v>
      </c>
      <c r="AJ51" s="15" t="s">
        <v>403</v>
      </c>
      <c r="AK51" s="15" t="s">
        <v>403</v>
      </c>
      <c r="AL51" s="22" t="s">
        <v>115</v>
      </c>
    </row>
    <row r="52" spans="1:38" ht="26.25" customHeight="1" thickBot="1" x14ac:dyDescent="0.3">
      <c r="A52" s="41" t="s">
        <v>104</v>
      </c>
      <c r="B52" s="44" t="s">
        <v>116</v>
      </c>
      <c r="C52" s="44" t="s">
        <v>367</v>
      </c>
      <c r="D52" s="43"/>
      <c r="E52" s="15">
        <v>1.8617375000000005E-2</v>
      </c>
      <c r="F52" s="15" t="s">
        <v>403</v>
      </c>
      <c r="G52" s="15">
        <v>0.13032162500000002</v>
      </c>
      <c r="H52" s="15" t="s">
        <v>405</v>
      </c>
      <c r="I52" s="15" t="s">
        <v>403</v>
      </c>
      <c r="J52" s="15" t="s">
        <v>403</v>
      </c>
      <c r="K52" s="15" t="s">
        <v>403</v>
      </c>
      <c r="L52" s="15" t="s">
        <v>403</v>
      </c>
      <c r="M52" s="15">
        <v>2.1808925000000007E-2</v>
      </c>
      <c r="N52" s="15" t="s">
        <v>403</v>
      </c>
      <c r="O52" s="15" t="s">
        <v>403</v>
      </c>
      <c r="P52" s="15" t="s">
        <v>403</v>
      </c>
      <c r="Q52" s="15" t="s">
        <v>403</v>
      </c>
      <c r="R52" s="15" t="s">
        <v>403</v>
      </c>
      <c r="S52" s="15" t="s">
        <v>403</v>
      </c>
      <c r="T52" s="15" t="s">
        <v>403</v>
      </c>
      <c r="U52" s="15" t="s">
        <v>403</v>
      </c>
      <c r="V52" s="15" t="s">
        <v>403</v>
      </c>
      <c r="W52" s="15" t="s">
        <v>403</v>
      </c>
      <c r="X52" s="15" t="s">
        <v>403</v>
      </c>
      <c r="Y52" s="15" t="s">
        <v>403</v>
      </c>
      <c r="Z52" s="15" t="s">
        <v>403</v>
      </c>
      <c r="AA52" s="15" t="s">
        <v>403</v>
      </c>
      <c r="AB52" s="15" t="s">
        <v>403</v>
      </c>
      <c r="AC52" s="15" t="s">
        <v>403</v>
      </c>
      <c r="AD52" s="15" t="s">
        <v>403</v>
      </c>
      <c r="AE52" s="33"/>
      <c r="AF52" s="15" t="s">
        <v>403</v>
      </c>
      <c r="AG52" s="15" t="s">
        <v>403</v>
      </c>
      <c r="AH52" s="15" t="s">
        <v>403</v>
      </c>
      <c r="AI52" s="15" t="s">
        <v>403</v>
      </c>
      <c r="AJ52" s="15" t="s">
        <v>403</v>
      </c>
      <c r="AK52" s="15" t="s">
        <v>403</v>
      </c>
      <c r="AL52" s="22" t="s">
        <v>117</v>
      </c>
    </row>
    <row r="53" spans="1:38" ht="26.25" customHeight="1" thickBot="1" x14ac:dyDescent="0.3">
      <c r="A53" s="41" t="s">
        <v>104</v>
      </c>
      <c r="B53" s="44" t="s">
        <v>118</v>
      </c>
      <c r="C53" s="44" t="s">
        <v>119</v>
      </c>
      <c r="D53" s="43"/>
      <c r="E53" s="15" t="s">
        <v>405</v>
      </c>
      <c r="F53" s="15" t="s">
        <v>403</v>
      </c>
      <c r="G53" s="15" t="s">
        <v>407</v>
      </c>
      <c r="H53" s="15" t="s">
        <v>405</v>
      </c>
      <c r="I53" s="15" t="s">
        <v>403</v>
      </c>
      <c r="J53" s="15" t="s">
        <v>403</v>
      </c>
      <c r="K53" s="15" t="s">
        <v>403</v>
      </c>
      <c r="L53" s="15" t="s">
        <v>403</v>
      </c>
      <c r="M53" s="15" t="s">
        <v>405</v>
      </c>
      <c r="N53" s="15" t="s">
        <v>403</v>
      </c>
      <c r="O53" s="15" t="s">
        <v>403</v>
      </c>
      <c r="P53" s="15" t="s">
        <v>403</v>
      </c>
      <c r="Q53" s="15" t="s">
        <v>403</v>
      </c>
      <c r="R53" s="15" t="s">
        <v>403</v>
      </c>
      <c r="S53" s="15" t="s">
        <v>403</v>
      </c>
      <c r="T53" s="15" t="s">
        <v>403</v>
      </c>
      <c r="U53" s="15" t="s">
        <v>403</v>
      </c>
      <c r="V53" s="15" t="s">
        <v>403</v>
      </c>
      <c r="W53" s="15" t="s">
        <v>403</v>
      </c>
      <c r="X53" s="15" t="s">
        <v>403</v>
      </c>
      <c r="Y53" s="15" t="s">
        <v>403</v>
      </c>
      <c r="Z53" s="15" t="s">
        <v>403</v>
      </c>
      <c r="AA53" s="15" t="s">
        <v>403</v>
      </c>
      <c r="AB53" s="15" t="s">
        <v>403</v>
      </c>
      <c r="AC53" s="15" t="s">
        <v>403</v>
      </c>
      <c r="AD53" s="15" t="s">
        <v>403</v>
      </c>
      <c r="AE53" s="33"/>
      <c r="AF53" s="15" t="s">
        <v>403</v>
      </c>
      <c r="AG53" s="15" t="s">
        <v>403</v>
      </c>
      <c r="AH53" s="15" t="s">
        <v>403</v>
      </c>
      <c r="AI53" s="15" t="s">
        <v>403</v>
      </c>
      <c r="AJ53" s="15" t="s">
        <v>403</v>
      </c>
      <c r="AK53" s="15" t="s">
        <v>403</v>
      </c>
      <c r="AL53" s="22" t="s">
        <v>120</v>
      </c>
    </row>
    <row r="54" spans="1:38" ht="37.5" customHeight="1" thickBot="1" x14ac:dyDescent="0.3">
      <c r="A54" s="41" t="s">
        <v>104</v>
      </c>
      <c r="B54" s="44" t="s">
        <v>121</v>
      </c>
      <c r="C54" s="44" t="s">
        <v>122</v>
      </c>
      <c r="D54" s="43"/>
      <c r="E54" s="15" t="s">
        <v>405</v>
      </c>
      <c r="F54" s="15" t="s">
        <v>403</v>
      </c>
      <c r="G54" s="15" t="s">
        <v>407</v>
      </c>
      <c r="H54" s="15" t="s">
        <v>405</v>
      </c>
      <c r="I54" s="15" t="s">
        <v>403</v>
      </c>
      <c r="J54" s="15" t="s">
        <v>403</v>
      </c>
      <c r="K54" s="15" t="s">
        <v>403</v>
      </c>
      <c r="L54" s="15" t="s">
        <v>403</v>
      </c>
      <c r="M54" s="15" t="s">
        <v>405</v>
      </c>
      <c r="N54" s="15" t="s">
        <v>403</v>
      </c>
      <c r="O54" s="15" t="s">
        <v>403</v>
      </c>
      <c r="P54" s="15" t="s">
        <v>403</v>
      </c>
      <c r="Q54" s="15" t="s">
        <v>403</v>
      </c>
      <c r="R54" s="15" t="s">
        <v>403</v>
      </c>
      <c r="S54" s="15" t="s">
        <v>403</v>
      </c>
      <c r="T54" s="15" t="s">
        <v>403</v>
      </c>
      <c r="U54" s="15" t="s">
        <v>403</v>
      </c>
      <c r="V54" s="15" t="s">
        <v>403</v>
      </c>
      <c r="W54" s="15" t="s">
        <v>403</v>
      </c>
      <c r="X54" s="15" t="s">
        <v>403</v>
      </c>
      <c r="Y54" s="15" t="s">
        <v>403</v>
      </c>
      <c r="Z54" s="15" t="s">
        <v>403</v>
      </c>
      <c r="AA54" s="15" t="s">
        <v>403</v>
      </c>
      <c r="AB54" s="15" t="s">
        <v>403</v>
      </c>
      <c r="AC54" s="15" t="s">
        <v>403</v>
      </c>
      <c r="AD54" s="15" t="s">
        <v>403</v>
      </c>
      <c r="AE54" s="33"/>
      <c r="AF54" s="15" t="s">
        <v>403</v>
      </c>
      <c r="AG54" s="15" t="s">
        <v>403</v>
      </c>
      <c r="AH54" s="15" t="s">
        <v>403</v>
      </c>
      <c r="AI54" s="15" t="s">
        <v>403</v>
      </c>
      <c r="AJ54" s="15" t="s">
        <v>403</v>
      </c>
      <c r="AK54" s="15" t="s">
        <v>403</v>
      </c>
      <c r="AL54" s="22" t="s">
        <v>394</v>
      </c>
    </row>
    <row r="55" spans="1:38" ht="26.25" customHeight="1" thickBot="1" x14ac:dyDescent="0.3">
      <c r="A55" s="41" t="s">
        <v>104</v>
      </c>
      <c r="B55" s="44" t="s">
        <v>123</v>
      </c>
      <c r="C55" s="44" t="s">
        <v>124</v>
      </c>
      <c r="D55" s="43"/>
      <c r="E55" s="15">
        <v>8.2555199999999999E-5</v>
      </c>
      <c r="F55" s="15" t="s">
        <v>403</v>
      </c>
      <c r="G55" s="15">
        <v>7.6658399999999987E-7</v>
      </c>
      <c r="H55" s="15" t="s">
        <v>407</v>
      </c>
      <c r="I55" s="15" t="s">
        <v>403</v>
      </c>
      <c r="J55" s="15" t="s">
        <v>403</v>
      </c>
      <c r="K55" s="15" t="s">
        <v>403</v>
      </c>
      <c r="L55" s="15" t="s">
        <v>403</v>
      </c>
      <c r="M55" s="15">
        <v>3.7149839999999997E-4</v>
      </c>
      <c r="N55" s="15" t="s">
        <v>403</v>
      </c>
      <c r="O55" s="15" t="s">
        <v>403</v>
      </c>
      <c r="P55" s="15" t="s">
        <v>403</v>
      </c>
      <c r="Q55" s="15" t="s">
        <v>403</v>
      </c>
      <c r="R55" s="15" t="s">
        <v>403</v>
      </c>
      <c r="S55" s="15" t="s">
        <v>403</v>
      </c>
      <c r="T55" s="15" t="s">
        <v>403</v>
      </c>
      <c r="U55" s="15" t="s">
        <v>403</v>
      </c>
      <c r="V55" s="15" t="s">
        <v>403</v>
      </c>
      <c r="W55" s="15" t="s">
        <v>403</v>
      </c>
      <c r="X55" s="15" t="s">
        <v>403</v>
      </c>
      <c r="Y55" s="15" t="s">
        <v>403</v>
      </c>
      <c r="Z55" s="15" t="s">
        <v>403</v>
      </c>
      <c r="AA55" s="15" t="s">
        <v>403</v>
      </c>
      <c r="AB55" s="15" t="s">
        <v>403</v>
      </c>
      <c r="AC55" s="15" t="s">
        <v>403</v>
      </c>
      <c r="AD55" s="15" t="s">
        <v>403</v>
      </c>
      <c r="AE55" s="33"/>
      <c r="AF55" s="15" t="s">
        <v>403</v>
      </c>
      <c r="AG55" s="15" t="s">
        <v>403</v>
      </c>
      <c r="AH55" s="15" t="s">
        <v>403</v>
      </c>
      <c r="AI55" s="15" t="s">
        <v>403</v>
      </c>
      <c r="AJ55" s="15" t="s">
        <v>403</v>
      </c>
      <c r="AK55" s="15" t="s">
        <v>403</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15" t="s">
        <v>406</v>
      </c>
      <c r="AG56" s="15" t="s">
        <v>406</v>
      </c>
      <c r="AH56" s="15" t="s">
        <v>406</v>
      </c>
      <c r="AI56" s="15" t="s">
        <v>406</v>
      </c>
      <c r="AJ56" s="15" t="s">
        <v>406</v>
      </c>
      <c r="AK56" s="15" t="s">
        <v>406</v>
      </c>
      <c r="AL56" s="22" t="s">
        <v>387</v>
      </c>
    </row>
    <row r="57" spans="1:38" ht="26.25" customHeight="1" thickBot="1" x14ac:dyDescent="0.3">
      <c r="A57" s="41" t="s">
        <v>53</v>
      </c>
      <c r="B57" s="41" t="s">
        <v>128</v>
      </c>
      <c r="C57" s="41" t="s">
        <v>129</v>
      </c>
      <c r="D57" s="42"/>
      <c r="E57" s="15" t="s">
        <v>407</v>
      </c>
      <c r="F57" s="15" t="s">
        <v>403</v>
      </c>
      <c r="G57" s="15" t="s">
        <v>407</v>
      </c>
      <c r="H57" s="15" t="s">
        <v>407</v>
      </c>
      <c r="I57" s="15" t="s">
        <v>403</v>
      </c>
      <c r="J57" s="15" t="s">
        <v>403</v>
      </c>
      <c r="K57" s="15" t="s">
        <v>403</v>
      </c>
      <c r="L57" s="15" t="s">
        <v>403</v>
      </c>
      <c r="M57" s="15" t="s">
        <v>407</v>
      </c>
      <c r="N57" s="15" t="s">
        <v>403</v>
      </c>
      <c r="O57" s="15" t="s">
        <v>403</v>
      </c>
      <c r="P57" s="15" t="s">
        <v>403</v>
      </c>
      <c r="Q57" s="15" t="s">
        <v>403</v>
      </c>
      <c r="R57" s="15" t="s">
        <v>403</v>
      </c>
      <c r="S57" s="15" t="s">
        <v>403</v>
      </c>
      <c r="T57" s="15" t="s">
        <v>403</v>
      </c>
      <c r="U57" s="15" t="s">
        <v>403</v>
      </c>
      <c r="V57" s="15" t="s">
        <v>403</v>
      </c>
      <c r="W57" s="15" t="s">
        <v>403</v>
      </c>
      <c r="X57" s="15" t="s">
        <v>403</v>
      </c>
      <c r="Y57" s="15" t="s">
        <v>403</v>
      </c>
      <c r="Z57" s="15" t="s">
        <v>403</v>
      </c>
      <c r="AA57" s="15" t="s">
        <v>403</v>
      </c>
      <c r="AB57" s="15" t="s">
        <v>403</v>
      </c>
      <c r="AC57" s="15" t="s">
        <v>403</v>
      </c>
      <c r="AD57" s="15" t="s">
        <v>403</v>
      </c>
      <c r="AE57" s="33"/>
      <c r="AF57" s="15" t="s">
        <v>403</v>
      </c>
      <c r="AG57" s="15" t="s">
        <v>403</v>
      </c>
      <c r="AH57" s="15" t="s">
        <v>403</v>
      </c>
      <c r="AI57" s="15" t="s">
        <v>403</v>
      </c>
      <c r="AJ57" s="15" t="s">
        <v>403</v>
      </c>
      <c r="AK57" s="15" t="s">
        <v>403</v>
      </c>
      <c r="AL57" s="22" t="s">
        <v>130</v>
      </c>
    </row>
    <row r="58" spans="1:38" ht="26.25" customHeight="1" thickBot="1" x14ac:dyDescent="0.3">
      <c r="A58" s="41" t="s">
        <v>53</v>
      </c>
      <c r="B58" s="41" t="s">
        <v>131</v>
      </c>
      <c r="C58" s="41" t="s">
        <v>132</v>
      </c>
      <c r="D58" s="42"/>
      <c r="E58" s="15" t="s">
        <v>407</v>
      </c>
      <c r="F58" s="15" t="s">
        <v>403</v>
      </c>
      <c r="G58" s="15" t="s">
        <v>407</v>
      </c>
      <c r="H58" s="15" t="s">
        <v>405</v>
      </c>
      <c r="I58" s="15" t="s">
        <v>403</v>
      </c>
      <c r="J58" s="15" t="s">
        <v>403</v>
      </c>
      <c r="K58" s="15" t="s">
        <v>403</v>
      </c>
      <c r="L58" s="15" t="s">
        <v>403</v>
      </c>
      <c r="M58" s="15" t="s">
        <v>407</v>
      </c>
      <c r="N58" s="15" t="s">
        <v>403</v>
      </c>
      <c r="O58" s="15" t="s">
        <v>403</v>
      </c>
      <c r="P58" s="15" t="s">
        <v>403</v>
      </c>
      <c r="Q58" s="15" t="s">
        <v>403</v>
      </c>
      <c r="R58" s="15" t="s">
        <v>403</v>
      </c>
      <c r="S58" s="15" t="s">
        <v>403</v>
      </c>
      <c r="T58" s="15" t="s">
        <v>403</v>
      </c>
      <c r="U58" s="15" t="s">
        <v>403</v>
      </c>
      <c r="V58" s="15" t="s">
        <v>403</v>
      </c>
      <c r="W58" s="15" t="s">
        <v>403</v>
      </c>
      <c r="X58" s="15" t="s">
        <v>403</v>
      </c>
      <c r="Y58" s="15" t="s">
        <v>403</v>
      </c>
      <c r="Z58" s="15" t="s">
        <v>403</v>
      </c>
      <c r="AA58" s="15" t="s">
        <v>403</v>
      </c>
      <c r="AB58" s="15" t="s">
        <v>403</v>
      </c>
      <c r="AC58" s="15" t="s">
        <v>403</v>
      </c>
      <c r="AD58" s="15" t="s">
        <v>403</v>
      </c>
      <c r="AE58" s="33"/>
      <c r="AF58" s="15" t="s">
        <v>403</v>
      </c>
      <c r="AG58" s="15" t="s">
        <v>403</v>
      </c>
      <c r="AH58" s="15" t="s">
        <v>403</v>
      </c>
      <c r="AI58" s="15" t="s">
        <v>403</v>
      </c>
      <c r="AJ58" s="15" t="s">
        <v>403</v>
      </c>
      <c r="AK58" s="15" t="s">
        <v>403</v>
      </c>
      <c r="AL58" s="22" t="s">
        <v>133</v>
      </c>
    </row>
    <row r="59" spans="1:38" ht="26.25" customHeight="1" thickBot="1" x14ac:dyDescent="0.3">
      <c r="A59" s="41" t="s">
        <v>53</v>
      </c>
      <c r="B59" s="47" t="s">
        <v>134</v>
      </c>
      <c r="C59" s="41" t="s">
        <v>377</v>
      </c>
      <c r="D59" s="42"/>
      <c r="E59" s="15" t="s">
        <v>407</v>
      </c>
      <c r="F59" s="15" t="s">
        <v>403</v>
      </c>
      <c r="G59" s="15" t="s">
        <v>407</v>
      </c>
      <c r="H59" s="15" t="s">
        <v>407</v>
      </c>
      <c r="I59" s="15" t="s">
        <v>403</v>
      </c>
      <c r="J59" s="15" t="s">
        <v>403</v>
      </c>
      <c r="K59" s="15" t="s">
        <v>403</v>
      </c>
      <c r="L59" s="15" t="s">
        <v>403</v>
      </c>
      <c r="M59" s="15" t="s">
        <v>407</v>
      </c>
      <c r="N59" s="15" t="s">
        <v>403</v>
      </c>
      <c r="O59" s="15" t="s">
        <v>403</v>
      </c>
      <c r="P59" s="15" t="s">
        <v>403</v>
      </c>
      <c r="Q59" s="15" t="s">
        <v>403</v>
      </c>
      <c r="R59" s="15" t="s">
        <v>403</v>
      </c>
      <c r="S59" s="15" t="s">
        <v>403</v>
      </c>
      <c r="T59" s="15" t="s">
        <v>403</v>
      </c>
      <c r="U59" s="15" t="s">
        <v>403</v>
      </c>
      <c r="V59" s="15" t="s">
        <v>403</v>
      </c>
      <c r="W59" s="15" t="s">
        <v>403</v>
      </c>
      <c r="X59" s="15" t="s">
        <v>403</v>
      </c>
      <c r="Y59" s="15" t="s">
        <v>403</v>
      </c>
      <c r="Z59" s="15" t="s">
        <v>403</v>
      </c>
      <c r="AA59" s="15" t="s">
        <v>403</v>
      </c>
      <c r="AB59" s="15" t="s">
        <v>403</v>
      </c>
      <c r="AC59" s="15" t="s">
        <v>403</v>
      </c>
      <c r="AD59" s="15" t="s">
        <v>403</v>
      </c>
      <c r="AE59" s="33"/>
      <c r="AF59" s="15" t="s">
        <v>403</v>
      </c>
      <c r="AG59" s="15" t="s">
        <v>403</v>
      </c>
      <c r="AH59" s="15" t="s">
        <v>403</v>
      </c>
      <c r="AI59" s="15" t="s">
        <v>403</v>
      </c>
      <c r="AJ59" s="15" t="s">
        <v>403</v>
      </c>
      <c r="AK59" s="15" t="s">
        <v>403</v>
      </c>
      <c r="AL59" s="22" t="s">
        <v>395</v>
      </c>
    </row>
    <row r="60" spans="1:38" ht="27" customHeight="1" thickBot="1" x14ac:dyDescent="0.3">
      <c r="A60" s="41" t="s">
        <v>53</v>
      </c>
      <c r="B60" s="47" t="s">
        <v>135</v>
      </c>
      <c r="C60" s="41" t="s">
        <v>136</v>
      </c>
      <c r="D60" s="69"/>
      <c r="E60" s="15" t="s">
        <v>405</v>
      </c>
      <c r="F60" s="15" t="s">
        <v>403</v>
      </c>
      <c r="G60" s="15" t="s">
        <v>405</v>
      </c>
      <c r="H60" s="15" t="s">
        <v>405</v>
      </c>
      <c r="I60" s="15" t="s">
        <v>403</v>
      </c>
      <c r="J60" s="15" t="s">
        <v>403</v>
      </c>
      <c r="K60" s="15" t="s">
        <v>403</v>
      </c>
      <c r="L60" s="15" t="s">
        <v>403</v>
      </c>
      <c r="M60" s="15" t="s">
        <v>405</v>
      </c>
      <c r="N60" s="15" t="s">
        <v>403</v>
      </c>
      <c r="O60" s="15" t="s">
        <v>403</v>
      </c>
      <c r="P60" s="15" t="s">
        <v>403</v>
      </c>
      <c r="Q60" s="15" t="s">
        <v>403</v>
      </c>
      <c r="R60" s="15" t="s">
        <v>403</v>
      </c>
      <c r="S60" s="15" t="s">
        <v>403</v>
      </c>
      <c r="T60" s="15" t="s">
        <v>403</v>
      </c>
      <c r="U60" s="15" t="s">
        <v>403</v>
      </c>
      <c r="V60" s="15" t="s">
        <v>403</v>
      </c>
      <c r="W60" s="15" t="s">
        <v>403</v>
      </c>
      <c r="X60" s="15" t="s">
        <v>403</v>
      </c>
      <c r="Y60" s="15" t="s">
        <v>403</v>
      </c>
      <c r="Z60" s="15" t="s">
        <v>403</v>
      </c>
      <c r="AA60" s="15" t="s">
        <v>403</v>
      </c>
      <c r="AB60" s="15" t="s">
        <v>403</v>
      </c>
      <c r="AC60" s="15" t="s">
        <v>403</v>
      </c>
      <c r="AD60" s="15" t="s">
        <v>403</v>
      </c>
      <c r="AE60" s="33"/>
      <c r="AF60" s="15" t="s">
        <v>403</v>
      </c>
      <c r="AG60" s="15" t="s">
        <v>403</v>
      </c>
      <c r="AH60" s="15" t="s">
        <v>403</v>
      </c>
      <c r="AI60" s="15" t="s">
        <v>403</v>
      </c>
      <c r="AJ60" s="15" t="s">
        <v>403</v>
      </c>
      <c r="AK60" s="15" t="s">
        <v>403</v>
      </c>
      <c r="AL60" s="22" t="s">
        <v>396</v>
      </c>
    </row>
    <row r="61" spans="1:38" ht="26.25" customHeight="1" thickBot="1" x14ac:dyDescent="0.3">
      <c r="A61" s="41" t="s">
        <v>53</v>
      </c>
      <c r="B61" s="47" t="s">
        <v>137</v>
      </c>
      <c r="C61" s="41" t="s">
        <v>138</v>
      </c>
      <c r="D61" s="42"/>
      <c r="E61" s="15" t="s">
        <v>405</v>
      </c>
      <c r="F61" s="15" t="s">
        <v>403</v>
      </c>
      <c r="G61" s="15" t="s">
        <v>405</v>
      </c>
      <c r="H61" s="15" t="s">
        <v>405</v>
      </c>
      <c r="I61" s="15" t="s">
        <v>403</v>
      </c>
      <c r="J61" s="15" t="s">
        <v>403</v>
      </c>
      <c r="K61" s="15" t="s">
        <v>403</v>
      </c>
      <c r="L61" s="15" t="s">
        <v>403</v>
      </c>
      <c r="M61" s="15" t="s">
        <v>405</v>
      </c>
      <c r="N61" s="15" t="s">
        <v>403</v>
      </c>
      <c r="O61" s="15" t="s">
        <v>403</v>
      </c>
      <c r="P61" s="15" t="s">
        <v>403</v>
      </c>
      <c r="Q61" s="15" t="s">
        <v>403</v>
      </c>
      <c r="R61" s="15" t="s">
        <v>403</v>
      </c>
      <c r="S61" s="15" t="s">
        <v>403</v>
      </c>
      <c r="T61" s="15" t="s">
        <v>403</v>
      </c>
      <c r="U61" s="15" t="s">
        <v>403</v>
      </c>
      <c r="V61" s="15" t="s">
        <v>403</v>
      </c>
      <c r="W61" s="15" t="s">
        <v>403</v>
      </c>
      <c r="X61" s="15" t="s">
        <v>403</v>
      </c>
      <c r="Y61" s="15" t="s">
        <v>403</v>
      </c>
      <c r="Z61" s="15" t="s">
        <v>403</v>
      </c>
      <c r="AA61" s="15" t="s">
        <v>403</v>
      </c>
      <c r="AB61" s="15" t="s">
        <v>403</v>
      </c>
      <c r="AC61" s="15" t="s">
        <v>403</v>
      </c>
      <c r="AD61" s="15" t="s">
        <v>403</v>
      </c>
      <c r="AE61" s="33"/>
      <c r="AF61" s="15" t="s">
        <v>403</v>
      </c>
      <c r="AG61" s="15" t="s">
        <v>403</v>
      </c>
      <c r="AH61" s="15" t="s">
        <v>403</v>
      </c>
      <c r="AI61" s="15" t="s">
        <v>403</v>
      </c>
      <c r="AJ61" s="15" t="s">
        <v>403</v>
      </c>
      <c r="AK61" s="15" t="s">
        <v>403</v>
      </c>
      <c r="AL61" s="22" t="s">
        <v>397</v>
      </c>
    </row>
    <row r="62" spans="1:38" ht="26.25" customHeight="1" thickBot="1" x14ac:dyDescent="0.3">
      <c r="A62" s="41" t="s">
        <v>53</v>
      </c>
      <c r="B62" s="47" t="s">
        <v>139</v>
      </c>
      <c r="C62" s="41" t="s">
        <v>140</v>
      </c>
      <c r="D62" s="42"/>
      <c r="E62" s="15" t="s">
        <v>405</v>
      </c>
      <c r="F62" s="15" t="s">
        <v>403</v>
      </c>
      <c r="G62" s="15" t="s">
        <v>405</v>
      </c>
      <c r="H62" s="15" t="s">
        <v>405</v>
      </c>
      <c r="I62" s="15" t="s">
        <v>403</v>
      </c>
      <c r="J62" s="15" t="s">
        <v>403</v>
      </c>
      <c r="K62" s="15" t="s">
        <v>403</v>
      </c>
      <c r="L62" s="15" t="s">
        <v>403</v>
      </c>
      <c r="M62" s="15" t="s">
        <v>405</v>
      </c>
      <c r="N62" s="15" t="s">
        <v>403</v>
      </c>
      <c r="O62" s="15" t="s">
        <v>403</v>
      </c>
      <c r="P62" s="15" t="s">
        <v>403</v>
      </c>
      <c r="Q62" s="15" t="s">
        <v>403</v>
      </c>
      <c r="R62" s="15" t="s">
        <v>403</v>
      </c>
      <c r="S62" s="15" t="s">
        <v>403</v>
      </c>
      <c r="T62" s="15" t="s">
        <v>403</v>
      </c>
      <c r="U62" s="15" t="s">
        <v>403</v>
      </c>
      <c r="V62" s="15" t="s">
        <v>403</v>
      </c>
      <c r="W62" s="15" t="s">
        <v>403</v>
      </c>
      <c r="X62" s="15" t="s">
        <v>403</v>
      </c>
      <c r="Y62" s="15" t="s">
        <v>403</v>
      </c>
      <c r="Z62" s="15" t="s">
        <v>403</v>
      </c>
      <c r="AA62" s="15" t="s">
        <v>403</v>
      </c>
      <c r="AB62" s="15" t="s">
        <v>403</v>
      </c>
      <c r="AC62" s="15" t="s">
        <v>403</v>
      </c>
      <c r="AD62" s="15" t="s">
        <v>403</v>
      </c>
      <c r="AE62" s="33"/>
      <c r="AF62" s="15" t="s">
        <v>403</v>
      </c>
      <c r="AG62" s="15" t="s">
        <v>403</v>
      </c>
      <c r="AH62" s="15" t="s">
        <v>403</v>
      </c>
      <c r="AI62" s="15" t="s">
        <v>403</v>
      </c>
      <c r="AJ62" s="15" t="s">
        <v>403</v>
      </c>
      <c r="AK62" s="15" t="s">
        <v>403</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15" t="s">
        <v>406</v>
      </c>
      <c r="AG63" s="15" t="s">
        <v>406</v>
      </c>
      <c r="AH63" s="15" t="s">
        <v>406</v>
      </c>
      <c r="AI63" s="15" t="s">
        <v>406</v>
      </c>
      <c r="AJ63" s="15" t="s">
        <v>406</v>
      </c>
      <c r="AK63" s="15"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15" t="s">
        <v>406</v>
      </c>
      <c r="AG64" s="15" t="s">
        <v>406</v>
      </c>
      <c r="AH64" s="15" t="s">
        <v>406</v>
      </c>
      <c r="AI64" s="15" t="s">
        <v>406</v>
      </c>
      <c r="AJ64" s="15" t="s">
        <v>406</v>
      </c>
      <c r="AK64" s="15"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15" t="s">
        <v>406</v>
      </c>
      <c r="AG65" s="15" t="s">
        <v>406</v>
      </c>
      <c r="AH65" s="15" t="s">
        <v>406</v>
      </c>
      <c r="AI65" s="15" t="s">
        <v>406</v>
      </c>
      <c r="AJ65" s="15" t="s">
        <v>406</v>
      </c>
      <c r="AK65" s="15"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15" t="s">
        <v>406</v>
      </c>
      <c r="AG66" s="15" t="s">
        <v>406</v>
      </c>
      <c r="AH66" s="15" t="s">
        <v>406</v>
      </c>
      <c r="AI66" s="15" t="s">
        <v>406</v>
      </c>
      <c r="AJ66" s="15" t="s">
        <v>406</v>
      </c>
      <c r="AK66" s="15" t="s">
        <v>406</v>
      </c>
      <c r="AL66" s="22" t="s">
        <v>151</v>
      </c>
    </row>
    <row r="67" spans="1:38" ht="26.25" customHeight="1" thickBot="1" x14ac:dyDescent="0.3">
      <c r="A67" s="41" t="s">
        <v>53</v>
      </c>
      <c r="B67" s="44" t="s">
        <v>152</v>
      </c>
      <c r="C67" s="41" t="s">
        <v>153</v>
      </c>
      <c r="D67" s="42"/>
      <c r="E67" s="15" t="s">
        <v>407</v>
      </c>
      <c r="F67" s="15" t="s">
        <v>403</v>
      </c>
      <c r="G67" s="15" t="s">
        <v>407</v>
      </c>
      <c r="H67" s="15" t="s">
        <v>405</v>
      </c>
      <c r="I67" s="15" t="s">
        <v>403</v>
      </c>
      <c r="J67" s="15" t="s">
        <v>403</v>
      </c>
      <c r="K67" s="15" t="s">
        <v>403</v>
      </c>
      <c r="L67" s="15" t="s">
        <v>403</v>
      </c>
      <c r="M67" s="15" t="s">
        <v>407</v>
      </c>
      <c r="N67" s="15" t="s">
        <v>403</v>
      </c>
      <c r="O67" s="15" t="s">
        <v>403</v>
      </c>
      <c r="P67" s="15" t="s">
        <v>403</v>
      </c>
      <c r="Q67" s="15" t="s">
        <v>403</v>
      </c>
      <c r="R67" s="15" t="s">
        <v>403</v>
      </c>
      <c r="S67" s="15" t="s">
        <v>403</v>
      </c>
      <c r="T67" s="15" t="s">
        <v>403</v>
      </c>
      <c r="U67" s="15" t="s">
        <v>403</v>
      </c>
      <c r="V67" s="15" t="s">
        <v>403</v>
      </c>
      <c r="W67" s="15" t="s">
        <v>403</v>
      </c>
      <c r="X67" s="15" t="s">
        <v>403</v>
      </c>
      <c r="Y67" s="15" t="s">
        <v>403</v>
      </c>
      <c r="Z67" s="15" t="s">
        <v>403</v>
      </c>
      <c r="AA67" s="15" t="s">
        <v>403</v>
      </c>
      <c r="AB67" s="15" t="s">
        <v>403</v>
      </c>
      <c r="AC67" s="15" t="s">
        <v>403</v>
      </c>
      <c r="AD67" s="15" t="s">
        <v>403</v>
      </c>
      <c r="AE67" s="33"/>
      <c r="AF67" s="15" t="s">
        <v>403</v>
      </c>
      <c r="AG67" s="15" t="s">
        <v>403</v>
      </c>
      <c r="AH67" s="15" t="s">
        <v>403</v>
      </c>
      <c r="AI67" s="15" t="s">
        <v>403</v>
      </c>
      <c r="AJ67" s="15" t="s">
        <v>403</v>
      </c>
      <c r="AK67" s="15" t="s">
        <v>403</v>
      </c>
      <c r="AL67" s="22" t="s">
        <v>154</v>
      </c>
    </row>
    <row r="68" spans="1:38" ht="26.25" customHeight="1" thickBot="1" x14ac:dyDescent="0.3">
      <c r="A68" s="41" t="s">
        <v>53</v>
      </c>
      <c r="B68" s="44" t="s">
        <v>155</v>
      </c>
      <c r="C68" s="41" t="s">
        <v>156</v>
      </c>
      <c r="D68" s="42"/>
      <c r="E68" s="15">
        <v>2.6531279999999998E-3</v>
      </c>
      <c r="F68" s="15" t="s">
        <v>403</v>
      </c>
      <c r="G68" s="15">
        <v>9.6905762424971398E-2</v>
      </c>
      <c r="H68" s="15" t="s">
        <v>407</v>
      </c>
      <c r="I68" s="15" t="s">
        <v>403</v>
      </c>
      <c r="J68" s="15" t="s">
        <v>403</v>
      </c>
      <c r="K68" s="15" t="s">
        <v>403</v>
      </c>
      <c r="L68" s="15" t="s">
        <v>403</v>
      </c>
      <c r="M68" s="15" t="s">
        <v>407</v>
      </c>
      <c r="N68" s="15" t="s">
        <v>403</v>
      </c>
      <c r="O68" s="15" t="s">
        <v>403</v>
      </c>
      <c r="P68" s="15" t="s">
        <v>403</v>
      </c>
      <c r="Q68" s="15" t="s">
        <v>403</v>
      </c>
      <c r="R68" s="15" t="s">
        <v>403</v>
      </c>
      <c r="S68" s="15" t="s">
        <v>403</v>
      </c>
      <c r="T68" s="15" t="s">
        <v>403</v>
      </c>
      <c r="U68" s="15" t="s">
        <v>403</v>
      </c>
      <c r="V68" s="15" t="s">
        <v>403</v>
      </c>
      <c r="W68" s="15" t="s">
        <v>403</v>
      </c>
      <c r="X68" s="15" t="s">
        <v>403</v>
      </c>
      <c r="Y68" s="15" t="s">
        <v>403</v>
      </c>
      <c r="Z68" s="15" t="s">
        <v>403</v>
      </c>
      <c r="AA68" s="15" t="s">
        <v>403</v>
      </c>
      <c r="AB68" s="15" t="s">
        <v>403</v>
      </c>
      <c r="AC68" s="15" t="s">
        <v>403</v>
      </c>
      <c r="AD68" s="15" t="s">
        <v>403</v>
      </c>
      <c r="AE68" s="33"/>
      <c r="AF68" s="15" t="s">
        <v>403</v>
      </c>
      <c r="AG68" s="15" t="s">
        <v>403</v>
      </c>
      <c r="AH68" s="15" t="s">
        <v>403</v>
      </c>
      <c r="AI68" s="15" t="s">
        <v>403</v>
      </c>
      <c r="AJ68" s="15" t="s">
        <v>403</v>
      </c>
      <c r="AK68" s="15" t="s">
        <v>403</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15" t="s">
        <v>406</v>
      </c>
      <c r="AG69" s="15" t="s">
        <v>406</v>
      </c>
      <c r="AH69" s="15" t="s">
        <v>406</v>
      </c>
      <c r="AI69" s="15" t="s">
        <v>406</v>
      </c>
      <c r="AJ69" s="15" t="s">
        <v>406</v>
      </c>
      <c r="AK69" s="15" t="s">
        <v>406</v>
      </c>
      <c r="AL69" s="22" t="s">
        <v>160</v>
      </c>
    </row>
    <row r="70" spans="1:38" ht="26.25" customHeight="1" thickBot="1" x14ac:dyDescent="0.3">
      <c r="A70" s="41" t="s">
        <v>53</v>
      </c>
      <c r="B70" s="41" t="s">
        <v>161</v>
      </c>
      <c r="C70" s="41" t="s">
        <v>361</v>
      </c>
      <c r="D70" s="46"/>
      <c r="E70" s="15" t="s">
        <v>407</v>
      </c>
      <c r="F70" s="15" t="s">
        <v>403</v>
      </c>
      <c r="G70" s="15">
        <v>0.39854146800000001</v>
      </c>
      <c r="H70" s="15" t="s">
        <v>407</v>
      </c>
      <c r="I70" s="15" t="s">
        <v>403</v>
      </c>
      <c r="J70" s="15" t="s">
        <v>403</v>
      </c>
      <c r="K70" s="15" t="s">
        <v>403</v>
      </c>
      <c r="L70" s="15" t="s">
        <v>403</v>
      </c>
      <c r="M70" s="15">
        <v>1.10148E-2</v>
      </c>
      <c r="N70" s="15" t="s">
        <v>403</v>
      </c>
      <c r="O70" s="15" t="s">
        <v>403</v>
      </c>
      <c r="P70" s="15" t="s">
        <v>403</v>
      </c>
      <c r="Q70" s="15" t="s">
        <v>403</v>
      </c>
      <c r="R70" s="15" t="s">
        <v>403</v>
      </c>
      <c r="S70" s="15" t="s">
        <v>403</v>
      </c>
      <c r="T70" s="15" t="s">
        <v>403</v>
      </c>
      <c r="U70" s="15" t="s">
        <v>403</v>
      </c>
      <c r="V70" s="15" t="s">
        <v>403</v>
      </c>
      <c r="W70" s="15" t="s">
        <v>403</v>
      </c>
      <c r="X70" s="15" t="s">
        <v>403</v>
      </c>
      <c r="Y70" s="15" t="s">
        <v>403</v>
      </c>
      <c r="Z70" s="15" t="s">
        <v>403</v>
      </c>
      <c r="AA70" s="15" t="s">
        <v>403</v>
      </c>
      <c r="AB70" s="15" t="s">
        <v>403</v>
      </c>
      <c r="AC70" s="15" t="s">
        <v>403</v>
      </c>
      <c r="AD70" s="15" t="s">
        <v>403</v>
      </c>
      <c r="AE70" s="33"/>
      <c r="AF70" s="15" t="s">
        <v>403</v>
      </c>
      <c r="AG70" s="15" t="s">
        <v>403</v>
      </c>
      <c r="AH70" s="15" t="s">
        <v>403</v>
      </c>
      <c r="AI70" s="15" t="s">
        <v>403</v>
      </c>
      <c r="AJ70" s="15" t="s">
        <v>403</v>
      </c>
      <c r="AK70" s="15" t="s">
        <v>403</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15" t="s">
        <v>406</v>
      </c>
      <c r="AG71" s="15" t="s">
        <v>406</v>
      </c>
      <c r="AH71" s="15" t="s">
        <v>406</v>
      </c>
      <c r="AI71" s="15" t="s">
        <v>406</v>
      </c>
      <c r="AJ71" s="15" t="s">
        <v>406</v>
      </c>
      <c r="AK71" s="15" t="s">
        <v>406</v>
      </c>
      <c r="AL71" s="22" t="s">
        <v>387</v>
      </c>
    </row>
    <row r="72" spans="1:38" ht="26.25" customHeight="1" thickBot="1" x14ac:dyDescent="0.3">
      <c r="A72" s="41" t="s">
        <v>53</v>
      </c>
      <c r="B72" s="41" t="s">
        <v>164</v>
      </c>
      <c r="C72" s="41" t="s">
        <v>165</v>
      </c>
      <c r="D72" s="42"/>
      <c r="E72" s="15">
        <v>0.11627686000000001</v>
      </c>
      <c r="F72" s="15" t="s">
        <v>403</v>
      </c>
      <c r="G72" s="15">
        <v>0.10797137000000001</v>
      </c>
      <c r="H72" s="15" t="s">
        <v>407</v>
      </c>
      <c r="I72" s="15" t="s">
        <v>403</v>
      </c>
      <c r="J72" s="15" t="s">
        <v>403</v>
      </c>
      <c r="K72" s="15" t="s">
        <v>403</v>
      </c>
      <c r="L72" s="15" t="s">
        <v>403</v>
      </c>
      <c r="M72" s="15">
        <v>3.2391411000000003</v>
      </c>
      <c r="N72" s="15" t="s">
        <v>403</v>
      </c>
      <c r="O72" s="15" t="s">
        <v>403</v>
      </c>
      <c r="P72" s="15" t="s">
        <v>403</v>
      </c>
      <c r="Q72" s="15" t="s">
        <v>403</v>
      </c>
      <c r="R72" s="15" t="s">
        <v>403</v>
      </c>
      <c r="S72" s="15" t="s">
        <v>403</v>
      </c>
      <c r="T72" s="15" t="s">
        <v>403</v>
      </c>
      <c r="U72" s="15" t="s">
        <v>403</v>
      </c>
      <c r="V72" s="15" t="s">
        <v>403</v>
      </c>
      <c r="W72" s="15" t="s">
        <v>403</v>
      </c>
      <c r="X72" s="15" t="s">
        <v>403</v>
      </c>
      <c r="Y72" s="15" t="s">
        <v>403</v>
      </c>
      <c r="Z72" s="15" t="s">
        <v>403</v>
      </c>
      <c r="AA72" s="15" t="s">
        <v>403</v>
      </c>
      <c r="AB72" s="15" t="s">
        <v>403</v>
      </c>
      <c r="AC72" s="15" t="s">
        <v>403</v>
      </c>
      <c r="AD72" s="15" t="s">
        <v>403</v>
      </c>
      <c r="AE72" s="33"/>
      <c r="AF72" s="15" t="s">
        <v>403</v>
      </c>
      <c r="AG72" s="15" t="s">
        <v>403</v>
      </c>
      <c r="AH72" s="15" t="s">
        <v>403</v>
      </c>
      <c r="AI72" s="15" t="s">
        <v>403</v>
      </c>
      <c r="AJ72" s="15" t="s">
        <v>403</v>
      </c>
      <c r="AK72" s="15" t="s">
        <v>403</v>
      </c>
      <c r="AL72" s="22" t="s">
        <v>166</v>
      </c>
    </row>
    <row r="73" spans="1:38" ht="26.25" customHeight="1" thickBot="1" x14ac:dyDescent="0.3">
      <c r="A73" s="41" t="s">
        <v>53</v>
      </c>
      <c r="B73" s="41" t="s">
        <v>167</v>
      </c>
      <c r="C73" s="41" t="s">
        <v>168</v>
      </c>
      <c r="D73" s="42"/>
      <c r="E73" s="15" t="s">
        <v>407</v>
      </c>
      <c r="F73" s="15" t="s">
        <v>403</v>
      </c>
      <c r="G73" s="15" t="s">
        <v>407</v>
      </c>
      <c r="H73" s="15" t="s">
        <v>407</v>
      </c>
      <c r="I73" s="15" t="s">
        <v>403</v>
      </c>
      <c r="J73" s="15" t="s">
        <v>403</v>
      </c>
      <c r="K73" s="15" t="s">
        <v>403</v>
      </c>
      <c r="L73" s="15" t="s">
        <v>403</v>
      </c>
      <c r="M73" s="15" t="s">
        <v>407</v>
      </c>
      <c r="N73" s="15" t="s">
        <v>403</v>
      </c>
      <c r="O73" s="15" t="s">
        <v>403</v>
      </c>
      <c r="P73" s="15" t="s">
        <v>403</v>
      </c>
      <c r="Q73" s="15" t="s">
        <v>403</v>
      </c>
      <c r="R73" s="15" t="s">
        <v>403</v>
      </c>
      <c r="S73" s="15" t="s">
        <v>403</v>
      </c>
      <c r="T73" s="15" t="s">
        <v>403</v>
      </c>
      <c r="U73" s="15" t="s">
        <v>403</v>
      </c>
      <c r="V73" s="15" t="s">
        <v>403</v>
      </c>
      <c r="W73" s="15" t="s">
        <v>403</v>
      </c>
      <c r="X73" s="15" t="s">
        <v>403</v>
      </c>
      <c r="Y73" s="15" t="s">
        <v>403</v>
      </c>
      <c r="Z73" s="15" t="s">
        <v>403</v>
      </c>
      <c r="AA73" s="15" t="s">
        <v>403</v>
      </c>
      <c r="AB73" s="15" t="s">
        <v>403</v>
      </c>
      <c r="AC73" s="15" t="s">
        <v>403</v>
      </c>
      <c r="AD73" s="15" t="s">
        <v>403</v>
      </c>
      <c r="AE73" s="33"/>
      <c r="AF73" s="15" t="s">
        <v>403</v>
      </c>
      <c r="AG73" s="15" t="s">
        <v>403</v>
      </c>
      <c r="AH73" s="15" t="s">
        <v>403</v>
      </c>
      <c r="AI73" s="15" t="s">
        <v>403</v>
      </c>
      <c r="AJ73" s="15" t="s">
        <v>403</v>
      </c>
      <c r="AK73" s="15" t="s">
        <v>403</v>
      </c>
      <c r="AL73" s="22" t="s">
        <v>169</v>
      </c>
    </row>
    <row r="74" spans="1:38" ht="26.25" customHeight="1" thickBot="1" x14ac:dyDescent="0.3">
      <c r="A74" s="41" t="s">
        <v>53</v>
      </c>
      <c r="B74" s="41" t="s">
        <v>170</v>
      </c>
      <c r="C74" s="41" t="s">
        <v>171</v>
      </c>
      <c r="D74" s="42"/>
      <c r="E74" s="15">
        <v>4.4400000000000002E-2</v>
      </c>
      <c r="F74" s="15" t="s">
        <v>403</v>
      </c>
      <c r="G74" s="15">
        <v>0.222</v>
      </c>
      <c r="H74" s="15" t="s">
        <v>407</v>
      </c>
      <c r="I74" s="15" t="s">
        <v>403</v>
      </c>
      <c r="J74" s="15" t="s">
        <v>403</v>
      </c>
      <c r="K74" s="15" t="s">
        <v>403</v>
      </c>
      <c r="L74" s="15" t="s">
        <v>403</v>
      </c>
      <c r="M74" s="15">
        <v>5.3280000000000003</v>
      </c>
      <c r="N74" s="15" t="s">
        <v>403</v>
      </c>
      <c r="O74" s="15" t="s">
        <v>403</v>
      </c>
      <c r="P74" s="15" t="s">
        <v>403</v>
      </c>
      <c r="Q74" s="15" t="s">
        <v>403</v>
      </c>
      <c r="R74" s="15" t="s">
        <v>403</v>
      </c>
      <c r="S74" s="15" t="s">
        <v>403</v>
      </c>
      <c r="T74" s="15" t="s">
        <v>403</v>
      </c>
      <c r="U74" s="15" t="s">
        <v>403</v>
      </c>
      <c r="V74" s="15" t="s">
        <v>403</v>
      </c>
      <c r="W74" s="15" t="s">
        <v>403</v>
      </c>
      <c r="X74" s="15" t="s">
        <v>403</v>
      </c>
      <c r="Y74" s="15" t="s">
        <v>403</v>
      </c>
      <c r="Z74" s="15" t="s">
        <v>403</v>
      </c>
      <c r="AA74" s="15" t="s">
        <v>403</v>
      </c>
      <c r="AB74" s="15" t="s">
        <v>403</v>
      </c>
      <c r="AC74" s="15" t="s">
        <v>403</v>
      </c>
      <c r="AD74" s="15" t="s">
        <v>403</v>
      </c>
      <c r="AE74" s="33"/>
      <c r="AF74" s="15" t="s">
        <v>403</v>
      </c>
      <c r="AG74" s="15" t="s">
        <v>403</v>
      </c>
      <c r="AH74" s="15" t="s">
        <v>403</v>
      </c>
      <c r="AI74" s="15" t="s">
        <v>403</v>
      </c>
      <c r="AJ74" s="15" t="s">
        <v>403</v>
      </c>
      <c r="AK74" s="15" t="s">
        <v>403</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15" t="s">
        <v>406</v>
      </c>
      <c r="AG75" s="15" t="s">
        <v>406</v>
      </c>
      <c r="AH75" s="15" t="s">
        <v>406</v>
      </c>
      <c r="AI75" s="15" t="s">
        <v>406</v>
      </c>
      <c r="AJ75" s="15" t="s">
        <v>406</v>
      </c>
      <c r="AK75" s="15" t="s">
        <v>406</v>
      </c>
      <c r="AL75" s="22" t="s">
        <v>175</v>
      </c>
    </row>
    <row r="76" spans="1:38" ht="26.25" customHeight="1" thickBot="1" x14ac:dyDescent="0.3">
      <c r="A76" s="41" t="s">
        <v>53</v>
      </c>
      <c r="B76" s="41" t="s">
        <v>176</v>
      </c>
      <c r="C76" s="41" t="s">
        <v>177</v>
      </c>
      <c r="D76" s="42"/>
      <c r="E76" s="15" t="s">
        <v>407</v>
      </c>
      <c r="F76" s="15" t="s">
        <v>403</v>
      </c>
      <c r="G76" s="15">
        <v>9.1218850000000004E-2</v>
      </c>
      <c r="H76" s="15" t="s">
        <v>407</v>
      </c>
      <c r="I76" s="15" t="s">
        <v>403</v>
      </c>
      <c r="J76" s="15" t="s">
        <v>403</v>
      </c>
      <c r="K76" s="15" t="s">
        <v>403</v>
      </c>
      <c r="L76" s="15" t="s">
        <v>403</v>
      </c>
      <c r="M76" s="15" t="s">
        <v>407</v>
      </c>
      <c r="N76" s="15" t="s">
        <v>403</v>
      </c>
      <c r="O76" s="15" t="s">
        <v>403</v>
      </c>
      <c r="P76" s="15" t="s">
        <v>403</v>
      </c>
      <c r="Q76" s="15" t="s">
        <v>403</v>
      </c>
      <c r="R76" s="15" t="s">
        <v>403</v>
      </c>
      <c r="S76" s="15" t="s">
        <v>403</v>
      </c>
      <c r="T76" s="15" t="s">
        <v>403</v>
      </c>
      <c r="U76" s="15" t="s">
        <v>403</v>
      </c>
      <c r="V76" s="15" t="s">
        <v>403</v>
      </c>
      <c r="W76" s="15" t="s">
        <v>403</v>
      </c>
      <c r="X76" s="15" t="s">
        <v>403</v>
      </c>
      <c r="Y76" s="15" t="s">
        <v>403</v>
      </c>
      <c r="Z76" s="15" t="s">
        <v>403</v>
      </c>
      <c r="AA76" s="15" t="s">
        <v>403</v>
      </c>
      <c r="AB76" s="15" t="s">
        <v>403</v>
      </c>
      <c r="AC76" s="15" t="s">
        <v>403</v>
      </c>
      <c r="AD76" s="15" t="s">
        <v>403</v>
      </c>
      <c r="AE76" s="33"/>
      <c r="AF76" s="15" t="s">
        <v>403</v>
      </c>
      <c r="AG76" s="15" t="s">
        <v>403</v>
      </c>
      <c r="AH76" s="15" t="s">
        <v>403</v>
      </c>
      <c r="AI76" s="15" t="s">
        <v>403</v>
      </c>
      <c r="AJ76" s="15" t="s">
        <v>403</v>
      </c>
      <c r="AK76" s="15" t="s">
        <v>403</v>
      </c>
      <c r="AL76" s="22" t="s">
        <v>178</v>
      </c>
    </row>
    <row r="77" spans="1:38" ht="26.25" customHeight="1" thickBot="1" x14ac:dyDescent="0.3">
      <c r="A77" s="41" t="s">
        <v>53</v>
      </c>
      <c r="B77" s="41" t="s">
        <v>179</v>
      </c>
      <c r="C77" s="41" t="s">
        <v>180</v>
      </c>
      <c r="D77" s="42"/>
      <c r="E77" s="15" t="s">
        <v>407</v>
      </c>
      <c r="F77" s="15" t="s">
        <v>403</v>
      </c>
      <c r="G77" s="15">
        <v>4.9504500000000003E-3</v>
      </c>
      <c r="H77" s="15" t="s">
        <v>407</v>
      </c>
      <c r="I77" s="15" t="s">
        <v>403</v>
      </c>
      <c r="J77" s="15" t="s">
        <v>403</v>
      </c>
      <c r="K77" s="15" t="s">
        <v>403</v>
      </c>
      <c r="L77" s="15" t="s">
        <v>403</v>
      </c>
      <c r="M77" s="15" t="s">
        <v>407</v>
      </c>
      <c r="N77" s="15" t="s">
        <v>403</v>
      </c>
      <c r="O77" s="15" t="s">
        <v>403</v>
      </c>
      <c r="P77" s="15" t="s">
        <v>403</v>
      </c>
      <c r="Q77" s="15" t="s">
        <v>403</v>
      </c>
      <c r="R77" s="15" t="s">
        <v>403</v>
      </c>
      <c r="S77" s="15" t="s">
        <v>403</v>
      </c>
      <c r="T77" s="15" t="s">
        <v>403</v>
      </c>
      <c r="U77" s="15" t="s">
        <v>403</v>
      </c>
      <c r="V77" s="15" t="s">
        <v>403</v>
      </c>
      <c r="W77" s="15" t="s">
        <v>403</v>
      </c>
      <c r="X77" s="15" t="s">
        <v>403</v>
      </c>
      <c r="Y77" s="15" t="s">
        <v>403</v>
      </c>
      <c r="Z77" s="15" t="s">
        <v>403</v>
      </c>
      <c r="AA77" s="15" t="s">
        <v>403</v>
      </c>
      <c r="AB77" s="15" t="s">
        <v>403</v>
      </c>
      <c r="AC77" s="15" t="s">
        <v>403</v>
      </c>
      <c r="AD77" s="15" t="s">
        <v>403</v>
      </c>
      <c r="AE77" s="33"/>
      <c r="AF77" s="15" t="s">
        <v>403</v>
      </c>
      <c r="AG77" s="15" t="s">
        <v>403</v>
      </c>
      <c r="AH77" s="15" t="s">
        <v>403</v>
      </c>
      <c r="AI77" s="15" t="s">
        <v>403</v>
      </c>
      <c r="AJ77" s="15" t="s">
        <v>403</v>
      </c>
      <c r="AK77" s="15" t="s">
        <v>403</v>
      </c>
      <c r="AL77" s="22" t="s">
        <v>181</v>
      </c>
    </row>
    <row r="78" spans="1:38" ht="26.25" customHeight="1" thickBot="1" x14ac:dyDescent="0.3">
      <c r="A78" s="41" t="s">
        <v>53</v>
      </c>
      <c r="B78" s="41" t="s">
        <v>182</v>
      </c>
      <c r="C78" s="41" t="s">
        <v>183</v>
      </c>
      <c r="D78" s="42"/>
      <c r="E78" s="15" t="s">
        <v>407</v>
      </c>
      <c r="F78" s="15" t="s">
        <v>403</v>
      </c>
      <c r="G78" s="15">
        <v>6.0654000000000003E-3</v>
      </c>
      <c r="H78" s="15" t="s">
        <v>407</v>
      </c>
      <c r="I78" s="15" t="s">
        <v>403</v>
      </c>
      <c r="J78" s="15" t="s">
        <v>403</v>
      </c>
      <c r="K78" s="15" t="s">
        <v>403</v>
      </c>
      <c r="L78" s="15" t="s">
        <v>403</v>
      </c>
      <c r="M78" s="15" t="s">
        <v>407</v>
      </c>
      <c r="N78" s="15" t="s">
        <v>403</v>
      </c>
      <c r="O78" s="15" t="s">
        <v>403</v>
      </c>
      <c r="P78" s="15" t="s">
        <v>403</v>
      </c>
      <c r="Q78" s="15" t="s">
        <v>403</v>
      </c>
      <c r="R78" s="15" t="s">
        <v>403</v>
      </c>
      <c r="S78" s="15" t="s">
        <v>403</v>
      </c>
      <c r="T78" s="15" t="s">
        <v>403</v>
      </c>
      <c r="U78" s="15" t="s">
        <v>403</v>
      </c>
      <c r="V78" s="15" t="s">
        <v>403</v>
      </c>
      <c r="W78" s="15" t="s">
        <v>403</v>
      </c>
      <c r="X78" s="15" t="s">
        <v>403</v>
      </c>
      <c r="Y78" s="15" t="s">
        <v>403</v>
      </c>
      <c r="Z78" s="15" t="s">
        <v>403</v>
      </c>
      <c r="AA78" s="15" t="s">
        <v>403</v>
      </c>
      <c r="AB78" s="15" t="s">
        <v>403</v>
      </c>
      <c r="AC78" s="15" t="s">
        <v>403</v>
      </c>
      <c r="AD78" s="15" t="s">
        <v>403</v>
      </c>
      <c r="AE78" s="33"/>
      <c r="AF78" s="15" t="s">
        <v>403</v>
      </c>
      <c r="AG78" s="15" t="s">
        <v>403</v>
      </c>
      <c r="AH78" s="15" t="s">
        <v>403</v>
      </c>
      <c r="AI78" s="15" t="s">
        <v>403</v>
      </c>
      <c r="AJ78" s="15" t="s">
        <v>403</v>
      </c>
      <c r="AK78" s="15" t="s">
        <v>403</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15" t="s">
        <v>406</v>
      </c>
      <c r="AG79" s="15" t="s">
        <v>406</v>
      </c>
      <c r="AH79" s="15" t="s">
        <v>406</v>
      </c>
      <c r="AI79" s="15" t="s">
        <v>406</v>
      </c>
      <c r="AJ79" s="15" t="s">
        <v>406</v>
      </c>
      <c r="AK79" s="15"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15" t="s">
        <v>406</v>
      </c>
      <c r="AG80" s="15" t="s">
        <v>406</v>
      </c>
      <c r="AH80" s="15" t="s">
        <v>406</v>
      </c>
      <c r="AI80" s="15" t="s">
        <v>406</v>
      </c>
      <c r="AJ80" s="15" t="s">
        <v>406</v>
      </c>
      <c r="AK80" s="15" t="s">
        <v>406</v>
      </c>
      <c r="AL80" s="22" t="s">
        <v>387</v>
      </c>
    </row>
    <row r="81" spans="1:38" ht="26.25" customHeight="1" thickBot="1" x14ac:dyDescent="0.3">
      <c r="A81" s="41" t="s">
        <v>53</v>
      </c>
      <c r="B81" s="44" t="s">
        <v>190</v>
      </c>
      <c r="C81" s="44" t="s">
        <v>191</v>
      </c>
      <c r="D81" s="42"/>
      <c r="E81" s="15" t="s">
        <v>404</v>
      </c>
      <c r="F81" s="15" t="s">
        <v>403</v>
      </c>
      <c r="G81" s="15" t="s">
        <v>404</v>
      </c>
      <c r="H81" s="15" t="s">
        <v>407</v>
      </c>
      <c r="I81" s="15" t="s">
        <v>403</v>
      </c>
      <c r="J81" s="15" t="s">
        <v>403</v>
      </c>
      <c r="K81" s="15" t="s">
        <v>403</v>
      </c>
      <c r="L81" s="15" t="s">
        <v>403</v>
      </c>
      <c r="M81" s="15" t="s">
        <v>404</v>
      </c>
      <c r="N81" s="15" t="s">
        <v>403</v>
      </c>
      <c r="O81" s="15" t="s">
        <v>403</v>
      </c>
      <c r="P81" s="15" t="s">
        <v>403</v>
      </c>
      <c r="Q81" s="15" t="s">
        <v>403</v>
      </c>
      <c r="R81" s="15" t="s">
        <v>403</v>
      </c>
      <c r="S81" s="15" t="s">
        <v>403</v>
      </c>
      <c r="T81" s="15" t="s">
        <v>403</v>
      </c>
      <c r="U81" s="15" t="s">
        <v>403</v>
      </c>
      <c r="V81" s="15" t="s">
        <v>403</v>
      </c>
      <c r="W81" s="15" t="s">
        <v>403</v>
      </c>
      <c r="X81" s="15" t="s">
        <v>403</v>
      </c>
      <c r="Y81" s="15" t="s">
        <v>403</v>
      </c>
      <c r="Z81" s="15" t="s">
        <v>403</v>
      </c>
      <c r="AA81" s="15" t="s">
        <v>403</v>
      </c>
      <c r="AB81" s="15" t="s">
        <v>403</v>
      </c>
      <c r="AC81" s="15" t="s">
        <v>403</v>
      </c>
      <c r="AD81" s="15" t="s">
        <v>403</v>
      </c>
      <c r="AE81" s="33"/>
      <c r="AF81" s="15" t="s">
        <v>403</v>
      </c>
      <c r="AG81" s="15" t="s">
        <v>403</v>
      </c>
      <c r="AH81" s="15" t="s">
        <v>403</v>
      </c>
      <c r="AI81" s="15" t="s">
        <v>403</v>
      </c>
      <c r="AJ81" s="15" t="s">
        <v>403</v>
      </c>
      <c r="AK81" s="15" t="s">
        <v>403</v>
      </c>
      <c r="AL81" s="22" t="s">
        <v>192</v>
      </c>
    </row>
    <row r="82" spans="1:38" ht="26.25" customHeight="1" thickBot="1" x14ac:dyDescent="0.3">
      <c r="A82" s="41" t="s">
        <v>193</v>
      </c>
      <c r="B82" s="44" t="s">
        <v>194</v>
      </c>
      <c r="C82" s="45" t="s">
        <v>195</v>
      </c>
      <c r="D82" s="42"/>
      <c r="E82" s="15" t="s">
        <v>405</v>
      </c>
      <c r="F82" s="15" t="s">
        <v>403</v>
      </c>
      <c r="G82" s="15" t="s">
        <v>405</v>
      </c>
      <c r="H82" s="15" t="s">
        <v>405</v>
      </c>
      <c r="I82" s="15" t="s">
        <v>403</v>
      </c>
      <c r="J82" s="15" t="s">
        <v>403</v>
      </c>
      <c r="K82" s="15" t="s">
        <v>403</v>
      </c>
      <c r="L82" s="15" t="s">
        <v>403</v>
      </c>
      <c r="M82" s="15" t="s">
        <v>405</v>
      </c>
      <c r="N82" s="15" t="s">
        <v>403</v>
      </c>
      <c r="O82" s="15" t="s">
        <v>403</v>
      </c>
      <c r="P82" s="15" t="s">
        <v>403</v>
      </c>
      <c r="Q82" s="15" t="s">
        <v>403</v>
      </c>
      <c r="R82" s="15" t="s">
        <v>403</v>
      </c>
      <c r="S82" s="15" t="s">
        <v>403</v>
      </c>
      <c r="T82" s="15" t="s">
        <v>403</v>
      </c>
      <c r="U82" s="15" t="s">
        <v>403</v>
      </c>
      <c r="V82" s="15" t="s">
        <v>403</v>
      </c>
      <c r="W82" s="15" t="s">
        <v>403</v>
      </c>
      <c r="X82" s="15" t="s">
        <v>403</v>
      </c>
      <c r="Y82" s="15" t="s">
        <v>403</v>
      </c>
      <c r="Z82" s="15" t="s">
        <v>403</v>
      </c>
      <c r="AA82" s="15" t="s">
        <v>403</v>
      </c>
      <c r="AB82" s="15" t="s">
        <v>403</v>
      </c>
      <c r="AC82" s="15" t="s">
        <v>403</v>
      </c>
      <c r="AD82" s="15" t="s">
        <v>403</v>
      </c>
      <c r="AE82" s="33"/>
      <c r="AF82" s="15" t="s">
        <v>403</v>
      </c>
      <c r="AG82" s="15" t="s">
        <v>403</v>
      </c>
      <c r="AH82" s="15" t="s">
        <v>403</v>
      </c>
      <c r="AI82" s="15" t="s">
        <v>403</v>
      </c>
      <c r="AJ82" s="15" t="s">
        <v>403</v>
      </c>
      <c r="AK82" s="15" t="s">
        <v>403</v>
      </c>
      <c r="AL82" s="22" t="s">
        <v>410</v>
      </c>
    </row>
    <row r="83" spans="1:38" ht="26.25" customHeight="1" thickBot="1" x14ac:dyDescent="0.3">
      <c r="A83" s="41" t="s">
        <v>53</v>
      </c>
      <c r="B83" s="47" t="s">
        <v>196</v>
      </c>
      <c r="C83" s="87" t="s">
        <v>197</v>
      </c>
      <c r="D83" s="42"/>
      <c r="E83" s="15" t="s">
        <v>407</v>
      </c>
      <c r="F83" s="15" t="s">
        <v>403</v>
      </c>
      <c r="G83" s="15" t="s">
        <v>407</v>
      </c>
      <c r="H83" s="15" t="s">
        <v>405</v>
      </c>
      <c r="I83" s="15" t="s">
        <v>403</v>
      </c>
      <c r="J83" s="15" t="s">
        <v>403</v>
      </c>
      <c r="K83" s="15" t="s">
        <v>403</v>
      </c>
      <c r="L83" s="15" t="s">
        <v>403</v>
      </c>
      <c r="M83" s="15" t="s">
        <v>407</v>
      </c>
      <c r="N83" s="15" t="s">
        <v>403</v>
      </c>
      <c r="O83" s="15" t="s">
        <v>403</v>
      </c>
      <c r="P83" s="15" t="s">
        <v>403</v>
      </c>
      <c r="Q83" s="15" t="s">
        <v>403</v>
      </c>
      <c r="R83" s="15" t="s">
        <v>403</v>
      </c>
      <c r="S83" s="15" t="s">
        <v>403</v>
      </c>
      <c r="T83" s="15" t="s">
        <v>403</v>
      </c>
      <c r="U83" s="15" t="s">
        <v>403</v>
      </c>
      <c r="V83" s="15" t="s">
        <v>403</v>
      </c>
      <c r="W83" s="15" t="s">
        <v>403</v>
      </c>
      <c r="X83" s="15" t="s">
        <v>403</v>
      </c>
      <c r="Y83" s="15" t="s">
        <v>403</v>
      </c>
      <c r="Z83" s="15" t="s">
        <v>403</v>
      </c>
      <c r="AA83" s="15" t="s">
        <v>403</v>
      </c>
      <c r="AB83" s="15" t="s">
        <v>403</v>
      </c>
      <c r="AC83" s="15" t="s">
        <v>403</v>
      </c>
      <c r="AD83" s="15" t="s">
        <v>403</v>
      </c>
      <c r="AE83" s="33"/>
      <c r="AF83" s="15" t="s">
        <v>403</v>
      </c>
      <c r="AG83" s="15" t="s">
        <v>403</v>
      </c>
      <c r="AH83" s="15" t="s">
        <v>403</v>
      </c>
      <c r="AI83" s="15" t="s">
        <v>403</v>
      </c>
      <c r="AJ83" s="15" t="s">
        <v>403</v>
      </c>
      <c r="AK83" s="15" t="s">
        <v>403</v>
      </c>
      <c r="AL83" s="22" t="s">
        <v>411</v>
      </c>
    </row>
    <row r="84" spans="1:38" ht="26.25" customHeight="1" thickBot="1" x14ac:dyDescent="0.3">
      <c r="A84" s="41" t="s">
        <v>53</v>
      </c>
      <c r="B84" s="47" t="s">
        <v>198</v>
      </c>
      <c r="C84" s="87" t="s">
        <v>199</v>
      </c>
      <c r="D84" s="42"/>
      <c r="E84" s="15" t="s">
        <v>407</v>
      </c>
      <c r="F84" s="15" t="s">
        <v>403</v>
      </c>
      <c r="G84" s="15" t="s">
        <v>405</v>
      </c>
      <c r="H84" s="15" t="s">
        <v>405</v>
      </c>
      <c r="I84" s="15" t="s">
        <v>403</v>
      </c>
      <c r="J84" s="15" t="s">
        <v>403</v>
      </c>
      <c r="K84" s="15" t="s">
        <v>403</v>
      </c>
      <c r="L84" s="15" t="s">
        <v>403</v>
      </c>
      <c r="M84" s="15">
        <v>2.3508700000000001E-4</v>
      </c>
      <c r="N84" s="15" t="s">
        <v>403</v>
      </c>
      <c r="O84" s="15" t="s">
        <v>403</v>
      </c>
      <c r="P84" s="15" t="s">
        <v>403</v>
      </c>
      <c r="Q84" s="15" t="s">
        <v>403</v>
      </c>
      <c r="R84" s="15" t="s">
        <v>403</v>
      </c>
      <c r="S84" s="15" t="s">
        <v>403</v>
      </c>
      <c r="T84" s="15" t="s">
        <v>403</v>
      </c>
      <c r="U84" s="15" t="s">
        <v>403</v>
      </c>
      <c r="V84" s="15" t="s">
        <v>403</v>
      </c>
      <c r="W84" s="15" t="s">
        <v>403</v>
      </c>
      <c r="X84" s="15" t="s">
        <v>403</v>
      </c>
      <c r="Y84" s="15" t="s">
        <v>403</v>
      </c>
      <c r="Z84" s="15" t="s">
        <v>403</v>
      </c>
      <c r="AA84" s="15" t="s">
        <v>403</v>
      </c>
      <c r="AB84" s="15" t="s">
        <v>403</v>
      </c>
      <c r="AC84" s="15" t="s">
        <v>403</v>
      </c>
      <c r="AD84" s="15" t="s">
        <v>403</v>
      </c>
      <c r="AE84" s="33"/>
      <c r="AF84" s="15" t="s">
        <v>403</v>
      </c>
      <c r="AG84" s="15" t="s">
        <v>403</v>
      </c>
      <c r="AH84" s="15" t="s">
        <v>403</v>
      </c>
      <c r="AI84" s="15" t="s">
        <v>403</v>
      </c>
      <c r="AJ84" s="15" t="s">
        <v>403</v>
      </c>
      <c r="AK84" s="15" t="s">
        <v>403</v>
      </c>
      <c r="AL84" s="22" t="s">
        <v>412</v>
      </c>
    </row>
    <row r="85" spans="1:38" ht="26.25" customHeight="1" thickBot="1" x14ac:dyDescent="0.3">
      <c r="A85" s="41" t="s">
        <v>193</v>
      </c>
      <c r="B85" s="44" t="s">
        <v>200</v>
      </c>
      <c r="C85" s="87" t="s">
        <v>378</v>
      </c>
      <c r="D85" s="42"/>
      <c r="E85" s="15" t="s">
        <v>405</v>
      </c>
      <c r="F85" s="15" t="s">
        <v>403</v>
      </c>
      <c r="G85" s="15" t="s">
        <v>405</v>
      </c>
      <c r="H85" s="15" t="s">
        <v>405</v>
      </c>
      <c r="I85" s="15" t="s">
        <v>403</v>
      </c>
      <c r="J85" s="15" t="s">
        <v>403</v>
      </c>
      <c r="K85" s="15" t="s">
        <v>403</v>
      </c>
      <c r="L85" s="15" t="s">
        <v>403</v>
      </c>
      <c r="M85" s="15" t="s">
        <v>405</v>
      </c>
      <c r="N85" s="15" t="s">
        <v>403</v>
      </c>
      <c r="O85" s="15" t="s">
        <v>403</v>
      </c>
      <c r="P85" s="15" t="s">
        <v>403</v>
      </c>
      <c r="Q85" s="15" t="s">
        <v>403</v>
      </c>
      <c r="R85" s="15" t="s">
        <v>403</v>
      </c>
      <c r="S85" s="15" t="s">
        <v>403</v>
      </c>
      <c r="T85" s="15" t="s">
        <v>403</v>
      </c>
      <c r="U85" s="15" t="s">
        <v>403</v>
      </c>
      <c r="V85" s="15" t="s">
        <v>403</v>
      </c>
      <c r="W85" s="15" t="s">
        <v>403</v>
      </c>
      <c r="X85" s="15" t="s">
        <v>403</v>
      </c>
      <c r="Y85" s="15" t="s">
        <v>403</v>
      </c>
      <c r="Z85" s="15" t="s">
        <v>403</v>
      </c>
      <c r="AA85" s="15" t="s">
        <v>403</v>
      </c>
      <c r="AB85" s="15" t="s">
        <v>403</v>
      </c>
      <c r="AC85" s="15" t="s">
        <v>403</v>
      </c>
      <c r="AD85" s="15" t="s">
        <v>403</v>
      </c>
      <c r="AE85" s="33"/>
      <c r="AF85" s="15" t="s">
        <v>403</v>
      </c>
      <c r="AG85" s="15" t="s">
        <v>403</v>
      </c>
      <c r="AH85" s="15" t="s">
        <v>403</v>
      </c>
      <c r="AI85" s="15" t="s">
        <v>403</v>
      </c>
      <c r="AJ85" s="15" t="s">
        <v>403</v>
      </c>
      <c r="AK85" s="15" t="s">
        <v>403</v>
      </c>
      <c r="AL85" s="22" t="s">
        <v>414</v>
      </c>
    </row>
    <row r="86" spans="1:38" ht="26.25" customHeight="1" thickBot="1" x14ac:dyDescent="0.3">
      <c r="A86" s="41" t="s">
        <v>193</v>
      </c>
      <c r="B86" s="44" t="s">
        <v>201</v>
      </c>
      <c r="C86" s="45" t="s">
        <v>202</v>
      </c>
      <c r="D86" s="42"/>
      <c r="E86" s="15" t="s">
        <v>405</v>
      </c>
      <c r="F86" s="15" t="s">
        <v>403</v>
      </c>
      <c r="G86" s="15" t="s">
        <v>405</v>
      </c>
      <c r="H86" s="15" t="s">
        <v>405</v>
      </c>
      <c r="I86" s="15" t="s">
        <v>403</v>
      </c>
      <c r="J86" s="15" t="s">
        <v>403</v>
      </c>
      <c r="K86" s="15" t="s">
        <v>403</v>
      </c>
      <c r="L86" s="15" t="s">
        <v>403</v>
      </c>
      <c r="M86" s="15" t="s">
        <v>405</v>
      </c>
      <c r="N86" s="15" t="s">
        <v>403</v>
      </c>
      <c r="O86" s="15" t="s">
        <v>403</v>
      </c>
      <c r="P86" s="15" t="s">
        <v>403</v>
      </c>
      <c r="Q86" s="15" t="s">
        <v>403</v>
      </c>
      <c r="R86" s="15" t="s">
        <v>403</v>
      </c>
      <c r="S86" s="15" t="s">
        <v>403</v>
      </c>
      <c r="T86" s="15" t="s">
        <v>403</v>
      </c>
      <c r="U86" s="15" t="s">
        <v>403</v>
      </c>
      <c r="V86" s="15" t="s">
        <v>403</v>
      </c>
      <c r="W86" s="15" t="s">
        <v>403</v>
      </c>
      <c r="X86" s="15" t="s">
        <v>403</v>
      </c>
      <c r="Y86" s="15" t="s">
        <v>403</v>
      </c>
      <c r="Z86" s="15" t="s">
        <v>403</v>
      </c>
      <c r="AA86" s="15" t="s">
        <v>403</v>
      </c>
      <c r="AB86" s="15" t="s">
        <v>403</v>
      </c>
      <c r="AC86" s="15" t="s">
        <v>403</v>
      </c>
      <c r="AD86" s="15" t="s">
        <v>403</v>
      </c>
      <c r="AE86" s="33"/>
      <c r="AF86" s="15" t="s">
        <v>403</v>
      </c>
      <c r="AG86" s="15" t="s">
        <v>403</v>
      </c>
      <c r="AH86" s="15" t="s">
        <v>403</v>
      </c>
      <c r="AI86" s="15" t="s">
        <v>403</v>
      </c>
      <c r="AJ86" s="15" t="s">
        <v>403</v>
      </c>
      <c r="AK86" s="15" t="s">
        <v>403</v>
      </c>
      <c r="AL86" s="22" t="s">
        <v>415</v>
      </c>
    </row>
    <row r="87" spans="1:38" ht="26.25" customHeight="1" thickBot="1" x14ac:dyDescent="0.3">
      <c r="A87" s="41" t="s">
        <v>193</v>
      </c>
      <c r="B87" s="44" t="s">
        <v>203</v>
      </c>
      <c r="C87" s="45" t="s">
        <v>204</v>
      </c>
      <c r="D87" s="42"/>
      <c r="E87" s="15" t="s">
        <v>405</v>
      </c>
      <c r="F87" s="15" t="s">
        <v>403</v>
      </c>
      <c r="G87" s="15" t="s">
        <v>405</v>
      </c>
      <c r="H87" s="15" t="s">
        <v>405</v>
      </c>
      <c r="I87" s="15" t="s">
        <v>403</v>
      </c>
      <c r="J87" s="15" t="s">
        <v>403</v>
      </c>
      <c r="K87" s="15" t="s">
        <v>403</v>
      </c>
      <c r="L87" s="15" t="s">
        <v>403</v>
      </c>
      <c r="M87" s="15" t="s">
        <v>405</v>
      </c>
      <c r="N87" s="15" t="s">
        <v>403</v>
      </c>
      <c r="O87" s="15" t="s">
        <v>403</v>
      </c>
      <c r="P87" s="15" t="s">
        <v>403</v>
      </c>
      <c r="Q87" s="15" t="s">
        <v>403</v>
      </c>
      <c r="R87" s="15" t="s">
        <v>403</v>
      </c>
      <c r="S87" s="15" t="s">
        <v>403</v>
      </c>
      <c r="T87" s="15" t="s">
        <v>403</v>
      </c>
      <c r="U87" s="15" t="s">
        <v>403</v>
      </c>
      <c r="V87" s="15" t="s">
        <v>403</v>
      </c>
      <c r="W87" s="15" t="s">
        <v>403</v>
      </c>
      <c r="X87" s="15" t="s">
        <v>403</v>
      </c>
      <c r="Y87" s="15" t="s">
        <v>403</v>
      </c>
      <c r="Z87" s="15" t="s">
        <v>403</v>
      </c>
      <c r="AA87" s="15" t="s">
        <v>403</v>
      </c>
      <c r="AB87" s="15" t="s">
        <v>403</v>
      </c>
      <c r="AC87" s="15" t="s">
        <v>403</v>
      </c>
      <c r="AD87" s="15" t="s">
        <v>403</v>
      </c>
      <c r="AE87" s="33"/>
      <c r="AF87" s="15" t="s">
        <v>403</v>
      </c>
      <c r="AG87" s="15" t="s">
        <v>403</v>
      </c>
      <c r="AH87" s="15" t="s">
        <v>403</v>
      </c>
      <c r="AI87" s="15" t="s">
        <v>403</v>
      </c>
      <c r="AJ87" s="15" t="s">
        <v>403</v>
      </c>
      <c r="AK87" s="15" t="s">
        <v>403</v>
      </c>
      <c r="AL87" s="22" t="s">
        <v>415</v>
      </c>
    </row>
    <row r="88" spans="1:38" ht="26.25" customHeight="1" thickBot="1" x14ac:dyDescent="0.3">
      <c r="A88" s="41" t="s">
        <v>193</v>
      </c>
      <c r="B88" s="44" t="s">
        <v>205</v>
      </c>
      <c r="C88" s="45" t="s">
        <v>206</v>
      </c>
      <c r="D88" s="42"/>
      <c r="E88" s="15" t="s">
        <v>407</v>
      </c>
      <c r="F88" s="15" t="s">
        <v>403</v>
      </c>
      <c r="G88" s="15" t="s">
        <v>407</v>
      </c>
      <c r="H88" s="15" t="s">
        <v>407</v>
      </c>
      <c r="I88" s="15" t="s">
        <v>403</v>
      </c>
      <c r="J88" s="15" t="s">
        <v>403</v>
      </c>
      <c r="K88" s="15" t="s">
        <v>403</v>
      </c>
      <c r="L88" s="15" t="s">
        <v>403</v>
      </c>
      <c r="M88" s="15" t="s">
        <v>407</v>
      </c>
      <c r="N88" s="15" t="s">
        <v>403</v>
      </c>
      <c r="O88" s="15" t="s">
        <v>403</v>
      </c>
      <c r="P88" s="15" t="s">
        <v>403</v>
      </c>
      <c r="Q88" s="15" t="s">
        <v>403</v>
      </c>
      <c r="R88" s="15" t="s">
        <v>403</v>
      </c>
      <c r="S88" s="15" t="s">
        <v>403</v>
      </c>
      <c r="T88" s="15" t="s">
        <v>403</v>
      </c>
      <c r="U88" s="15" t="s">
        <v>403</v>
      </c>
      <c r="V88" s="15" t="s">
        <v>403</v>
      </c>
      <c r="W88" s="15" t="s">
        <v>403</v>
      </c>
      <c r="X88" s="15" t="s">
        <v>403</v>
      </c>
      <c r="Y88" s="15" t="s">
        <v>403</v>
      </c>
      <c r="Z88" s="15" t="s">
        <v>403</v>
      </c>
      <c r="AA88" s="15" t="s">
        <v>403</v>
      </c>
      <c r="AB88" s="15" t="s">
        <v>403</v>
      </c>
      <c r="AC88" s="15" t="s">
        <v>403</v>
      </c>
      <c r="AD88" s="15" t="s">
        <v>403</v>
      </c>
      <c r="AE88" s="33"/>
      <c r="AF88" s="15" t="s">
        <v>403</v>
      </c>
      <c r="AG88" s="15" t="s">
        <v>403</v>
      </c>
      <c r="AH88" s="15" t="s">
        <v>403</v>
      </c>
      <c r="AI88" s="15" t="s">
        <v>403</v>
      </c>
      <c r="AJ88" s="15" t="s">
        <v>403</v>
      </c>
      <c r="AK88" s="15" t="s">
        <v>403</v>
      </c>
      <c r="AL88" s="22" t="s">
        <v>387</v>
      </c>
    </row>
    <row r="89" spans="1:38" ht="26.25" customHeight="1" thickBot="1" x14ac:dyDescent="0.3">
      <c r="A89" s="41" t="s">
        <v>193</v>
      </c>
      <c r="B89" s="44" t="s">
        <v>207</v>
      </c>
      <c r="C89" s="45" t="s">
        <v>208</v>
      </c>
      <c r="D89" s="42"/>
      <c r="E89" s="15" t="s">
        <v>405</v>
      </c>
      <c r="F89" s="15" t="s">
        <v>403</v>
      </c>
      <c r="G89" s="15" t="s">
        <v>405</v>
      </c>
      <c r="H89" s="15" t="s">
        <v>405</v>
      </c>
      <c r="I89" s="15" t="s">
        <v>403</v>
      </c>
      <c r="J89" s="15" t="s">
        <v>403</v>
      </c>
      <c r="K89" s="15" t="s">
        <v>403</v>
      </c>
      <c r="L89" s="15" t="s">
        <v>403</v>
      </c>
      <c r="M89" s="15" t="s">
        <v>405</v>
      </c>
      <c r="N89" s="15" t="s">
        <v>403</v>
      </c>
      <c r="O89" s="15" t="s">
        <v>403</v>
      </c>
      <c r="P89" s="15" t="s">
        <v>403</v>
      </c>
      <c r="Q89" s="15" t="s">
        <v>403</v>
      </c>
      <c r="R89" s="15" t="s">
        <v>403</v>
      </c>
      <c r="S89" s="15" t="s">
        <v>403</v>
      </c>
      <c r="T89" s="15" t="s">
        <v>403</v>
      </c>
      <c r="U89" s="15" t="s">
        <v>403</v>
      </c>
      <c r="V89" s="15" t="s">
        <v>403</v>
      </c>
      <c r="W89" s="15" t="s">
        <v>403</v>
      </c>
      <c r="X89" s="15" t="s">
        <v>403</v>
      </c>
      <c r="Y89" s="15" t="s">
        <v>403</v>
      </c>
      <c r="Z89" s="15" t="s">
        <v>403</v>
      </c>
      <c r="AA89" s="15" t="s">
        <v>403</v>
      </c>
      <c r="AB89" s="15" t="s">
        <v>403</v>
      </c>
      <c r="AC89" s="15" t="s">
        <v>403</v>
      </c>
      <c r="AD89" s="15"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15" t="s">
        <v>407</v>
      </c>
      <c r="F90" s="15" t="s">
        <v>403</v>
      </c>
      <c r="G90" s="15" t="s">
        <v>407</v>
      </c>
      <c r="H90" s="15" t="s">
        <v>407</v>
      </c>
      <c r="I90" s="15" t="s">
        <v>403</v>
      </c>
      <c r="J90" s="15" t="s">
        <v>403</v>
      </c>
      <c r="K90" s="15" t="s">
        <v>403</v>
      </c>
      <c r="L90" s="15" t="s">
        <v>403</v>
      </c>
      <c r="M90" s="15" t="s">
        <v>407</v>
      </c>
      <c r="N90" s="15" t="s">
        <v>403</v>
      </c>
      <c r="O90" s="15" t="s">
        <v>403</v>
      </c>
      <c r="P90" s="15" t="s">
        <v>403</v>
      </c>
      <c r="Q90" s="15" t="s">
        <v>403</v>
      </c>
      <c r="R90" s="15" t="s">
        <v>403</v>
      </c>
      <c r="S90" s="15" t="s">
        <v>403</v>
      </c>
      <c r="T90" s="15" t="s">
        <v>403</v>
      </c>
      <c r="U90" s="15" t="s">
        <v>403</v>
      </c>
      <c r="V90" s="15" t="s">
        <v>403</v>
      </c>
      <c r="W90" s="15" t="s">
        <v>403</v>
      </c>
      <c r="X90" s="15" t="s">
        <v>403</v>
      </c>
      <c r="Y90" s="15" t="s">
        <v>403</v>
      </c>
      <c r="Z90" s="15" t="s">
        <v>403</v>
      </c>
      <c r="AA90" s="15" t="s">
        <v>403</v>
      </c>
      <c r="AB90" s="15" t="s">
        <v>403</v>
      </c>
      <c r="AC90" s="15" t="s">
        <v>403</v>
      </c>
      <c r="AD90" s="15" t="s">
        <v>403</v>
      </c>
      <c r="AE90" s="33"/>
      <c r="AF90" s="15" t="s">
        <v>403</v>
      </c>
      <c r="AG90" s="15" t="s">
        <v>403</v>
      </c>
      <c r="AH90" s="15" t="s">
        <v>403</v>
      </c>
      <c r="AI90" s="15" t="s">
        <v>403</v>
      </c>
      <c r="AJ90" s="15" t="s">
        <v>403</v>
      </c>
      <c r="AK90" s="15" t="s">
        <v>403</v>
      </c>
      <c r="AL90" s="22" t="s">
        <v>387</v>
      </c>
    </row>
    <row r="91" spans="1:38" ht="26.25" customHeight="1" thickBot="1" x14ac:dyDescent="0.3">
      <c r="A91" s="41" t="s">
        <v>193</v>
      </c>
      <c r="B91" s="44" t="s">
        <v>379</v>
      </c>
      <c r="C91" s="44" t="s">
        <v>211</v>
      </c>
      <c r="D91" s="42"/>
      <c r="E91" s="15">
        <v>6.8149999999999999E-3</v>
      </c>
      <c r="F91" s="15" t="s">
        <v>403</v>
      </c>
      <c r="G91" s="15">
        <v>7.5500000000000003E-4</v>
      </c>
      <c r="H91" s="15">
        <v>1.5562500000000002E-2</v>
      </c>
      <c r="I91" s="15" t="s">
        <v>403</v>
      </c>
      <c r="J91" s="15" t="s">
        <v>403</v>
      </c>
      <c r="K91" s="15" t="s">
        <v>403</v>
      </c>
      <c r="L91" s="15" t="s">
        <v>403</v>
      </c>
      <c r="M91" s="15">
        <v>0.2084125</v>
      </c>
      <c r="N91" s="15" t="s">
        <v>403</v>
      </c>
      <c r="O91" s="15" t="s">
        <v>403</v>
      </c>
      <c r="P91" s="15" t="s">
        <v>403</v>
      </c>
      <c r="Q91" s="15" t="s">
        <v>403</v>
      </c>
      <c r="R91" s="15" t="s">
        <v>403</v>
      </c>
      <c r="S91" s="15" t="s">
        <v>403</v>
      </c>
      <c r="T91" s="15" t="s">
        <v>403</v>
      </c>
      <c r="U91" s="15" t="s">
        <v>403</v>
      </c>
      <c r="V91" s="15" t="s">
        <v>403</v>
      </c>
      <c r="W91" s="15" t="s">
        <v>403</v>
      </c>
      <c r="X91" s="15" t="s">
        <v>403</v>
      </c>
      <c r="Y91" s="15" t="s">
        <v>403</v>
      </c>
      <c r="Z91" s="15" t="s">
        <v>403</v>
      </c>
      <c r="AA91" s="15" t="s">
        <v>403</v>
      </c>
      <c r="AB91" s="15" t="s">
        <v>403</v>
      </c>
      <c r="AC91" s="15" t="s">
        <v>403</v>
      </c>
      <c r="AD91" s="15" t="s">
        <v>403</v>
      </c>
      <c r="AE91" s="33"/>
      <c r="AF91" s="15" t="s">
        <v>403</v>
      </c>
      <c r="AG91" s="15" t="s">
        <v>403</v>
      </c>
      <c r="AH91" s="15" t="s">
        <v>403</v>
      </c>
      <c r="AI91" s="15" t="s">
        <v>403</v>
      </c>
      <c r="AJ91" s="15" t="s">
        <v>403</v>
      </c>
      <c r="AK91" s="15" t="s">
        <v>403</v>
      </c>
      <c r="AL91" s="22" t="s">
        <v>387</v>
      </c>
    </row>
    <row r="92" spans="1:38" ht="26.25" customHeight="1" thickBot="1" x14ac:dyDescent="0.3">
      <c r="A92" s="41" t="s">
        <v>53</v>
      </c>
      <c r="B92" s="41" t="s">
        <v>212</v>
      </c>
      <c r="C92" s="41" t="s">
        <v>213</v>
      </c>
      <c r="D92" s="46"/>
      <c r="E92" s="15">
        <v>0.154889</v>
      </c>
      <c r="F92" s="15" t="s">
        <v>403</v>
      </c>
      <c r="G92" s="15">
        <v>0.309778</v>
      </c>
      <c r="H92" s="15" t="s">
        <v>407</v>
      </c>
      <c r="I92" s="15" t="s">
        <v>403</v>
      </c>
      <c r="J92" s="15" t="s">
        <v>403</v>
      </c>
      <c r="K92" s="15" t="s">
        <v>403</v>
      </c>
      <c r="L92" s="15" t="s">
        <v>403</v>
      </c>
      <c r="M92" s="15">
        <v>0.85188949999999997</v>
      </c>
      <c r="N92" s="15" t="s">
        <v>403</v>
      </c>
      <c r="O92" s="15" t="s">
        <v>403</v>
      </c>
      <c r="P92" s="15" t="s">
        <v>403</v>
      </c>
      <c r="Q92" s="15" t="s">
        <v>403</v>
      </c>
      <c r="R92" s="15" t="s">
        <v>403</v>
      </c>
      <c r="S92" s="15" t="s">
        <v>403</v>
      </c>
      <c r="T92" s="15" t="s">
        <v>403</v>
      </c>
      <c r="U92" s="15" t="s">
        <v>403</v>
      </c>
      <c r="V92" s="15" t="s">
        <v>403</v>
      </c>
      <c r="W92" s="15" t="s">
        <v>403</v>
      </c>
      <c r="X92" s="15" t="s">
        <v>403</v>
      </c>
      <c r="Y92" s="15" t="s">
        <v>403</v>
      </c>
      <c r="Z92" s="15" t="s">
        <v>403</v>
      </c>
      <c r="AA92" s="15" t="s">
        <v>403</v>
      </c>
      <c r="AB92" s="15" t="s">
        <v>403</v>
      </c>
      <c r="AC92" s="15" t="s">
        <v>403</v>
      </c>
      <c r="AD92" s="15" t="s">
        <v>403</v>
      </c>
      <c r="AE92" s="33"/>
      <c r="AF92" s="15" t="s">
        <v>403</v>
      </c>
      <c r="AG92" s="15" t="s">
        <v>403</v>
      </c>
      <c r="AH92" s="15" t="s">
        <v>403</v>
      </c>
      <c r="AI92" s="15" t="s">
        <v>403</v>
      </c>
      <c r="AJ92" s="15" t="s">
        <v>403</v>
      </c>
      <c r="AK92" s="15" t="s">
        <v>403</v>
      </c>
      <c r="AL92" s="22" t="s">
        <v>416</v>
      </c>
    </row>
    <row r="93" spans="1:38" ht="26.25" customHeight="1" thickBot="1" x14ac:dyDescent="0.3">
      <c r="A93" s="41" t="s">
        <v>53</v>
      </c>
      <c r="B93" s="44" t="s">
        <v>214</v>
      </c>
      <c r="C93" s="41" t="s">
        <v>380</v>
      </c>
      <c r="D93" s="46"/>
      <c r="E93" s="15" t="s">
        <v>407</v>
      </c>
      <c r="F93" s="15" t="s">
        <v>403</v>
      </c>
      <c r="G93" s="15" t="s">
        <v>407</v>
      </c>
      <c r="H93" s="15" t="s">
        <v>407</v>
      </c>
      <c r="I93" s="15" t="s">
        <v>403</v>
      </c>
      <c r="J93" s="15" t="s">
        <v>403</v>
      </c>
      <c r="K93" s="15" t="s">
        <v>403</v>
      </c>
      <c r="L93" s="15" t="s">
        <v>403</v>
      </c>
      <c r="M93" s="15" t="s">
        <v>407</v>
      </c>
      <c r="N93" s="15" t="s">
        <v>403</v>
      </c>
      <c r="O93" s="15" t="s">
        <v>403</v>
      </c>
      <c r="P93" s="15" t="s">
        <v>403</v>
      </c>
      <c r="Q93" s="15" t="s">
        <v>403</v>
      </c>
      <c r="R93" s="15" t="s">
        <v>403</v>
      </c>
      <c r="S93" s="15" t="s">
        <v>403</v>
      </c>
      <c r="T93" s="15" t="s">
        <v>403</v>
      </c>
      <c r="U93" s="15" t="s">
        <v>403</v>
      </c>
      <c r="V93" s="15" t="s">
        <v>403</v>
      </c>
      <c r="W93" s="15" t="s">
        <v>403</v>
      </c>
      <c r="X93" s="15" t="s">
        <v>403</v>
      </c>
      <c r="Y93" s="15" t="s">
        <v>403</v>
      </c>
      <c r="Z93" s="15" t="s">
        <v>403</v>
      </c>
      <c r="AA93" s="15" t="s">
        <v>403</v>
      </c>
      <c r="AB93" s="15" t="s">
        <v>403</v>
      </c>
      <c r="AC93" s="15" t="s">
        <v>403</v>
      </c>
      <c r="AD93" s="15" t="s">
        <v>403</v>
      </c>
      <c r="AE93" s="33"/>
      <c r="AF93" s="15" t="s">
        <v>403</v>
      </c>
      <c r="AG93" s="15" t="s">
        <v>403</v>
      </c>
      <c r="AH93" s="15" t="s">
        <v>403</v>
      </c>
      <c r="AI93" s="15" t="s">
        <v>403</v>
      </c>
      <c r="AJ93" s="15" t="s">
        <v>403</v>
      </c>
      <c r="AK93" s="15" t="s">
        <v>403</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15" t="s">
        <v>406</v>
      </c>
      <c r="AG94" s="15" t="s">
        <v>406</v>
      </c>
      <c r="AH94" s="15" t="s">
        <v>406</v>
      </c>
      <c r="AI94" s="15" t="s">
        <v>406</v>
      </c>
      <c r="AJ94" s="15" t="s">
        <v>406</v>
      </c>
      <c r="AK94" s="15" t="s">
        <v>406</v>
      </c>
      <c r="AL94" s="22" t="s">
        <v>387</v>
      </c>
    </row>
    <row r="95" spans="1:38" ht="26.25" customHeight="1" thickBot="1" x14ac:dyDescent="0.3">
      <c r="A95" s="41" t="s">
        <v>53</v>
      </c>
      <c r="B95" s="49" t="s">
        <v>216</v>
      </c>
      <c r="C95" s="41" t="s">
        <v>217</v>
      </c>
      <c r="D95" s="46"/>
      <c r="E95" s="15" t="s">
        <v>407</v>
      </c>
      <c r="F95" s="15" t="s">
        <v>403</v>
      </c>
      <c r="G95" s="15" t="s">
        <v>407</v>
      </c>
      <c r="H95" s="15" t="s">
        <v>407</v>
      </c>
      <c r="I95" s="15" t="s">
        <v>403</v>
      </c>
      <c r="J95" s="15" t="s">
        <v>403</v>
      </c>
      <c r="K95" s="15" t="s">
        <v>403</v>
      </c>
      <c r="L95" s="15" t="s">
        <v>403</v>
      </c>
      <c r="M95" s="15" t="s">
        <v>407</v>
      </c>
      <c r="N95" s="15" t="s">
        <v>403</v>
      </c>
      <c r="O95" s="15" t="s">
        <v>403</v>
      </c>
      <c r="P95" s="15" t="s">
        <v>403</v>
      </c>
      <c r="Q95" s="15" t="s">
        <v>403</v>
      </c>
      <c r="R95" s="15" t="s">
        <v>403</v>
      </c>
      <c r="S95" s="15" t="s">
        <v>403</v>
      </c>
      <c r="T95" s="15" t="s">
        <v>403</v>
      </c>
      <c r="U95" s="15" t="s">
        <v>403</v>
      </c>
      <c r="V95" s="15" t="s">
        <v>403</v>
      </c>
      <c r="W95" s="15" t="s">
        <v>403</v>
      </c>
      <c r="X95" s="15" t="s">
        <v>403</v>
      </c>
      <c r="Y95" s="15" t="s">
        <v>403</v>
      </c>
      <c r="Z95" s="15" t="s">
        <v>403</v>
      </c>
      <c r="AA95" s="15" t="s">
        <v>403</v>
      </c>
      <c r="AB95" s="15" t="s">
        <v>403</v>
      </c>
      <c r="AC95" s="15" t="s">
        <v>403</v>
      </c>
      <c r="AD95" s="15" t="s">
        <v>403</v>
      </c>
      <c r="AE95" s="33"/>
      <c r="AF95" s="15" t="s">
        <v>403</v>
      </c>
      <c r="AG95" s="15" t="s">
        <v>403</v>
      </c>
      <c r="AH95" s="15" t="s">
        <v>403</v>
      </c>
      <c r="AI95" s="15" t="s">
        <v>403</v>
      </c>
      <c r="AJ95" s="15" t="s">
        <v>403</v>
      </c>
      <c r="AK95" s="15" t="s">
        <v>403</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15" t="s">
        <v>406</v>
      </c>
      <c r="AG96" s="15" t="s">
        <v>406</v>
      </c>
      <c r="AH96" s="15" t="s">
        <v>406</v>
      </c>
      <c r="AI96" s="15" t="s">
        <v>406</v>
      </c>
      <c r="AJ96" s="15" t="s">
        <v>406</v>
      </c>
      <c r="AK96" s="15" t="s">
        <v>406</v>
      </c>
      <c r="AL96" s="22" t="s">
        <v>387</v>
      </c>
    </row>
    <row r="97" spans="1:38" ht="26.25" customHeight="1" thickBot="1" x14ac:dyDescent="0.3">
      <c r="A97" s="41" t="s">
        <v>53</v>
      </c>
      <c r="B97" s="44" t="s">
        <v>220</v>
      </c>
      <c r="C97" s="41" t="s">
        <v>221</v>
      </c>
      <c r="D97" s="50"/>
      <c r="E97" s="15" t="s">
        <v>405</v>
      </c>
      <c r="F97" s="15" t="s">
        <v>403</v>
      </c>
      <c r="G97" s="15" t="s">
        <v>405</v>
      </c>
      <c r="H97" s="15" t="s">
        <v>405</v>
      </c>
      <c r="I97" s="15" t="s">
        <v>403</v>
      </c>
      <c r="J97" s="15" t="s">
        <v>403</v>
      </c>
      <c r="K97" s="15" t="s">
        <v>403</v>
      </c>
      <c r="L97" s="15" t="s">
        <v>403</v>
      </c>
      <c r="M97" s="15" t="s">
        <v>405</v>
      </c>
      <c r="N97" s="15" t="s">
        <v>403</v>
      </c>
      <c r="O97" s="15" t="s">
        <v>403</v>
      </c>
      <c r="P97" s="15" t="s">
        <v>403</v>
      </c>
      <c r="Q97" s="15" t="s">
        <v>403</v>
      </c>
      <c r="R97" s="15" t="s">
        <v>403</v>
      </c>
      <c r="S97" s="15" t="s">
        <v>403</v>
      </c>
      <c r="T97" s="15" t="s">
        <v>403</v>
      </c>
      <c r="U97" s="15" t="s">
        <v>403</v>
      </c>
      <c r="V97" s="15" t="s">
        <v>403</v>
      </c>
      <c r="W97" s="15" t="s">
        <v>403</v>
      </c>
      <c r="X97" s="15" t="s">
        <v>403</v>
      </c>
      <c r="Y97" s="15" t="s">
        <v>403</v>
      </c>
      <c r="Z97" s="15" t="s">
        <v>403</v>
      </c>
      <c r="AA97" s="15" t="s">
        <v>403</v>
      </c>
      <c r="AB97" s="15" t="s">
        <v>403</v>
      </c>
      <c r="AC97" s="15" t="s">
        <v>403</v>
      </c>
      <c r="AD97" s="15" t="s">
        <v>403</v>
      </c>
      <c r="AE97" s="33"/>
      <c r="AF97" s="15" t="s">
        <v>403</v>
      </c>
      <c r="AG97" s="15" t="s">
        <v>403</v>
      </c>
      <c r="AH97" s="15" t="s">
        <v>403</v>
      </c>
      <c r="AI97" s="15" t="s">
        <v>403</v>
      </c>
      <c r="AJ97" s="15" t="s">
        <v>403</v>
      </c>
      <c r="AK97" s="15" t="s">
        <v>403</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15" t="s">
        <v>406</v>
      </c>
      <c r="AG98" s="15" t="s">
        <v>406</v>
      </c>
      <c r="AH98" s="15" t="s">
        <v>406</v>
      </c>
      <c r="AI98" s="15" t="s">
        <v>406</v>
      </c>
      <c r="AJ98" s="15" t="s">
        <v>406</v>
      </c>
      <c r="AK98" s="15" t="s">
        <v>406</v>
      </c>
      <c r="AL98" s="22" t="s">
        <v>387</v>
      </c>
    </row>
    <row r="99" spans="1:38" ht="26.25" customHeight="1" thickBot="1" x14ac:dyDescent="0.3">
      <c r="A99" s="41" t="s">
        <v>224</v>
      </c>
      <c r="B99" s="41" t="s">
        <v>225</v>
      </c>
      <c r="C99" s="41" t="s">
        <v>382</v>
      </c>
      <c r="D99" s="50"/>
      <c r="E99" s="15">
        <v>1.8790399017602922E-2</v>
      </c>
      <c r="F99" s="15" t="s">
        <v>403</v>
      </c>
      <c r="G99" s="15" t="s">
        <v>405</v>
      </c>
      <c r="H99" s="15">
        <v>3.2926057301637046</v>
      </c>
      <c r="I99" s="15" t="s">
        <v>403</v>
      </c>
      <c r="J99" s="15" t="s">
        <v>403</v>
      </c>
      <c r="K99" s="15" t="s">
        <v>403</v>
      </c>
      <c r="L99" s="15" t="s">
        <v>403</v>
      </c>
      <c r="M99" s="15" t="s">
        <v>405</v>
      </c>
      <c r="N99" s="15" t="s">
        <v>403</v>
      </c>
      <c r="O99" s="15" t="s">
        <v>403</v>
      </c>
      <c r="P99" s="15" t="s">
        <v>403</v>
      </c>
      <c r="Q99" s="15" t="s">
        <v>403</v>
      </c>
      <c r="R99" s="15" t="s">
        <v>403</v>
      </c>
      <c r="S99" s="15" t="s">
        <v>403</v>
      </c>
      <c r="T99" s="15" t="s">
        <v>403</v>
      </c>
      <c r="U99" s="15" t="s">
        <v>403</v>
      </c>
      <c r="V99" s="15" t="s">
        <v>403</v>
      </c>
      <c r="W99" s="15" t="s">
        <v>403</v>
      </c>
      <c r="X99" s="15" t="s">
        <v>403</v>
      </c>
      <c r="Y99" s="15" t="s">
        <v>403</v>
      </c>
      <c r="Z99" s="15" t="s">
        <v>403</v>
      </c>
      <c r="AA99" s="15" t="s">
        <v>403</v>
      </c>
      <c r="AB99" s="15" t="s">
        <v>403</v>
      </c>
      <c r="AC99" s="15" t="s">
        <v>403</v>
      </c>
      <c r="AD99" s="15" t="s">
        <v>403</v>
      </c>
      <c r="AE99" s="33"/>
      <c r="AF99" s="15" t="s">
        <v>403</v>
      </c>
      <c r="AG99" s="15" t="s">
        <v>403</v>
      </c>
      <c r="AH99" s="15" t="s">
        <v>403</v>
      </c>
      <c r="AI99" s="15" t="s">
        <v>403</v>
      </c>
      <c r="AJ99" s="15" t="s">
        <v>403</v>
      </c>
      <c r="AK99" s="15" t="s">
        <v>403</v>
      </c>
      <c r="AL99" s="22" t="s">
        <v>226</v>
      </c>
    </row>
    <row r="100" spans="1:38" ht="26.25" customHeight="1" thickBot="1" x14ac:dyDescent="0.3">
      <c r="A100" s="41" t="s">
        <v>224</v>
      </c>
      <c r="B100" s="41" t="s">
        <v>227</v>
      </c>
      <c r="C100" s="41" t="s">
        <v>383</v>
      </c>
      <c r="D100" s="50"/>
      <c r="E100" s="15">
        <v>2.4974514819185743E-2</v>
      </c>
      <c r="F100" s="15" t="s">
        <v>403</v>
      </c>
      <c r="G100" s="15" t="s">
        <v>405</v>
      </c>
      <c r="H100" s="15">
        <v>2.7498360190200519</v>
      </c>
      <c r="I100" s="15" t="s">
        <v>403</v>
      </c>
      <c r="J100" s="15" t="s">
        <v>403</v>
      </c>
      <c r="K100" s="15" t="s">
        <v>403</v>
      </c>
      <c r="L100" s="15" t="s">
        <v>403</v>
      </c>
      <c r="M100" s="15" t="s">
        <v>405</v>
      </c>
      <c r="N100" s="15" t="s">
        <v>403</v>
      </c>
      <c r="O100" s="15" t="s">
        <v>403</v>
      </c>
      <c r="P100" s="15" t="s">
        <v>403</v>
      </c>
      <c r="Q100" s="15" t="s">
        <v>403</v>
      </c>
      <c r="R100" s="15" t="s">
        <v>403</v>
      </c>
      <c r="S100" s="15" t="s">
        <v>403</v>
      </c>
      <c r="T100" s="15" t="s">
        <v>403</v>
      </c>
      <c r="U100" s="15" t="s">
        <v>403</v>
      </c>
      <c r="V100" s="15" t="s">
        <v>403</v>
      </c>
      <c r="W100" s="15" t="s">
        <v>403</v>
      </c>
      <c r="X100" s="15" t="s">
        <v>403</v>
      </c>
      <c r="Y100" s="15" t="s">
        <v>403</v>
      </c>
      <c r="Z100" s="15" t="s">
        <v>403</v>
      </c>
      <c r="AA100" s="15" t="s">
        <v>403</v>
      </c>
      <c r="AB100" s="15" t="s">
        <v>403</v>
      </c>
      <c r="AC100" s="15" t="s">
        <v>403</v>
      </c>
      <c r="AD100" s="15" t="s">
        <v>403</v>
      </c>
      <c r="AE100" s="33"/>
      <c r="AF100" s="15" t="s">
        <v>403</v>
      </c>
      <c r="AG100" s="15" t="s">
        <v>403</v>
      </c>
      <c r="AH100" s="15" t="s">
        <v>403</v>
      </c>
      <c r="AI100" s="15" t="s">
        <v>403</v>
      </c>
      <c r="AJ100" s="15" t="s">
        <v>403</v>
      </c>
      <c r="AK100" s="15" t="s">
        <v>403</v>
      </c>
      <c r="AL100" s="22" t="s">
        <v>226</v>
      </c>
    </row>
    <row r="101" spans="1:38" ht="26.25" customHeight="1" thickBot="1" x14ac:dyDescent="0.3">
      <c r="A101" s="41" t="s">
        <v>224</v>
      </c>
      <c r="B101" s="41" t="s">
        <v>228</v>
      </c>
      <c r="C101" s="41" t="s">
        <v>229</v>
      </c>
      <c r="D101" s="50"/>
      <c r="E101" s="15">
        <v>9.9662607597035655E-4</v>
      </c>
      <c r="F101" s="15" t="s">
        <v>403</v>
      </c>
      <c r="G101" s="15" t="s">
        <v>405</v>
      </c>
      <c r="H101" s="15">
        <v>2.3343531076728329E-2</v>
      </c>
      <c r="I101" s="15" t="s">
        <v>403</v>
      </c>
      <c r="J101" s="15" t="s">
        <v>403</v>
      </c>
      <c r="K101" s="15" t="s">
        <v>403</v>
      </c>
      <c r="L101" s="15" t="s">
        <v>403</v>
      </c>
      <c r="M101" s="15" t="s">
        <v>405</v>
      </c>
      <c r="N101" s="15" t="s">
        <v>403</v>
      </c>
      <c r="O101" s="15" t="s">
        <v>403</v>
      </c>
      <c r="P101" s="15" t="s">
        <v>403</v>
      </c>
      <c r="Q101" s="15" t="s">
        <v>403</v>
      </c>
      <c r="R101" s="15" t="s">
        <v>403</v>
      </c>
      <c r="S101" s="15" t="s">
        <v>403</v>
      </c>
      <c r="T101" s="15" t="s">
        <v>403</v>
      </c>
      <c r="U101" s="15" t="s">
        <v>403</v>
      </c>
      <c r="V101" s="15" t="s">
        <v>403</v>
      </c>
      <c r="W101" s="15" t="s">
        <v>403</v>
      </c>
      <c r="X101" s="15" t="s">
        <v>403</v>
      </c>
      <c r="Y101" s="15" t="s">
        <v>403</v>
      </c>
      <c r="Z101" s="15" t="s">
        <v>403</v>
      </c>
      <c r="AA101" s="15" t="s">
        <v>403</v>
      </c>
      <c r="AB101" s="15" t="s">
        <v>403</v>
      </c>
      <c r="AC101" s="15" t="s">
        <v>403</v>
      </c>
      <c r="AD101" s="15" t="s">
        <v>403</v>
      </c>
      <c r="AE101" s="33"/>
      <c r="AF101" s="15" t="s">
        <v>403</v>
      </c>
      <c r="AG101" s="15" t="s">
        <v>403</v>
      </c>
      <c r="AH101" s="15" t="s">
        <v>403</v>
      </c>
      <c r="AI101" s="15" t="s">
        <v>403</v>
      </c>
      <c r="AJ101" s="15" t="s">
        <v>403</v>
      </c>
      <c r="AK101" s="15" t="s">
        <v>403</v>
      </c>
      <c r="AL101" s="22" t="s">
        <v>226</v>
      </c>
    </row>
    <row r="102" spans="1:38" ht="26.25" customHeight="1" thickBot="1" x14ac:dyDescent="0.3">
      <c r="A102" s="41" t="s">
        <v>224</v>
      </c>
      <c r="B102" s="41" t="s">
        <v>230</v>
      </c>
      <c r="C102" s="41" t="s">
        <v>362</v>
      </c>
      <c r="D102" s="50"/>
      <c r="E102" s="15">
        <v>5.5609154271121154E-2</v>
      </c>
      <c r="F102" s="15" t="s">
        <v>403</v>
      </c>
      <c r="G102" s="15" t="s">
        <v>405</v>
      </c>
      <c r="H102" s="15">
        <v>3.6231690151615785</v>
      </c>
      <c r="I102" s="15" t="s">
        <v>403</v>
      </c>
      <c r="J102" s="15" t="s">
        <v>403</v>
      </c>
      <c r="K102" s="15" t="s">
        <v>403</v>
      </c>
      <c r="L102" s="15" t="s">
        <v>403</v>
      </c>
      <c r="M102" s="15" t="s">
        <v>405</v>
      </c>
      <c r="N102" s="15" t="s">
        <v>403</v>
      </c>
      <c r="O102" s="15" t="s">
        <v>403</v>
      </c>
      <c r="P102" s="15" t="s">
        <v>403</v>
      </c>
      <c r="Q102" s="15" t="s">
        <v>403</v>
      </c>
      <c r="R102" s="15" t="s">
        <v>403</v>
      </c>
      <c r="S102" s="15" t="s">
        <v>403</v>
      </c>
      <c r="T102" s="15" t="s">
        <v>403</v>
      </c>
      <c r="U102" s="15" t="s">
        <v>403</v>
      </c>
      <c r="V102" s="15" t="s">
        <v>403</v>
      </c>
      <c r="W102" s="15" t="s">
        <v>403</v>
      </c>
      <c r="X102" s="15" t="s">
        <v>403</v>
      </c>
      <c r="Y102" s="15" t="s">
        <v>403</v>
      </c>
      <c r="Z102" s="15" t="s">
        <v>403</v>
      </c>
      <c r="AA102" s="15" t="s">
        <v>403</v>
      </c>
      <c r="AB102" s="15" t="s">
        <v>403</v>
      </c>
      <c r="AC102" s="15" t="s">
        <v>403</v>
      </c>
      <c r="AD102" s="15" t="s">
        <v>403</v>
      </c>
      <c r="AE102" s="33"/>
      <c r="AF102" s="15" t="s">
        <v>403</v>
      </c>
      <c r="AG102" s="15" t="s">
        <v>403</v>
      </c>
      <c r="AH102" s="15" t="s">
        <v>403</v>
      </c>
      <c r="AI102" s="15" t="s">
        <v>403</v>
      </c>
      <c r="AJ102" s="15" t="s">
        <v>403</v>
      </c>
      <c r="AK102" s="15" t="s">
        <v>403</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15" t="s">
        <v>406</v>
      </c>
      <c r="AG103" s="15" t="s">
        <v>406</v>
      </c>
      <c r="AH103" s="15" t="s">
        <v>406</v>
      </c>
      <c r="AI103" s="15" t="s">
        <v>406</v>
      </c>
      <c r="AJ103" s="15" t="s">
        <v>406</v>
      </c>
      <c r="AK103" s="15" t="s">
        <v>406</v>
      </c>
      <c r="AL103" s="22" t="s">
        <v>226</v>
      </c>
    </row>
    <row r="104" spans="1:38" ht="26.25" customHeight="1" thickBot="1" x14ac:dyDescent="0.3">
      <c r="A104" s="41" t="s">
        <v>224</v>
      </c>
      <c r="B104" s="41" t="s">
        <v>233</v>
      </c>
      <c r="C104" s="41" t="s">
        <v>234</v>
      </c>
      <c r="D104" s="50"/>
      <c r="E104" s="15">
        <v>7.7087295107632059E-4</v>
      </c>
      <c r="F104" s="15" t="s">
        <v>403</v>
      </c>
      <c r="G104" s="15" t="s">
        <v>405</v>
      </c>
      <c r="H104" s="15">
        <v>1.6916264320939327E-2</v>
      </c>
      <c r="I104" s="15" t="s">
        <v>403</v>
      </c>
      <c r="J104" s="15" t="s">
        <v>403</v>
      </c>
      <c r="K104" s="15" t="s">
        <v>403</v>
      </c>
      <c r="L104" s="15" t="s">
        <v>403</v>
      </c>
      <c r="M104" s="15" t="s">
        <v>405</v>
      </c>
      <c r="N104" s="15" t="s">
        <v>403</v>
      </c>
      <c r="O104" s="15" t="s">
        <v>403</v>
      </c>
      <c r="P104" s="15" t="s">
        <v>403</v>
      </c>
      <c r="Q104" s="15" t="s">
        <v>403</v>
      </c>
      <c r="R104" s="15" t="s">
        <v>403</v>
      </c>
      <c r="S104" s="15" t="s">
        <v>403</v>
      </c>
      <c r="T104" s="15" t="s">
        <v>403</v>
      </c>
      <c r="U104" s="15" t="s">
        <v>403</v>
      </c>
      <c r="V104" s="15" t="s">
        <v>403</v>
      </c>
      <c r="W104" s="15" t="s">
        <v>403</v>
      </c>
      <c r="X104" s="15" t="s">
        <v>403</v>
      </c>
      <c r="Y104" s="15" t="s">
        <v>403</v>
      </c>
      <c r="Z104" s="15" t="s">
        <v>403</v>
      </c>
      <c r="AA104" s="15" t="s">
        <v>403</v>
      </c>
      <c r="AB104" s="15" t="s">
        <v>403</v>
      </c>
      <c r="AC104" s="15" t="s">
        <v>403</v>
      </c>
      <c r="AD104" s="15" t="s">
        <v>403</v>
      </c>
      <c r="AE104" s="33"/>
      <c r="AF104" s="15" t="s">
        <v>403</v>
      </c>
      <c r="AG104" s="15" t="s">
        <v>403</v>
      </c>
      <c r="AH104" s="15" t="s">
        <v>403</v>
      </c>
      <c r="AI104" s="15" t="s">
        <v>403</v>
      </c>
      <c r="AJ104" s="15" t="s">
        <v>403</v>
      </c>
      <c r="AK104" s="15" t="s">
        <v>403</v>
      </c>
      <c r="AL104" s="22" t="s">
        <v>226</v>
      </c>
    </row>
    <row r="105" spans="1:38" ht="26.25" customHeight="1" thickBot="1" x14ac:dyDescent="0.3">
      <c r="A105" s="41" t="s">
        <v>224</v>
      </c>
      <c r="B105" s="41" t="s">
        <v>235</v>
      </c>
      <c r="C105" s="41" t="s">
        <v>236</v>
      </c>
      <c r="D105" s="50"/>
      <c r="E105" s="15">
        <v>4.2373440225440323E-3</v>
      </c>
      <c r="F105" s="15" t="s">
        <v>403</v>
      </c>
      <c r="G105" s="15" t="s">
        <v>405</v>
      </c>
      <c r="H105" s="15">
        <v>0.13368655813385527</v>
      </c>
      <c r="I105" s="15" t="s">
        <v>403</v>
      </c>
      <c r="J105" s="15" t="s">
        <v>403</v>
      </c>
      <c r="K105" s="15" t="s">
        <v>403</v>
      </c>
      <c r="L105" s="15" t="s">
        <v>403</v>
      </c>
      <c r="M105" s="15" t="s">
        <v>405</v>
      </c>
      <c r="N105" s="15" t="s">
        <v>403</v>
      </c>
      <c r="O105" s="15" t="s">
        <v>403</v>
      </c>
      <c r="P105" s="15" t="s">
        <v>403</v>
      </c>
      <c r="Q105" s="15" t="s">
        <v>403</v>
      </c>
      <c r="R105" s="15" t="s">
        <v>403</v>
      </c>
      <c r="S105" s="15" t="s">
        <v>403</v>
      </c>
      <c r="T105" s="15" t="s">
        <v>403</v>
      </c>
      <c r="U105" s="15" t="s">
        <v>403</v>
      </c>
      <c r="V105" s="15" t="s">
        <v>403</v>
      </c>
      <c r="W105" s="15" t="s">
        <v>403</v>
      </c>
      <c r="X105" s="15" t="s">
        <v>403</v>
      </c>
      <c r="Y105" s="15" t="s">
        <v>403</v>
      </c>
      <c r="Z105" s="15" t="s">
        <v>403</v>
      </c>
      <c r="AA105" s="15" t="s">
        <v>403</v>
      </c>
      <c r="AB105" s="15" t="s">
        <v>403</v>
      </c>
      <c r="AC105" s="15" t="s">
        <v>403</v>
      </c>
      <c r="AD105" s="15" t="s">
        <v>403</v>
      </c>
      <c r="AE105" s="33"/>
      <c r="AF105" s="15" t="s">
        <v>403</v>
      </c>
      <c r="AG105" s="15" t="s">
        <v>403</v>
      </c>
      <c r="AH105" s="15" t="s">
        <v>403</v>
      </c>
      <c r="AI105" s="15" t="s">
        <v>403</v>
      </c>
      <c r="AJ105" s="15" t="s">
        <v>403</v>
      </c>
      <c r="AK105" s="15" t="s">
        <v>403</v>
      </c>
      <c r="AL105" s="22" t="s">
        <v>226</v>
      </c>
    </row>
    <row r="106" spans="1:38" ht="26.25" customHeight="1" thickBot="1" x14ac:dyDescent="0.3">
      <c r="A106" s="41" t="s">
        <v>224</v>
      </c>
      <c r="B106" s="41" t="s">
        <v>237</v>
      </c>
      <c r="C106" s="41" t="s">
        <v>238</v>
      </c>
      <c r="D106" s="50"/>
      <c r="E106" s="15" t="s">
        <v>407</v>
      </c>
      <c r="F106" s="15" t="s">
        <v>403</v>
      </c>
      <c r="G106" s="15" t="s">
        <v>405</v>
      </c>
      <c r="H106" s="15" t="s">
        <v>407</v>
      </c>
      <c r="I106" s="15" t="s">
        <v>403</v>
      </c>
      <c r="J106" s="15" t="s">
        <v>403</v>
      </c>
      <c r="K106" s="15" t="s">
        <v>403</v>
      </c>
      <c r="L106" s="15" t="s">
        <v>403</v>
      </c>
      <c r="M106" s="15" t="s">
        <v>405</v>
      </c>
      <c r="N106" s="15" t="s">
        <v>403</v>
      </c>
      <c r="O106" s="15" t="s">
        <v>403</v>
      </c>
      <c r="P106" s="15" t="s">
        <v>403</v>
      </c>
      <c r="Q106" s="15" t="s">
        <v>403</v>
      </c>
      <c r="R106" s="15" t="s">
        <v>403</v>
      </c>
      <c r="S106" s="15" t="s">
        <v>403</v>
      </c>
      <c r="T106" s="15" t="s">
        <v>403</v>
      </c>
      <c r="U106" s="15" t="s">
        <v>403</v>
      </c>
      <c r="V106" s="15" t="s">
        <v>403</v>
      </c>
      <c r="W106" s="15" t="s">
        <v>403</v>
      </c>
      <c r="X106" s="15" t="s">
        <v>403</v>
      </c>
      <c r="Y106" s="15" t="s">
        <v>403</v>
      </c>
      <c r="Z106" s="15" t="s">
        <v>403</v>
      </c>
      <c r="AA106" s="15" t="s">
        <v>403</v>
      </c>
      <c r="AB106" s="15" t="s">
        <v>403</v>
      </c>
      <c r="AC106" s="15" t="s">
        <v>403</v>
      </c>
      <c r="AD106" s="15" t="s">
        <v>403</v>
      </c>
      <c r="AE106" s="33"/>
      <c r="AF106" s="15" t="s">
        <v>403</v>
      </c>
      <c r="AG106" s="15" t="s">
        <v>403</v>
      </c>
      <c r="AH106" s="15" t="s">
        <v>403</v>
      </c>
      <c r="AI106" s="15" t="s">
        <v>403</v>
      </c>
      <c r="AJ106" s="15" t="s">
        <v>403</v>
      </c>
      <c r="AK106" s="15" t="s">
        <v>403</v>
      </c>
      <c r="AL106" s="22" t="s">
        <v>226</v>
      </c>
    </row>
    <row r="107" spans="1:38" ht="26.25" customHeight="1" thickBot="1" x14ac:dyDescent="0.3">
      <c r="A107" s="41" t="s">
        <v>224</v>
      </c>
      <c r="B107" s="41" t="s">
        <v>239</v>
      </c>
      <c r="C107" s="41" t="s">
        <v>355</v>
      </c>
      <c r="D107" s="50"/>
      <c r="E107" s="15">
        <v>2.1465738817822749E-2</v>
      </c>
      <c r="F107" s="15" t="s">
        <v>403</v>
      </c>
      <c r="G107" s="15" t="s">
        <v>405</v>
      </c>
      <c r="H107" s="15">
        <v>0.60317786345932511</v>
      </c>
      <c r="I107" s="15" t="s">
        <v>403</v>
      </c>
      <c r="J107" s="15" t="s">
        <v>403</v>
      </c>
      <c r="K107" s="15" t="s">
        <v>403</v>
      </c>
      <c r="L107" s="15" t="s">
        <v>403</v>
      </c>
      <c r="M107" s="15" t="s">
        <v>405</v>
      </c>
      <c r="N107" s="15" t="s">
        <v>403</v>
      </c>
      <c r="O107" s="15" t="s">
        <v>403</v>
      </c>
      <c r="P107" s="15" t="s">
        <v>403</v>
      </c>
      <c r="Q107" s="15" t="s">
        <v>403</v>
      </c>
      <c r="R107" s="15" t="s">
        <v>403</v>
      </c>
      <c r="S107" s="15" t="s">
        <v>403</v>
      </c>
      <c r="T107" s="15" t="s">
        <v>403</v>
      </c>
      <c r="U107" s="15" t="s">
        <v>403</v>
      </c>
      <c r="V107" s="15" t="s">
        <v>403</v>
      </c>
      <c r="W107" s="15" t="s">
        <v>403</v>
      </c>
      <c r="X107" s="15" t="s">
        <v>403</v>
      </c>
      <c r="Y107" s="15" t="s">
        <v>403</v>
      </c>
      <c r="Z107" s="15" t="s">
        <v>403</v>
      </c>
      <c r="AA107" s="15" t="s">
        <v>403</v>
      </c>
      <c r="AB107" s="15" t="s">
        <v>403</v>
      </c>
      <c r="AC107" s="15" t="s">
        <v>403</v>
      </c>
      <c r="AD107" s="15" t="s">
        <v>403</v>
      </c>
      <c r="AE107" s="33"/>
      <c r="AF107" s="15" t="s">
        <v>403</v>
      </c>
      <c r="AG107" s="15" t="s">
        <v>403</v>
      </c>
      <c r="AH107" s="15" t="s">
        <v>403</v>
      </c>
      <c r="AI107" s="15" t="s">
        <v>403</v>
      </c>
      <c r="AJ107" s="15" t="s">
        <v>403</v>
      </c>
      <c r="AK107" s="15" t="s">
        <v>403</v>
      </c>
      <c r="AL107" s="22" t="s">
        <v>226</v>
      </c>
    </row>
    <row r="108" spans="1:38" ht="26.25" customHeight="1" thickBot="1" x14ac:dyDescent="0.3">
      <c r="A108" s="41" t="s">
        <v>224</v>
      </c>
      <c r="B108" s="41" t="s">
        <v>240</v>
      </c>
      <c r="C108" s="41" t="s">
        <v>356</v>
      </c>
      <c r="D108" s="50"/>
      <c r="E108" s="15">
        <v>4.9894978442399998E-2</v>
      </c>
      <c r="F108" s="15" t="s">
        <v>403</v>
      </c>
      <c r="G108" s="15" t="s">
        <v>405</v>
      </c>
      <c r="H108" s="15">
        <v>0.80363318195159994</v>
      </c>
      <c r="I108" s="15" t="s">
        <v>403</v>
      </c>
      <c r="J108" s="15" t="s">
        <v>403</v>
      </c>
      <c r="K108" s="15" t="s">
        <v>403</v>
      </c>
      <c r="L108" s="15" t="s">
        <v>403</v>
      </c>
      <c r="M108" s="15" t="s">
        <v>405</v>
      </c>
      <c r="N108" s="15" t="s">
        <v>403</v>
      </c>
      <c r="O108" s="15" t="s">
        <v>403</v>
      </c>
      <c r="P108" s="15" t="s">
        <v>403</v>
      </c>
      <c r="Q108" s="15" t="s">
        <v>403</v>
      </c>
      <c r="R108" s="15" t="s">
        <v>403</v>
      </c>
      <c r="S108" s="15" t="s">
        <v>403</v>
      </c>
      <c r="T108" s="15" t="s">
        <v>403</v>
      </c>
      <c r="U108" s="15" t="s">
        <v>403</v>
      </c>
      <c r="V108" s="15" t="s">
        <v>403</v>
      </c>
      <c r="W108" s="15" t="s">
        <v>403</v>
      </c>
      <c r="X108" s="15" t="s">
        <v>403</v>
      </c>
      <c r="Y108" s="15" t="s">
        <v>403</v>
      </c>
      <c r="Z108" s="15" t="s">
        <v>403</v>
      </c>
      <c r="AA108" s="15" t="s">
        <v>403</v>
      </c>
      <c r="AB108" s="15" t="s">
        <v>403</v>
      </c>
      <c r="AC108" s="15" t="s">
        <v>403</v>
      </c>
      <c r="AD108" s="15" t="s">
        <v>403</v>
      </c>
      <c r="AE108" s="33"/>
      <c r="AF108" s="15" t="s">
        <v>403</v>
      </c>
      <c r="AG108" s="15" t="s">
        <v>403</v>
      </c>
      <c r="AH108" s="15" t="s">
        <v>403</v>
      </c>
      <c r="AI108" s="15" t="s">
        <v>403</v>
      </c>
      <c r="AJ108" s="15" t="s">
        <v>403</v>
      </c>
      <c r="AK108" s="15" t="s">
        <v>403</v>
      </c>
      <c r="AL108" s="22" t="s">
        <v>226</v>
      </c>
    </row>
    <row r="109" spans="1:38" ht="26.25" customHeight="1" thickBot="1" x14ac:dyDescent="0.3">
      <c r="A109" s="41" t="s">
        <v>224</v>
      </c>
      <c r="B109" s="41" t="s">
        <v>241</v>
      </c>
      <c r="C109" s="41" t="s">
        <v>357</v>
      </c>
      <c r="D109" s="50"/>
      <c r="E109" s="15" t="s">
        <v>404</v>
      </c>
      <c r="F109" s="15" t="s">
        <v>403</v>
      </c>
      <c r="G109" s="15" t="s">
        <v>405</v>
      </c>
      <c r="H109" s="15" t="s">
        <v>404</v>
      </c>
      <c r="I109" s="15" t="s">
        <v>403</v>
      </c>
      <c r="J109" s="15" t="s">
        <v>403</v>
      </c>
      <c r="K109" s="15" t="s">
        <v>403</v>
      </c>
      <c r="L109" s="15" t="s">
        <v>403</v>
      </c>
      <c r="M109" s="15" t="s">
        <v>405</v>
      </c>
      <c r="N109" s="15" t="s">
        <v>403</v>
      </c>
      <c r="O109" s="15" t="s">
        <v>403</v>
      </c>
      <c r="P109" s="15" t="s">
        <v>403</v>
      </c>
      <c r="Q109" s="15" t="s">
        <v>403</v>
      </c>
      <c r="R109" s="15" t="s">
        <v>403</v>
      </c>
      <c r="S109" s="15" t="s">
        <v>403</v>
      </c>
      <c r="T109" s="15" t="s">
        <v>403</v>
      </c>
      <c r="U109" s="15" t="s">
        <v>403</v>
      </c>
      <c r="V109" s="15" t="s">
        <v>403</v>
      </c>
      <c r="W109" s="15" t="s">
        <v>403</v>
      </c>
      <c r="X109" s="15" t="s">
        <v>403</v>
      </c>
      <c r="Y109" s="15" t="s">
        <v>403</v>
      </c>
      <c r="Z109" s="15" t="s">
        <v>403</v>
      </c>
      <c r="AA109" s="15" t="s">
        <v>403</v>
      </c>
      <c r="AB109" s="15" t="s">
        <v>403</v>
      </c>
      <c r="AC109" s="15" t="s">
        <v>403</v>
      </c>
      <c r="AD109" s="15" t="s">
        <v>403</v>
      </c>
      <c r="AE109" s="33"/>
      <c r="AF109" s="15" t="s">
        <v>403</v>
      </c>
      <c r="AG109" s="15" t="s">
        <v>403</v>
      </c>
      <c r="AH109" s="15" t="s">
        <v>403</v>
      </c>
      <c r="AI109" s="15" t="s">
        <v>403</v>
      </c>
      <c r="AJ109" s="15" t="s">
        <v>403</v>
      </c>
      <c r="AK109" s="15" t="s">
        <v>403</v>
      </c>
      <c r="AL109" s="22" t="s">
        <v>226</v>
      </c>
    </row>
    <row r="110" spans="1:38" ht="26.25" customHeight="1" thickBot="1" x14ac:dyDescent="0.3">
      <c r="A110" s="41" t="s">
        <v>224</v>
      </c>
      <c r="B110" s="41" t="s">
        <v>242</v>
      </c>
      <c r="C110" s="41" t="s">
        <v>358</v>
      </c>
      <c r="D110" s="50"/>
      <c r="E110" s="15" t="s">
        <v>404</v>
      </c>
      <c r="F110" s="15" t="s">
        <v>403</v>
      </c>
      <c r="G110" s="15" t="s">
        <v>405</v>
      </c>
      <c r="H110" s="15" t="s">
        <v>404</v>
      </c>
      <c r="I110" s="15" t="s">
        <v>403</v>
      </c>
      <c r="J110" s="15" t="s">
        <v>403</v>
      </c>
      <c r="K110" s="15" t="s">
        <v>403</v>
      </c>
      <c r="L110" s="15" t="s">
        <v>403</v>
      </c>
      <c r="M110" s="15" t="s">
        <v>405</v>
      </c>
      <c r="N110" s="15" t="s">
        <v>403</v>
      </c>
      <c r="O110" s="15" t="s">
        <v>403</v>
      </c>
      <c r="P110" s="15" t="s">
        <v>403</v>
      </c>
      <c r="Q110" s="15" t="s">
        <v>403</v>
      </c>
      <c r="R110" s="15" t="s">
        <v>403</v>
      </c>
      <c r="S110" s="15" t="s">
        <v>403</v>
      </c>
      <c r="T110" s="15" t="s">
        <v>403</v>
      </c>
      <c r="U110" s="15" t="s">
        <v>403</v>
      </c>
      <c r="V110" s="15" t="s">
        <v>403</v>
      </c>
      <c r="W110" s="15" t="s">
        <v>403</v>
      </c>
      <c r="X110" s="15" t="s">
        <v>403</v>
      </c>
      <c r="Y110" s="15" t="s">
        <v>403</v>
      </c>
      <c r="Z110" s="15" t="s">
        <v>403</v>
      </c>
      <c r="AA110" s="15" t="s">
        <v>403</v>
      </c>
      <c r="AB110" s="15" t="s">
        <v>403</v>
      </c>
      <c r="AC110" s="15" t="s">
        <v>403</v>
      </c>
      <c r="AD110" s="15" t="s">
        <v>403</v>
      </c>
      <c r="AE110" s="33"/>
      <c r="AF110" s="15" t="s">
        <v>403</v>
      </c>
      <c r="AG110" s="15" t="s">
        <v>403</v>
      </c>
      <c r="AH110" s="15" t="s">
        <v>403</v>
      </c>
      <c r="AI110" s="15" t="s">
        <v>403</v>
      </c>
      <c r="AJ110" s="15" t="s">
        <v>403</v>
      </c>
      <c r="AK110" s="15" t="s">
        <v>403</v>
      </c>
      <c r="AL110" s="22" t="s">
        <v>226</v>
      </c>
    </row>
    <row r="111" spans="1:38" ht="26.25" customHeight="1" thickBot="1" x14ac:dyDescent="0.3">
      <c r="A111" s="41" t="s">
        <v>224</v>
      </c>
      <c r="B111" s="41" t="s">
        <v>243</v>
      </c>
      <c r="C111" s="41" t="s">
        <v>352</v>
      </c>
      <c r="D111" s="50"/>
      <c r="E111" s="15">
        <v>3.1927579785714288E-3</v>
      </c>
      <c r="F111" s="15" t="s">
        <v>403</v>
      </c>
      <c r="G111" s="15" t="s">
        <v>405</v>
      </c>
      <c r="H111" s="15">
        <v>7.1297619199999981E-2</v>
      </c>
      <c r="I111" s="15" t="s">
        <v>403</v>
      </c>
      <c r="J111" s="15" t="s">
        <v>403</v>
      </c>
      <c r="K111" s="15" t="s">
        <v>403</v>
      </c>
      <c r="L111" s="15" t="s">
        <v>403</v>
      </c>
      <c r="M111" s="15" t="s">
        <v>405</v>
      </c>
      <c r="N111" s="15" t="s">
        <v>403</v>
      </c>
      <c r="O111" s="15" t="s">
        <v>403</v>
      </c>
      <c r="P111" s="15" t="s">
        <v>403</v>
      </c>
      <c r="Q111" s="15" t="s">
        <v>403</v>
      </c>
      <c r="R111" s="15" t="s">
        <v>403</v>
      </c>
      <c r="S111" s="15" t="s">
        <v>403</v>
      </c>
      <c r="T111" s="15" t="s">
        <v>403</v>
      </c>
      <c r="U111" s="15" t="s">
        <v>403</v>
      </c>
      <c r="V111" s="15" t="s">
        <v>403</v>
      </c>
      <c r="W111" s="15" t="s">
        <v>403</v>
      </c>
      <c r="X111" s="15" t="s">
        <v>403</v>
      </c>
      <c r="Y111" s="15" t="s">
        <v>403</v>
      </c>
      <c r="Z111" s="15" t="s">
        <v>403</v>
      </c>
      <c r="AA111" s="15" t="s">
        <v>403</v>
      </c>
      <c r="AB111" s="15" t="s">
        <v>403</v>
      </c>
      <c r="AC111" s="15" t="s">
        <v>403</v>
      </c>
      <c r="AD111" s="15" t="s">
        <v>403</v>
      </c>
      <c r="AE111" s="33"/>
      <c r="AF111" s="15" t="s">
        <v>403</v>
      </c>
      <c r="AG111" s="15" t="s">
        <v>403</v>
      </c>
      <c r="AH111" s="15" t="s">
        <v>403</v>
      </c>
      <c r="AI111" s="15" t="s">
        <v>403</v>
      </c>
      <c r="AJ111" s="15" t="s">
        <v>403</v>
      </c>
      <c r="AK111" s="15" t="s">
        <v>403</v>
      </c>
      <c r="AL111" s="22" t="s">
        <v>226</v>
      </c>
    </row>
    <row r="112" spans="1:38" ht="26.25" customHeight="1" thickBot="1" x14ac:dyDescent="0.3">
      <c r="A112" s="41" t="s">
        <v>244</v>
      </c>
      <c r="B112" s="41" t="s">
        <v>245</v>
      </c>
      <c r="C112" s="41" t="s">
        <v>246</v>
      </c>
      <c r="D112" s="42"/>
      <c r="E112" s="15">
        <v>1.1897600000000002</v>
      </c>
      <c r="F112" s="15" t="s">
        <v>403</v>
      </c>
      <c r="G112" s="15" t="s">
        <v>405</v>
      </c>
      <c r="H112" s="15">
        <v>2.4218926182879992</v>
      </c>
      <c r="I112" s="15" t="s">
        <v>403</v>
      </c>
      <c r="J112" s="15" t="s">
        <v>403</v>
      </c>
      <c r="K112" s="15" t="s">
        <v>403</v>
      </c>
      <c r="L112" s="15" t="s">
        <v>403</v>
      </c>
      <c r="M112" s="15" t="s">
        <v>405</v>
      </c>
      <c r="N112" s="15" t="s">
        <v>403</v>
      </c>
      <c r="O112" s="15" t="s">
        <v>403</v>
      </c>
      <c r="P112" s="15" t="s">
        <v>403</v>
      </c>
      <c r="Q112" s="15" t="s">
        <v>403</v>
      </c>
      <c r="R112" s="15" t="s">
        <v>403</v>
      </c>
      <c r="S112" s="15" t="s">
        <v>403</v>
      </c>
      <c r="T112" s="15" t="s">
        <v>403</v>
      </c>
      <c r="U112" s="15" t="s">
        <v>403</v>
      </c>
      <c r="V112" s="15" t="s">
        <v>403</v>
      </c>
      <c r="W112" s="15" t="s">
        <v>403</v>
      </c>
      <c r="X112" s="15" t="s">
        <v>403</v>
      </c>
      <c r="Y112" s="15" t="s">
        <v>403</v>
      </c>
      <c r="Z112" s="15" t="s">
        <v>403</v>
      </c>
      <c r="AA112" s="15" t="s">
        <v>403</v>
      </c>
      <c r="AB112" s="15" t="s">
        <v>403</v>
      </c>
      <c r="AC112" s="15" t="s">
        <v>403</v>
      </c>
      <c r="AD112" s="15" t="s">
        <v>403</v>
      </c>
      <c r="AE112" s="33"/>
      <c r="AF112" s="15" t="s">
        <v>403</v>
      </c>
      <c r="AG112" s="15" t="s">
        <v>403</v>
      </c>
      <c r="AH112" s="15" t="s">
        <v>403</v>
      </c>
      <c r="AI112" s="15" t="s">
        <v>403</v>
      </c>
      <c r="AJ112" s="15" t="s">
        <v>403</v>
      </c>
      <c r="AK112" s="15" t="s">
        <v>403</v>
      </c>
      <c r="AL112" s="22" t="s">
        <v>393</v>
      </c>
    </row>
    <row r="113" spans="1:38" ht="26.25" customHeight="1" thickBot="1" x14ac:dyDescent="0.3">
      <c r="A113" s="41" t="s">
        <v>244</v>
      </c>
      <c r="B113" s="51" t="s">
        <v>247</v>
      </c>
      <c r="C113" s="51" t="s">
        <v>248</v>
      </c>
      <c r="D113" s="42"/>
      <c r="E113" s="15">
        <v>1.2383289950897034</v>
      </c>
      <c r="F113" s="15" t="s">
        <v>403</v>
      </c>
      <c r="G113" s="15" t="s">
        <v>405</v>
      </c>
      <c r="H113" s="15">
        <v>9.1660859417032068</v>
      </c>
      <c r="I113" s="15" t="s">
        <v>403</v>
      </c>
      <c r="J113" s="15" t="s">
        <v>403</v>
      </c>
      <c r="K113" s="15" t="s">
        <v>403</v>
      </c>
      <c r="L113" s="15" t="s">
        <v>403</v>
      </c>
      <c r="M113" s="15" t="s">
        <v>405</v>
      </c>
      <c r="N113" s="15" t="s">
        <v>403</v>
      </c>
      <c r="O113" s="15" t="s">
        <v>403</v>
      </c>
      <c r="P113" s="15" t="s">
        <v>403</v>
      </c>
      <c r="Q113" s="15" t="s">
        <v>403</v>
      </c>
      <c r="R113" s="15" t="s">
        <v>403</v>
      </c>
      <c r="S113" s="15" t="s">
        <v>403</v>
      </c>
      <c r="T113" s="15" t="s">
        <v>403</v>
      </c>
      <c r="U113" s="15" t="s">
        <v>403</v>
      </c>
      <c r="V113" s="15" t="s">
        <v>403</v>
      </c>
      <c r="W113" s="15" t="s">
        <v>403</v>
      </c>
      <c r="X113" s="15" t="s">
        <v>403</v>
      </c>
      <c r="Y113" s="15" t="s">
        <v>403</v>
      </c>
      <c r="Z113" s="15" t="s">
        <v>403</v>
      </c>
      <c r="AA113" s="15" t="s">
        <v>403</v>
      </c>
      <c r="AB113" s="15" t="s">
        <v>403</v>
      </c>
      <c r="AC113" s="15" t="s">
        <v>403</v>
      </c>
      <c r="AD113" s="15" t="s">
        <v>403</v>
      </c>
      <c r="AE113" s="33"/>
      <c r="AF113" s="15" t="s">
        <v>403</v>
      </c>
      <c r="AG113" s="15" t="s">
        <v>403</v>
      </c>
      <c r="AH113" s="15" t="s">
        <v>403</v>
      </c>
      <c r="AI113" s="15" t="s">
        <v>403</v>
      </c>
      <c r="AJ113" s="15" t="s">
        <v>403</v>
      </c>
      <c r="AK113" s="15" t="s">
        <v>403</v>
      </c>
      <c r="AL113" s="22" t="s">
        <v>387</v>
      </c>
    </row>
    <row r="114" spans="1:38" ht="26.25" customHeight="1" thickBot="1" x14ac:dyDescent="0.3">
      <c r="A114" s="41" t="s">
        <v>244</v>
      </c>
      <c r="B114" s="51" t="s">
        <v>249</v>
      </c>
      <c r="C114" s="51" t="s">
        <v>363</v>
      </c>
      <c r="D114" s="42"/>
      <c r="E114" s="15">
        <v>3.1199999999999999E-3</v>
      </c>
      <c r="F114" s="15" t="s">
        <v>403</v>
      </c>
      <c r="G114" s="15" t="s">
        <v>405</v>
      </c>
      <c r="H114" s="15">
        <v>1.014E-2</v>
      </c>
      <c r="I114" s="15" t="s">
        <v>403</v>
      </c>
      <c r="J114" s="15" t="s">
        <v>403</v>
      </c>
      <c r="K114" s="15" t="s">
        <v>403</v>
      </c>
      <c r="L114" s="15" t="s">
        <v>403</v>
      </c>
      <c r="M114" s="15" t="s">
        <v>405</v>
      </c>
      <c r="N114" s="15" t="s">
        <v>403</v>
      </c>
      <c r="O114" s="15" t="s">
        <v>403</v>
      </c>
      <c r="P114" s="15" t="s">
        <v>403</v>
      </c>
      <c r="Q114" s="15" t="s">
        <v>403</v>
      </c>
      <c r="R114" s="15" t="s">
        <v>403</v>
      </c>
      <c r="S114" s="15" t="s">
        <v>403</v>
      </c>
      <c r="T114" s="15" t="s">
        <v>403</v>
      </c>
      <c r="U114" s="15" t="s">
        <v>403</v>
      </c>
      <c r="V114" s="15" t="s">
        <v>403</v>
      </c>
      <c r="W114" s="15" t="s">
        <v>403</v>
      </c>
      <c r="X114" s="15" t="s">
        <v>403</v>
      </c>
      <c r="Y114" s="15" t="s">
        <v>403</v>
      </c>
      <c r="Z114" s="15" t="s">
        <v>403</v>
      </c>
      <c r="AA114" s="15" t="s">
        <v>403</v>
      </c>
      <c r="AB114" s="15" t="s">
        <v>403</v>
      </c>
      <c r="AC114" s="15" t="s">
        <v>403</v>
      </c>
      <c r="AD114" s="15" t="s">
        <v>403</v>
      </c>
      <c r="AE114" s="33"/>
      <c r="AF114" s="15" t="s">
        <v>403</v>
      </c>
      <c r="AG114" s="15" t="s">
        <v>403</v>
      </c>
      <c r="AH114" s="15" t="s">
        <v>403</v>
      </c>
      <c r="AI114" s="15" t="s">
        <v>403</v>
      </c>
      <c r="AJ114" s="15" t="s">
        <v>403</v>
      </c>
      <c r="AK114" s="15" t="s">
        <v>403</v>
      </c>
      <c r="AL114" s="22" t="s">
        <v>387</v>
      </c>
    </row>
    <row r="115" spans="1:38" ht="26.25" customHeight="1" thickBot="1" x14ac:dyDescent="0.3">
      <c r="A115" s="41" t="s">
        <v>244</v>
      </c>
      <c r="B115" s="51" t="s">
        <v>250</v>
      </c>
      <c r="C115" s="51" t="s">
        <v>251</v>
      </c>
      <c r="D115" s="42"/>
      <c r="E115" s="15">
        <v>2.1024751999999996E-3</v>
      </c>
      <c r="F115" s="15" t="s">
        <v>403</v>
      </c>
      <c r="G115" s="15" t="s">
        <v>405</v>
      </c>
      <c r="H115" s="15">
        <v>4.2124592399999999E-3</v>
      </c>
      <c r="I115" s="15" t="s">
        <v>403</v>
      </c>
      <c r="J115" s="15" t="s">
        <v>403</v>
      </c>
      <c r="K115" s="15" t="s">
        <v>403</v>
      </c>
      <c r="L115" s="15" t="s">
        <v>403</v>
      </c>
      <c r="M115" s="15" t="s">
        <v>405</v>
      </c>
      <c r="N115" s="15" t="s">
        <v>403</v>
      </c>
      <c r="O115" s="15" t="s">
        <v>403</v>
      </c>
      <c r="P115" s="15" t="s">
        <v>403</v>
      </c>
      <c r="Q115" s="15" t="s">
        <v>403</v>
      </c>
      <c r="R115" s="15" t="s">
        <v>403</v>
      </c>
      <c r="S115" s="15" t="s">
        <v>403</v>
      </c>
      <c r="T115" s="15" t="s">
        <v>403</v>
      </c>
      <c r="U115" s="15" t="s">
        <v>403</v>
      </c>
      <c r="V115" s="15" t="s">
        <v>403</v>
      </c>
      <c r="W115" s="15" t="s">
        <v>403</v>
      </c>
      <c r="X115" s="15" t="s">
        <v>403</v>
      </c>
      <c r="Y115" s="15" t="s">
        <v>403</v>
      </c>
      <c r="Z115" s="15" t="s">
        <v>403</v>
      </c>
      <c r="AA115" s="15" t="s">
        <v>403</v>
      </c>
      <c r="AB115" s="15" t="s">
        <v>403</v>
      </c>
      <c r="AC115" s="15" t="s">
        <v>403</v>
      </c>
      <c r="AD115" s="15" t="s">
        <v>403</v>
      </c>
      <c r="AE115" s="33"/>
      <c r="AF115" s="15" t="s">
        <v>403</v>
      </c>
      <c r="AG115" s="15" t="s">
        <v>403</v>
      </c>
      <c r="AH115" s="15" t="s">
        <v>403</v>
      </c>
      <c r="AI115" s="15" t="s">
        <v>403</v>
      </c>
      <c r="AJ115" s="15" t="s">
        <v>403</v>
      </c>
      <c r="AK115" s="15" t="s">
        <v>403</v>
      </c>
      <c r="AL115" s="22" t="s">
        <v>387</v>
      </c>
    </row>
    <row r="116" spans="1:38" ht="26.25" customHeight="1" thickBot="1" x14ac:dyDescent="0.3">
      <c r="A116" s="41" t="s">
        <v>244</v>
      </c>
      <c r="B116" s="41" t="s">
        <v>252</v>
      </c>
      <c r="C116" s="44" t="s">
        <v>384</v>
      </c>
      <c r="D116" s="42"/>
      <c r="E116" s="15">
        <v>9.5620612619715231E-2</v>
      </c>
      <c r="F116" s="15" t="s">
        <v>403</v>
      </c>
      <c r="G116" s="15" t="s">
        <v>405</v>
      </c>
      <c r="H116" s="15">
        <v>0.25418206205403382</v>
      </c>
      <c r="I116" s="15" t="s">
        <v>403</v>
      </c>
      <c r="J116" s="15" t="s">
        <v>403</v>
      </c>
      <c r="K116" s="15" t="s">
        <v>403</v>
      </c>
      <c r="L116" s="15" t="s">
        <v>403</v>
      </c>
      <c r="M116" s="15" t="s">
        <v>405</v>
      </c>
      <c r="N116" s="15" t="s">
        <v>403</v>
      </c>
      <c r="O116" s="15" t="s">
        <v>403</v>
      </c>
      <c r="P116" s="15" t="s">
        <v>403</v>
      </c>
      <c r="Q116" s="15" t="s">
        <v>403</v>
      </c>
      <c r="R116" s="15" t="s">
        <v>403</v>
      </c>
      <c r="S116" s="15" t="s">
        <v>403</v>
      </c>
      <c r="T116" s="15" t="s">
        <v>403</v>
      </c>
      <c r="U116" s="15" t="s">
        <v>403</v>
      </c>
      <c r="V116" s="15" t="s">
        <v>403</v>
      </c>
      <c r="W116" s="15" t="s">
        <v>403</v>
      </c>
      <c r="X116" s="15" t="s">
        <v>403</v>
      </c>
      <c r="Y116" s="15" t="s">
        <v>403</v>
      </c>
      <c r="Z116" s="15" t="s">
        <v>403</v>
      </c>
      <c r="AA116" s="15" t="s">
        <v>403</v>
      </c>
      <c r="AB116" s="15" t="s">
        <v>403</v>
      </c>
      <c r="AC116" s="15" t="s">
        <v>403</v>
      </c>
      <c r="AD116" s="15" t="s">
        <v>403</v>
      </c>
      <c r="AE116" s="33"/>
      <c r="AF116" s="15" t="s">
        <v>403</v>
      </c>
      <c r="AG116" s="15" t="s">
        <v>403</v>
      </c>
      <c r="AH116" s="15" t="s">
        <v>403</v>
      </c>
      <c r="AI116" s="15" t="s">
        <v>403</v>
      </c>
      <c r="AJ116" s="15" t="s">
        <v>403</v>
      </c>
      <c r="AK116" s="15" t="s">
        <v>403</v>
      </c>
      <c r="AL116" s="22" t="s">
        <v>387</v>
      </c>
    </row>
    <row r="117" spans="1:38" ht="26.25" customHeight="1" thickBot="1" x14ac:dyDescent="0.3">
      <c r="A117" s="41" t="s">
        <v>244</v>
      </c>
      <c r="B117" s="41" t="s">
        <v>253</v>
      </c>
      <c r="C117" s="44" t="s">
        <v>254</v>
      </c>
      <c r="D117" s="42"/>
      <c r="E117" s="15" t="s">
        <v>407</v>
      </c>
      <c r="F117" s="15" t="s">
        <v>403</v>
      </c>
      <c r="G117" s="15" t="s">
        <v>405</v>
      </c>
      <c r="H117" s="15">
        <v>3.9505389587813994E-2</v>
      </c>
      <c r="I117" s="15" t="s">
        <v>403</v>
      </c>
      <c r="J117" s="15" t="s">
        <v>403</v>
      </c>
      <c r="K117" s="15" t="s">
        <v>403</v>
      </c>
      <c r="L117" s="15" t="s">
        <v>403</v>
      </c>
      <c r="M117" s="15" t="s">
        <v>405</v>
      </c>
      <c r="N117" s="15" t="s">
        <v>403</v>
      </c>
      <c r="O117" s="15" t="s">
        <v>403</v>
      </c>
      <c r="P117" s="15" t="s">
        <v>403</v>
      </c>
      <c r="Q117" s="15" t="s">
        <v>403</v>
      </c>
      <c r="R117" s="15" t="s">
        <v>403</v>
      </c>
      <c r="S117" s="15" t="s">
        <v>403</v>
      </c>
      <c r="T117" s="15" t="s">
        <v>403</v>
      </c>
      <c r="U117" s="15" t="s">
        <v>403</v>
      </c>
      <c r="V117" s="15" t="s">
        <v>403</v>
      </c>
      <c r="W117" s="15" t="s">
        <v>403</v>
      </c>
      <c r="X117" s="15" t="s">
        <v>403</v>
      </c>
      <c r="Y117" s="15" t="s">
        <v>403</v>
      </c>
      <c r="Z117" s="15" t="s">
        <v>403</v>
      </c>
      <c r="AA117" s="15" t="s">
        <v>403</v>
      </c>
      <c r="AB117" s="15" t="s">
        <v>403</v>
      </c>
      <c r="AC117" s="15" t="s">
        <v>403</v>
      </c>
      <c r="AD117" s="15" t="s">
        <v>403</v>
      </c>
      <c r="AE117" s="33"/>
      <c r="AF117" s="15" t="s">
        <v>403</v>
      </c>
      <c r="AG117" s="15" t="s">
        <v>403</v>
      </c>
      <c r="AH117" s="15" t="s">
        <v>403</v>
      </c>
      <c r="AI117" s="15" t="s">
        <v>403</v>
      </c>
      <c r="AJ117" s="15" t="s">
        <v>403</v>
      </c>
      <c r="AK117" s="15" t="s">
        <v>403</v>
      </c>
      <c r="AL117" s="22" t="s">
        <v>387</v>
      </c>
    </row>
    <row r="118" spans="1:38" ht="26.25" customHeight="1" thickBot="1" x14ac:dyDescent="0.3">
      <c r="A118" s="41" t="s">
        <v>244</v>
      </c>
      <c r="B118" s="41" t="s">
        <v>255</v>
      </c>
      <c r="C118" s="44" t="s">
        <v>385</v>
      </c>
      <c r="D118" s="42"/>
      <c r="E118" s="15" t="s">
        <v>407</v>
      </c>
      <c r="F118" s="15" t="s">
        <v>403</v>
      </c>
      <c r="G118" s="15" t="s">
        <v>405</v>
      </c>
      <c r="H118" s="15" t="s">
        <v>405</v>
      </c>
      <c r="I118" s="15" t="s">
        <v>403</v>
      </c>
      <c r="J118" s="15" t="s">
        <v>403</v>
      </c>
      <c r="K118" s="15" t="s">
        <v>403</v>
      </c>
      <c r="L118" s="15" t="s">
        <v>403</v>
      </c>
      <c r="M118" s="15" t="s">
        <v>405</v>
      </c>
      <c r="N118" s="15" t="s">
        <v>403</v>
      </c>
      <c r="O118" s="15" t="s">
        <v>403</v>
      </c>
      <c r="P118" s="15" t="s">
        <v>403</v>
      </c>
      <c r="Q118" s="15" t="s">
        <v>403</v>
      </c>
      <c r="R118" s="15" t="s">
        <v>403</v>
      </c>
      <c r="S118" s="15" t="s">
        <v>403</v>
      </c>
      <c r="T118" s="15" t="s">
        <v>403</v>
      </c>
      <c r="U118" s="15" t="s">
        <v>403</v>
      </c>
      <c r="V118" s="15" t="s">
        <v>403</v>
      </c>
      <c r="W118" s="15" t="s">
        <v>403</v>
      </c>
      <c r="X118" s="15" t="s">
        <v>403</v>
      </c>
      <c r="Y118" s="15" t="s">
        <v>403</v>
      </c>
      <c r="Z118" s="15" t="s">
        <v>403</v>
      </c>
      <c r="AA118" s="15" t="s">
        <v>403</v>
      </c>
      <c r="AB118" s="15" t="s">
        <v>403</v>
      </c>
      <c r="AC118" s="15" t="s">
        <v>403</v>
      </c>
      <c r="AD118" s="15" t="s">
        <v>403</v>
      </c>
      <c r="AE118" s="33"/>
      <c r="AF118" s="15" t="s">
        <v>403</v>
      </c>
      <c r="AG118" s="15" t="s">
        <v>403</v>
      </c>
      <c r="AH118" s="15" t="s">
        <v>403</v>
      </c>
      <c r="AI118" s="15" t="s">
        <v>403</v>
      </c>
      <c r="AJ118" s="15" t="s">
        <v>403</v>
      </c>
      <c r="AK118" s="15" t="s">
        <v>403</v>
      </c>
      <c r="AL118" s="22" t="s">
        <v>387</v>
      </c>
    </row>
    <row r="119" spans="1:38" ht="26.25" customHeight="1" thickBot="1" x14ac:dyDescent="0.3">
      <c r="A119" s="41" t="s">
        <v>244</v>
      </c>
      <c r="B119" s="41" t="s">
        <v>256</v>
      </c>
      <c r="C119" s="41" t="s">
        <v>257</v>
      </c>
      <c r="D119" s="42"/>
      <c r="E119" s="15" t="s">
        <v>405</v>
      </c>
      <c r="F119" s="15" t="s">
        <v>403</v>
      </c>
      <c r="G119" s="15" t="s">
        <v>405</v>
      </c>
      <c r="H119" s="15" t="s">
        <v>405</v>
      </c>
      <c r="I119" s="15" t="s">
        <v>403</v>
      </c>
      <c r="J119" s="15" t="s">
        <v>403</v>
      </c>
      <c r="K119" s="15" t="s">
        <v>403</v>
      </c>
      <c r="L119" s="15" t="s">
        <v>403</v>
      </c>
      <c r="M119" s="15" t="s">
        <v>405</v>
      </c>
      <c r="N119" s="15" t="s">
        <v>403</v>
      </c>
      <c r="O119" s="15" t="s">
        <v>403</v>
      </c>
      <c r="P119" s="15" t="s">
        <v>403</v>
      </c>
      <c r="Q119" s="15" t="s">
        <v>403</v>
      </c>
      <c r="R119" s="15" t="s">
        <v>403</v>
      </c>
      <c r="S119" s="15" t="s">
        <v>403</v>
      </c>
      <c r="T119" s="15" t="s">
        <v>403</v>
      </c>
      <c r="U119" s="15" t="s">
        <v>403</v>
      </c>
      <c r="V119" s="15" t="s">
        <v>403</v>
      </c>
      <c r="W119" s="15" t="s">
        <v>403</v>
      </c>
      <c r="X119" s="15" t="s">
        <v>403</v>
      </c>
      <c r="Y119" s="15" t="s">
        <v>403</v>
      </c>
      <c r="Z119" s="15" t="s">
        <v>403</v>
      </c>
      <c r="AA119" s="15" t="s">
        <v>403</v>
      </c>
      <c r="AB119" s="15" t="s">
        <v>403</v>
      </c>
      <c r="AC119" s="15" t="s">
        <v>403</v>
      </c>
      <c r="AD119" s="15" t="s">
        <v>403</v>
      </c>
      <c r="AE119" s="33"/>
      <c r="AF119" s="15" t="s">
        <v>403</v>
      </c>
      <c r="AG119" s="15" t="s">
        <v>403</v>
      </c>
      <c r="AH119" s="15" t="s">
        <v>403</v>
      </c>
      <c r="AI119" s="15" t="s">
        <v>403</v>
      </c>
      <c r="AJ119" s="15" t="s">
        <v>403</v>
      </c>
      <c r="AK119" s="15" t="s">
        <v>403</v>
      </c>
      <c r="AL119" s="22" t="s">
        <v>387</v>
      </c>
    </row>
    <row r="120" spans="1:38" ht="26.25" customHeight="1" thickBot="1" x14ac:dyDescent="0.3">
      <c r="A120" s="41" t="s">
        <v>244</v>
      </c>
      <c r="B120" s="41" t="s">
        <v>258</v>
      </c>
      <c r="C120" s="41" t="s">
        <v>259</v>
      </c>
      <c r="D120" s="42"/>
      <c r="E120" s="15" t="s">
        <v>405</v>
      </c>
      <c r="F120" s="15" t="s">
        <v>403</v>
      </c>
      <c r="G120" s="15" t="s">
        <v>405</v>
      </c>
      <c r="H120" s="15" t="s">
        <v>405</v>
      </c>
      <c r="I120" s="15" t="s">
        <v>403</v>
      </c>
      <c r="J120" s="15" t="s">
        <v>403</v>
      </c>
      <c r="K120" s="15" t="s">
        <v>403</v>
      </c>
      <c r="L120" s="15" t="s">
        <v>403</v>
      </c>
      <c r="M120" s="15" t="s">
        <v>405</v>
      </c>
      <c r="N120" s="15" t="s">
        <v>403</v>
      </c>
      <c r="O120" s="15" t="s">
        <v>403</v>
      </c>
      <c r="P120" s="15" t="s">
        <v>403</v>
      </c>
      <c r="Q120" s="15" t="s">
        <v>403</v>
      </c>
      <c r="R120" s="15" t="s">
        <v>403</v>
      </c>
      <c r="S120" s="15" t="s">
        <v>403</v>
      </c>
      <c r="T120" s="15" t="s">
        <v>403</v>
      </c>
      <c r="U120" s="15" t="s">
        <v>403</v>
      </c>
      <c r="V120" s="15" t="s">
        <v>403</v>
      </c>
      <c r="W120" s="15" t="s">
        <v>403</v>
      </c>
      <c r="X120" s="15" t="s">
        <v>403</v>
      </c>
      <c r="Y120" s="15" t="s">
        <v>403</v>
      </c>
      <c r="Z120" s="15" t="s">
        <v>403</v>
      </c>
      <c r="AA120" s="15" t="s">
        <v>403</v>
      </c>
      <c r="AB120" s="15" t="s">
        <v>403</v>
      </c>
      <c r="AC120" s="15" t="s">
        <v>403</v>
      </c>
      <c r="AD120" s="15" t="s">
        <v>403</v>
      </c>
      <c r="AE120" s="33"/>
      <c r="AF120" s="15" t="s">
        <v>403</v>
      </c>
      <c r="AG120" s="15" t="s">
        <v>403</v>
      </c>
      <c r="AH120" s="15" t="s">
        <v>403</v>
      </c>
      <c r="AI120" s="15" t="s">
        <v>403</v>
      </c>
      <c r="AJ120" s="15" t="s">
        <v>403</v>
      </c>
      <c r="AK120" s="15" t="s">
        <v>403</v>
      </c>
      <c r="AL120" s="22" t="s">
        <v>387</v>
      </c>
    </row>
    <row r="121" spans="1:38" ht="26.25" customHeight="1" thickBot="1" x14ac:dyDescent="0.3">
      <c r="A121" s="41" t="s">
        <v>244</v>
      </c>
      <c r="B121" s="41" t="s">
        <v>260</v>
      </c>
      <c r="C121" s="44" t="s">
        <v>261</v>
      </c>
      <c r="D121" s="43"/>
      <c r="E121" s="15" t="s">
        <v>405</v>
      </c>
      <c r="F121" s="15" t="s">
        <v>403</v>
      </c>
      <c r="G121" s="15" t="s">
        <v>405</v>
      </c>
      <c r="H121" s="15" t="s">
        <v>405</v>
      </c>
      <c r="I121" s="15" t="s">
        <v>403</v>
      </c>
      <c r="J121" s="15" t="s">
        <v>403</v>
      </c>
      <c r="K121" s="15" t="s">
        <v>403</v>
      </c>
      <c r="L121" s="15" t="s">
        <v>403</v>
      </c>
      <c r="M121" s="15" t="s">
        <v>405</v>
      </c>
      <c r="N121" s="15" t="s">
        <v>403</v>
      </c>
      <c r="O121" s="15" t="s">
        <v>403</v>
      </c>
      <c r="P121" s="15" t="s">
        <v>403</v>
      </c>
      <c r="Q121" s="15" t="s">
        <v>403</v>
      </c>
      <c r="R121" s="15" t="s">
        <v>403</v>
      </c>
      <c r="S121" s="15" t="s">
        <v>403</v>
      </c>
      <c r="T121" s="15" t="s">
        <v>403</v>
      </c>
      <c r="U121" s="15" t="s">
        <v>403</v>
      </c>
      <c r="V121" s="15" t="s">
        <v>403</v>
      </c>
      <c r="W121" s="15" t="s">
        <v>403</v>
      </c>
      <c r="X121" s="15" t="s">
        <v>403</v>
      </c>
      <c r="Y121" s="15" t="s">
        <v>403</v>
      </c>
      <c r="Z121" s="15" t="s">
        <v>403</v>
      </c>
      <c r="AA121" s="15" t="s">
        <v>403</v>
      </c>
      <c r="AB121" s="15" t="s">
        <v>403</v>
      </c>
      <c r="AC121" s="15" t="s">
        <v>403</v>
      </c>
      <c r="AD121" s="15" t="s">
        <v>403</v>
      </c>
      <c r="AE121" s="33"/>
      <c r="AF121" s="15" t="s">
        <v>403</v>
      </c>
      <c r="AG121" s="15" t="s">
        <v>403</v>
      </c>
      <c r="AH121" s="15" t="s">
        <v>403</v>
      </c>
      <c r="AI121" s="15" t="s">
        <v>403</v>
      </c>
      <c r="AJ121" s="15" t="s">
        <v>403</v>
      </c>
      <c r="AK121" s="15" t="s">
        <v>403</v>
      </c>
      <c r="AL121" s="22" t="s">
        <v>387</v>
      </c>
    </row>
    <row r="122" spans="1:38" ht="26.25" customHeight="1" thickBot="1" x14ac:dyDescent="0.3">
      <c r="A122" s="41" t="s">
        <v>244</v>
      </c>
      <c r="B122" s="51" t="s">
        <v>263</v>
      </c>
      <c r="C122" s="51" t="s">
        <v>264</v>
      </c>
      <c r="D122" s="42"/>
      <c r="E122" s="15" t="s">
        <v>405</v>
      </c>
      <c r="F122" s="15" t="s">
        <v>403</v>
      </c>
      <c r="G122" s="15" t="s">
        <v>405</v>
      </c>
      <c r="H122" s="15" t="s">
        <v>405</v>
      </c>
      <c r="I122" s="15" t="s">
        <v>403</v>
      </c>
      <c r="J122" s="15" t="s">
        <v>403</v>
      </c>
      <c r="K122" s="15" t="s">
        <v>403</v>
      </c>
      <c r="L122" s="15" t="s">
        <v>403</v>
      </c>
      <c r="M122" s="15" t="s">
        <v>405</v>
      </c>
      <c r="N122" s="15" t="s">
        <v>403</v>
      </c>
      <c r="O122" s="15" t="s">
        <v>403</v>
      </c>
      <c r="P122" s="15" t="s">
        <v>403</v>
      </c>
      <c r="Q122" s="15" t="s">
        <v>403</v>
      </c>
      <c r="R122" s="15" t="s">
        <v>403</v>
      </c>
      <c r="S122" s="15" t="s">
        <v>403</v>
      </c>
      <c r="T122" s="15" t="s">
        <v>403</v>
      </c>
      <c r="U122" s="15" t="s">
        <v>403</v>
      </c>
      <c r="V122" s="15" t="s">
        <v>403</v>
      </c>
      <c r="W122" s="15" t="s">
        <v>403</v>
      </c>
      <c r="X122" s="15" t="s">
        <v>403</v>
      </c>
      <c r="Y122" s="15" t="s">
        <v>403</v>
      </c>
      <c r="Z122" s="15" t="s">
        <v>403</v>
      </c>
      <c r="AA122" s="15" t="s">
        <v>403</v>
      </c>
      <c r="AB122" s="15" t="s">
        <v>403</v>
      </c>
      <c r="AC122" s="15" t="s">
        <v>403</v>
      </c>
      <c r="AD122" s="15" t="s">
        <v>403</v>
      </c>
      <c r="AE122" s="33"/>
      <c r="AF122" s="15" t="s">
        <v>403</v>
      </c>
      <c r="AG122" s="15" t="s">
        <v>403</v>
      </c>
      <c r="AH122" s="15" t="s">
        <v>403</v>
      </c>
      <c r="AI122" s="15" t="s">
        <v>403</v>
      </c>
      <c r="AJ122" s="15" t="s">
        <v>403</v>
      </c>
      <c r="AK122" s="15" t="s">
        <v>403</v>
      </c>
      <c r="AL122" s="22" t="s">
        <v>387</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15" t="s">
        <v>406</v>
      </c>
      <c r="AG123" s="15" t="s">
        <v>406</v>
      </c>
      <c r="AH123" s="15" t="s">
        <v>406</v>
      </c>
      <c r="AI123" s="15" t="s">
        <v>406</v>
      </c>
      <c r="AJ123" s="15" t="s">
        <v>406</v>
      </c>
      <c r="AK123" s="15"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15" t="s">
        <v>406</v>
      </c>
      <c r="AG124" s="15" t="s">
        <v>406</v>
      </c>
      <c r="AH124" s="15" t="s">
        <v>406</v>
      </c>
      <c r="AI124" s="15" t="s">
        <v>406</v>
      </c>
      <c r="AJ124" s="15" t="s">
        <v>406</v>
      </c>
      <c r="AK124" s="15" t="s">
        <v>406</v>
      </c>
      <c r="AL124" s="22" t="s">
        <v>387</v>
      </c>
    </row>
    <row r="125" spans="1:38" ht="26.25" customHeight="1" thickBot="1" x14ac:dyDescent="0.3">
      <c r="A125" s="41" t="s">
        <v>269</v>
      </c>
      <c r="B125" s="41" t="s">
        <v>270</v>
      </c>
      <c r="C125" s="41" t="s">
        <v>271</v>
      </c>
      <c r="D125" s="42"/>
      <c r="E125" s="15" t="s">
        <v>405</v>
      </c>
      <c r="F125" s="15" t="s">
        <v>403</v>
      </c>
      <c r="G125" s="15" t="s">
        <v>405</v>
      </c>
      <c r="H125" s="15" t="s">
        <v>407</v>
      </c>
      <c r="I125" s="15" t="s">
        <v>403</v>
      </c>
      <c r="J125" s="15" t="s">
        <v>403</v>
      </c>
      <c r="K125" s="15" t="s">
        <v>403</v>
      </c>
      <c r="L125" s="15" t="s">
        <v>403</v>
      </c>
      <c r="M125" s="15" t="s">
        <v>405</v>
      </c>
      <c r="N125" s="15" t="s">
        <v>403</v>
      </c>
      <c r="O125" s="15" t="s">
        <v>403</v>
      </c>
      <c r="P125" s="15" t="s">
        <v>403</v>
      </c>
      <c r="Q125" s="15" t="s">
        <v>403</v>
      </c>
      <c r="R125" s="15" t="s">
        <v>403</v>
      </c>
      <c r="S125" s="15" t="s">
        <v>403</v>
      </c>
      <c r="T125" s="15" t="s">
        <v>403</v>
      </c>
      <c r="U125" s="15" t="s">
        <v>403</v>
      </c>
      <c r="V125" s="15" t="s">
        <v>403</v>
      </c>
      <c r="W125" s="15" t="s">
        <v>403</v>
      </c>
      <c r="X125" s="15" t="s">
        <v>403</v>
      </c>
      <c r="Y125" s="15" t="s">
        <v>403</v>
      </c>
      <c r="Z125" s="15" t="s">
        <v>403</v>
      </c>
      <c r="AA125" s="15" t="s">
        <v>403</v>
      </c>
      <c r="AB125" s="15" t="s">
        <v>403</v>
      </c>
      <c r="AC125" s="15" t="s">
        <v>403</v>
      </c>
      <c r="AD125" s="15" t="s">
        <v>403</v>
      </c>
      <c r="AE125" s="33"/>
      <c r="AF125" s="15" t="s">
        <v>403</v>
      </c>
      <c r="AG125" s="15" t="s">
        <v>403</v>
      </c>
      <c r="AH125" s="15" t="s">
        <v>403</v>
      </c>
      <c r="AI125" s="15" t="s">
        <v>403</v>
      </c>
      <c r="AJ125" s="15" t="s">
        <v>403</v>
      </c>
      <c r="AK125" s="15" t="s">
        <v>403</v>
      </c>
      <c r="AL125" s="22" t="s">
        <v>400</v>
      </c>
    </row>
    <row r="126" spans="1:38" ht="26.25" customHeight="1" thickBot="1" x14ac:dyDescent="0.3">
      <c r="A126" s="41" t="s">
        <v>269</v>
      </c>
      <c r="B126" s="41" t="s">
        <v>272</v>
      </c>
      <c r="C126" s="41" t="s">
        <v>273</v>
      </c>
      <c r="D126" s="42"/>
      <c r="E126" s="15" t="s">
        <v>406</v>
      </c>
      <c r="F126" s="15" t="s">
        <v>406</v>
      </c>
      <c r="G126" s="15" t="s">
        <v>406</v>
      </c>
      <c r="H126" s="15" t="s">
        <v>406</v>
      </c>
      <c r="I126" s="15" t="s">
        <v>406</v>
      </c>
      <c r="J126" s="15" t="s">
        <v>406</v>
      </c>
      <c r="K126" s="15" t="s">
        <v>406</v>
      </c>
      <c r="L126" s="15" t="s">
        <v>406</v>
      </c>
      <c r="M126" s="15" t="s">
        <v>406</v>
      </c>
      <c r="N126" s="15" t="s">
        <v>406</v>
      </c>
      <c r="O126" s="15" t="s">
        <v>406</v>
      </c>
      <c r="P126" s="15" t="s">
        <v>406</v>
      </c>
      <c r="Q126" s="15" t="s">
        <v>406</v>
      </c>
      <c r="R126" s="15" t="s">
        <v>406</v>
      </c>
      <c r="S126" s="15" t="s">
        <v>406</v>
      </c>
      <c r="T126" s="15" t="s">
        <v>406</v>
      </c>
      <c r="U126" s="15" t="s">
        <v>406</v>
      </c>
      <c r="V126" s="15" t="s">
        <v>406</v>
      </c>
      <c r="W126" s="15" t="s">
        <v>406</v>
      </c>
      <c r="X126" s="15" t="s">
        <v>406</v>
      </c>
      <c r="Y126" s="15" t="s">
        <v>406</v>
      </c>
      <c r="Z126" s="15" t="s">
        <v>406</v>
      </c>
      <c r="AA126" s="15" t="s">
        <v>406</v>
      </c>
      <c r="AB126" s="15" t="s">
        <v>406</v>
      </c>
      <c r="AC126" s="15" t="s">
        <v>406</v>
      </c>
      <c r="AD126" s="15" t="s">
        <v>406</v>
      </c>
      <c r="AE126" s="33"/>
      <c r="AF126" s="15" t="s">
        <v>406</v>
      </c>
      <c r="AG126" s="15" t="s">
        <v>406</v>
      </c>
      <c r="AH126" s="15" t="s">
        <v>406</v>
      </c>
      <c r="AI126" s="15" t="s">
        <v>406</v>
      </c>
      <c r="AJ126" s="15" t="s">
        <v>406</v>
      </c>
      <c r="AK126" s="15" t="s">
        <v>406</v>
      </c>
      <c r="AL126" s="22" t="s">
        <v>399</v>
      </c>
    </row>
    <row r="127" spans="1:38" ht="26.25" customHeight="1" thickBot="1" x14ac:dyDescent="0.3">
      <c r="A127" s="41" t="s">
        <v>269</v>
      </c>
      <c r="B127" s="41" t="s">
        <v>274</v>
      </c>
      <c r="C127" s="41" t="s">
        <v>275</v>
      </c>
      <c r="D127" s="42"/>
      <c r="E127" s="15" t="s">
        <v>406</v>
      </c>
      <c r="F127" s="15" t="s">
        <v>406</v>
      </c>
      <c r="G127" s="15" t="s">
        <v>406</v>
      </c>
      <c r="H127" s="15" t="s">
        <v>406</v>
      </c>
      <c r="I127" s="15" t="s">
        <v>406</v>
      </c>
      <c r="J127" s="15" t="s">
        <v>406</v>
      </c>
      <c r="K127" s="15" t="s">
        <v>406</v>
      </c>
      <c r="L127" s="15" t="s">
        <v>406</v>
      </c>
      <c r="M127" s="15" t="s">
        <v>406</v>
      </c>
      <c r="N127" s="15" t="s">
        <v>406</v>
      </c>
      <c r="O127" s="15" t="s">
        <v>406</v>
      </c>
      <c r="P127" s="15" t="s">
        <v>406</v>
      </c>
      <c r="Q127" s="15" t="s">
        <v>406</v>
      </c>
      <c r="R127" s="15" t="s">
        <v>406</v>
      </c>
      <c r="S127" s="15" t="s">
        <v>406</v>
      </c>
      <c r="T127" s="15" t="s">
        <v>406</v>
      </c>
      <c r="U127" s="15" t="s">
        <v>406</v>
      </c>
      <c r="V127" s="15" t="s">
        <v>406</v>
      </c>
      <c r="W127" s="15" t="s">
        <v>406</v>
      </c>
      <c r="X127" s="15" t="s">
        <v>406</v>
      </c>
      <c r="Y127" s="15" t="s">
        <v>406</v>
      </c>
      <c r="Z127" s="15" t="s">
        <v>406</v>
      </c>
      <c r="AA127" s="15" t="s">
        <v>406</v>
      </c>
      <c r="AB127" s="15" t="s">
        <v>406</v>
      </c>
      <c r="AC127" s="15" t="s">
        <v>406</v>
      </c>
      <c r="AD127" s="15" t="s">
        <v>406</v>
      </c>
      <c r="AE127" s="33"/>
      <c r="AF127" s="15" t="s">
        <v>406</v>
      </c>
      <c r="AG127" s="15" t="s">
        <v>406</v>
      </c>
      <c r="AH127" s="15" t="s">
        <v>406</v>
      </c>
      <c r="AI127" s="15" t="s">
        <v>406</v>
      </c>
      <c r="AJ127" s="15" t="s">
        <v>406</v>
      </c>
      <c r="AK127" s="15" t="s">
        <v>406</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15" t="s">
        <v>406</v>
      </c>
      <c r="AG128" s="15" t="s">
        <v>406</v>
      </c>
      <c r="AH128" s="15" t="s">
        <v>406</v>
      </c>
      <c r="AI128" s="15" t="s">
        <v>406</v>
      </c>
      <c r="AJ128" s="15" t="s">
        <v>406</v>
      </c>
      <c r="AK128" s="15"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15" t="s">
        <v>406</v>
      </c>
      <c r="AG129" s="15" t="s">
        <v>406</v>
      </c>
      <c r="AH129" s="15" t="s">
        <v>406</v>
      </c>
      <c r="AI129" s="15" t="s">
        <v>406</v>
      </c>
      <c r="AJ129" s="15" t="s">
        <v>406</v>
      </c>
      <c r="AK129" s="15" t="s">
        <v>406</v>
      </c>
      <c r="AL129" s="22" t="s">
        <v>281</v>
      </c>
    </row>
    <row r="130" spans="1:38" ht="26.25" customHeight="1" thickBot="1" x14ac:dyDescent="0.3">
      <c r="A130" s="41" t="s">
        <v>269</v>
      </c>
      <c r="B130" s="44" t="s">
        <v>282</v>
      </c>
      <c r="C130" s="88" t="s">
        <v>283</v>
      </c>
      <c r="D130" s="42"/>
      <c r="E130" s="15" t="s">
        <v>407</v>
      </c>
      <c r="F130" s="15" t="s">
        <v>403</v>
      </c>
      <c r="G130" s="15" t="s">
        <v>407</v>
      </c>
      <c r="H130" s="15" t="s">
        <v>407</v>
      </c>
      <c r="I130" s="15" t="s">
        <v>403</v>
      </c>
      <c r="J130" s="15" t="s">
        <v>403</v>
      </c>
      <c r="K130" s="15" t="s">
        <v>403</v>
      </c>
      <c r="L130" s="15" t="s">
        <v>403</v>
      </c>
      <c r="M130" s="15" t="s">
        <v>407</v>
      </c>
      <c r="N130" s="15" t="s">
        <v>403</v>
      </c>
      <c r="O130" s="15" t="s">
        <v>403</v>
      </c>
      <c r="P130" s="15" t="s">
        <v>403</v>
      </c>
      <c r="Q130" s="15" t="s">
        <v>403</v>
      </c>
      <c r="R130" s="15" t="s">
        <v>403</v>
      </c>
      <c r="S130" s="15" t="s">
        <v>403</v>
      </c>
      <c r="T130" s="15" t="s">
        <v>403</v>
      </c>
      <c r="U130" s="15" t="s">
        <v>403</v>
      </c>
      <c r="V130" s="15" t="s">
        <v>403</v>
      </c>
      <c r="W130" s="15" t="s">
        <v>403</v>
      </c>
      <c r="X130" s="15" t="s">
        <v>403</v>
      </c>
      <c r="Y130" s="15" t="s">
        <v>403</v>
      </c>
      <c r="Z130" s="15" t="s">
        <v>403</v>
      </c>
      <c r="AA130" s="15" t="s">
        <v>403</v>
      </c>
      <c r="AB130" s="15" t="s">
        <v>403</v>
      </c>
      <c r="AC130" s="15" t="s">
        <v>403</v>
      </c>
      <c r="AD130" s="15" t="s">
        <v>403</v>
      </c>
      <c r="AE130" s="33"/>
      <c r="AF130" s="15" t="s">
        <v>403</v>
      </c>
      <c r="AG130" s="15" t="s">
        <v>403</v>
      </c>
      <c r="AH130" s="15" t="s">
        <v>403</v>
      </c>
      <c r="AI130" s="15" t="s">
        <v>403</v>
      </c>
      <c r="AJ130" s="15" t="s">
        <v>403</v>
      </c>
      <c r="AK130" s="15" t="s">
        <v>403</v>
      </c>
      <c r="AL130" s="22" t="s">
        <v>281</v>
      </c>
    </row>
    <row r="131" spans="1:38" ht="26.25" customHeight="1" thickBot="1" x14ac:dyDescent="0.3">
      <c r="A131" s="41" t="s">
        <v>269</v>
      </c>
      <c r="B131" s="44" t="s">
        <v>284</v>
      </c>
      <c r="C131" s="87" t="s">
        <v>285</v>
      </c>
      <c r="D131" s="42"/>
      <c r="E131" s="15" t="s">
        <v>406</v>
      </c>
      <c r="F131" s="15" t="s">
        <v>406</v>
      </c>
      <c r="G131" s="15" t="s">
        <v>406</v>
      </c>
      <c r="H131" s="15" t="s">
        <v>406</v>
      </c>
      <c r="I131" s="15" t="s">
        <v>406</v>
      </c>
      <c r="J131" s="15" t="s">
        <v>406</v>
      </c>
      <c r="K131" s="15" t="s">
        <v>406</v>
      </c>
      <c r="L131" s="15" t="s">
        <v>406</v>
      </c>
      <c r="M131" s="15" t="s">
        <v>406</v>
      </c>
      <c r="N131" s="15" t="s">
        <v>406</v>
      </c>
      <c r="O131" s="15" t="s">
        <v>406</v>
      </c>
      <c r="P131" s="15" t="s">
        <v>406</v>
      </c>
      <c r="Q131" s="15" t="s">
        <v>406</v>
      </c>
      <c r="R131" s="15" t="s">
        <v>406</v>
      </c>
      <c r="S131" s="15" t="s">
        <v>406</v>
      </c>
      <c r="T131" s="15" t="s">
        <v>406</v>
      </c>
      <c r="U131" s="15" t="s">
        <v>406</v>
      </c>
      <c r="V131" s="15" t="s">
        <v>406</v>
      </c>
      <c r="W131" s="15" t="s">
        <v>406</v>
      </c>
      <c r="X131" s="15" t="s">
        <v>406</v>
      </c>
      <c r="Y131" s="15" t="s">
        <v>406</v>
      </c>
      <c r="Z131" s="15" t="s">
        <v>406</v>
      </c>
      <c r="AA131" s="15" t="s">
        <v>406</v>
      </c>
      <c r="AB131" s="15" t="s">
        <v>406</v>
      </c>
      <c r="AC131" s="15" t="s">
        <v>406</v>
      </c>
      <c r="AD131" s="15" t="s">
        <v>406</v>
      </c>
      <c r="AE131" s="33"/>
      <c r="AF131" s="15" t="s">
        <v>406</v>
      </c>
      <c r="AG131" s="15" t="s">
        <v>406</v>
      </c>
      <c r="AH131" s="15" t="s">
        <v>406</v>
      </c>
      <c r="AI131" s="15" t="s">
        <v>406</v>
      </c>
      <c r="AJ131" s="15" t="s">
        <v>406</v>
      </c>
      <c r="AK131" s="15" t="s">
        <v>406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15" t="s">
        <v>406</v>
      </c>
      <c r="AG132" s="15" t="s">
        <v>406</v>
      </c>
      <c r="AH132" s="15" t="s">
        <v>406</v>
      </c>
      <c r="AI132" s="15" t="s">
        <v>406</v>
      </c>
      <c r="AJ132" s="15" t="s">
        <v>406</v>
      </c>
      <c r="AK132" s="15" t="s">
        <v>406</v>
      </c>
      <c r="AL132" s="22" t="s">
        <v>389</v>
      </c>
    </row>
    <row r="133" spans="1:38" ht="26.25" customHeight="1" thickBot="1" x14ac:dyDescent="0.3">
      <c r="A133" s="41" t="s">
        <v>269</v>
      </c>
      <c r="B133" s="44" t="s">
        <v>288</v>
      </c>
      <c r="C133" s="87" t="s">
        <v>289</v>
      </c>
      <c r="D133" s="42"/>
      <c r="E133" s="15" t="s">
        <v>406</v>
      </c>
      <c r="F133" s="15" t="s">
        <v>406</v>
      </c>
      <c r="G133" s="15" t="s">
        <v>406</v>
      </c>
      <c r="H133" s="15" t="s">
        <v>406</v>
      </c>
      <c r="I133" s="15" t="s">
        <v>406</v>
      </c>
      <c r="J133" s="15" t="s">
        <v>406</v>
      </c>
      <c r="K133" s="15" t="s">
        <v>406</v>
      </c>
      <c r="L133" s="15" t="s">
        <v>406</v>
      </c>
      <c r="M133" s="15" t="s">
        <v>406</v>
      </c>
      <c r="N133" s="15" t="s">
        <v>406</v>
      </c>
      <c r="O133" s="15" t="s">
        <v>406</v>
      </c>
      <c r="P133" s="15" t="s">
        <v>406</v>
      </c>
      <c r="Q133" s="15" t="s">
        <v>406</v>
      </c>
      <c r="R133" s="15" t="s">
        <v>406</v>
      </c>
      <c r="S133" s="15" t="s">
        <v>406</v>
      </c>
      <c r="T133" s="15" t="s">
        <v>406</v>
      </c>
      <c r="U133" s="15" t="s">
        <v>406</v>
      </c>
      <c r="V133" s="15" t="s">
        <v>406</v>
      </c>
      <c r="W133" s="15" t="s">
        <v>406</v>
      </c>
      <c r="X133" s="15" t="s">
        <v>406</v>
      </c>
      <c r="Y133" s="15" t="s">
        <v>406</v>
      </c>
      <c r="Z133" s="15" t="s">
        <v>406</v>
      </c>
      <c r="AA133" s="15" t="s">
        <v>406</v>
      </c>
      <c r="AB133" s="15" t="s">
        <v>406</v>
      </c>
      <c r="AC133" s="15" t="s">
        <v>406</v>
      </c>
      <c r="AD133" s="15" t="s">
        <v>406</v>
      </c>
      <c r="AE133" s="33"/>
      <c r="AF133" s="15" t="s">
        <v>406</v>
      </c>
      <c r="AG133" s="15" t="s">
        <v>406</v>
      </c>
      <c r="AH133" s="15" t="s">
        <v>406</v>
      </c>
      <c r="AI133" s="15" t="s">
        <v>406</v>
      </c>
      <c r="AJ133" s="15" t="s">
        <v>406</v>
      </c>
      <c r="AK133" s="15" t="s">
        <v>406</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15" t="s">
        <v>406</v>
      </c>
      <c r="AG134" s="15" t="s">
        <v>406</v>
      </c>
      <c r="AH134" s="15" t="s">
        <v>406</v>
      </c>
      <c r="AI134" s="15" t="s">
        <v>406</v>
      </c>
      <c r="AJ134" s="15" t="s">
        <v>406</v>
      </c>
      <c r="AK134" s="15" t="s">
        <v>406</v>
      </c>
      <c r="AL134" s="22" t="s">
        <v>387</v>
      </c>
    </row>
    <row r="135" spans="1:38" ht="26.25" customHeight="1" thickBot="1" x14ac:dyDescent="0.3">
      <c r="A135" s="41" t="s">
        <v>269</v>
      </c>
      <c r="B135" s="41" t="s">
        <v>292</v>
      </c>
      <c r="C135" s="41" t="s">
        <v>293</v>
      </c>
      <c r="D135" s="42"/>
      <c r="E135" s="15" t="s">
        <v>407</v>
      </c>
      <c r="F135" s="15" t="s">
        <v>403</v>
      </c>
      <c r="G135" s="15" t="s">
        <v>407</v>
      </c>
      <c r="H135" s="15" t="s">
        <v>407</v>
      </c>
      <c r="I135" s="15" t="s">
        <v>403</v>
      </c>
      <c r="J135" s="15" t="s">
        <v>403</v>
      </c>
      <c r="K135" s="15" t="s">
        <v>403</v>
      </c>
      <c r="L135" s="15" t="s">
        <v>403</v>
      </c>
      <c r="M135" s="15" t="s">
        <v>407</v>
      </c>
      <c r="N135" s="15" t="s">
        <v>403</v>
      </c>
      <c r="O135" s="15" t="s">
        <v>403</v>
      </c>
      <c r="P135" s="15" t="s">
        <v>403</v>
      </c>
      <c r="Q135" s="15" t="s">
        <v>403</v>
      </c>
      <c r="R135" s="15" t="s">
        <v>403</v>
      </c>
      <c r="S135" s="15" t="s">
        <v>403</v>
      </c>
      <c r="T135" s="15" t="s">
        <v>403</v>
      </c>
      <c r="U135" s="15" t="s">
        <v>403</v>
      </c>
      <c r="V135" s="15" t="s">
        <v>403</v>
      </c>
      <c r="W135" s="15" t="s">
        <v>403</v>
      </c>
      <c r="X135" s="15" t="s">
        <v>403</v>
      </c>
      <c r="Y135" s="15" t="s">
        <v>403</v>
      </c>
      <c r="Z135" s="15" t="s">
        <v>403</v>
      </c>
      <c r="AA135" s="15" t="s">
        <v>403</v>
      </c>
      <c r="AB135" s="15" t="s">
        <v>403</v>
      </c>
      <c r="AC135" s="15" t="s">
        <v>403</v>
      </c>
      <c r="AD135" s="15" t="s">
        <v>403</v>
      </c>
      <c r="AE135" s="33"/>
      <c r="AF135" s="15" t="s">
        <v>403</v>
      </c>
      <c r="AG135" s="15" t="s">
        <v>403</v>
      </c>
      <c r="AH135" s="15" t="s">
        <v>403</v>
      </c>
      <c r="AI135" s="15" t="s">
        <v>403</v>
      </c>
      <c r="AJ135" s="15" t="s">
        <v>403</v>
      </c>
      <c r="AK135" s="15" t="s">
        <v>403</v>
      </c>
      <c r="AL135" s="22" t="s">
        <v>387</v>
      </c>
    </row>
    <row r="136" spans="1:38" ht="26.25" customHeight="1" thickBot="1" x14ac:dyDescent="0.3">
      <c r="A136" s="41" t="s">
        <v>269</v>
      </c>
      <c r="B136" s="41" t="s">
        <v>294</v>
      </c>
      <c r="C136" s="41" t="s">
        <v>295</v>
      </c>
      <c r="D136" s="42"/>
      <c r="E136" s="15" t="s">
        <v>405</v>
      </c>
      <c r="F136" s="15" t="s">
        <v>403</v>
      </c>
      <c r="G136" s="15" t="s">
        <v>405</v>
      </c>
      <c r="H136" s="15">
        <v>0.77357759999999998</v>
      </c>
      <c r="I136" s="15" t="s">
        <v>403</v>
      </c>
      <c r="J136" s="15" t="s">
        <v>403</v>
      </c>
      <c r="K136" s="15" t="s">
        <v>403</v>
      </c>
      <c r="L136" s="15" t="s">
        <v>403</v>
      </c>
      <c r="M136" s="15" t="s">
        <v>405</v>
      </c>
      <c r="N136" s="15" t="s">
        <v>403</v>
      </c>
      <c r="O136" s="15" t="s">
        <v>403</v>
      </c>
      <c r="P136" s="15" t="s">
        <v>403</v>
      </c>
      <c r="Q136" s="15" t="s">
        <v>403</v>
      </c>
      <c r="R136" s="15" t="s">
        <v>403</v>
      </c>
      <c r="S136" s="15" t="s">
        <v>403</v>
      </c>
      <c r="T136" s="15" t="s">
        <v>403</v>
      </c>
      <c r="U136" s="15" t="s">
        <v>403</v>
      </c>
      <c r="V136" s="15" t="s">
        <v>403</v>
      </c>
      <c r="W136" s="15" t="s">
        <v>403</v>
      </c>
      <c r="X136" s="15" t="s">
        <v>403</v>
      </c>
      <c r="Y136" s="15" t="s">
        <v>403</v>
      </c>
      <c r="Z136" s="15" t="s">
        <v>403</v>
      </c>
      <c r="AA136" s="15" t="s">
        <v>403</v>
      </c>
      <c r="AB136" s="15" t="s">
        <v>403</v>
      </c>
      <c r="AC136" s="15" t="s">
        <v>403</v>
      </c>
      <c r="AD136" s="15" t="s">
        <v>403</v>
      </c>
      <c r="AE136" s="33"/>
      <c r="AF136" s="15" t="s">
        <v>403</v>
      </c>
      <c r="AG136" s="15" t="s">
        <v>403</v>
      </c>
      <c r="AH136" s="15" t="s">
        <v>403</v>
      </c>
      <c r="AI136" s="15" t="s">
        <v>403</v>
      </c>
      <c r="AJ136" s="15" t="s">
        <v>403</v>
      </c>
      <c r="AK136" s="15" t="s">
        <v>403</v>
      </c>
      <c r="AL136" s="22" t="s">
        <v>391</v>
      </c>
    </row>
    <row r="137" spans="1:38" ht="26.25" customHeight="1" thickBot="1" x14ac:dyDescent="0.3">
      <c r="A137" s="41" t="s">
        <v>269</v>
      </c>
      <c r="B137" s="41" t="s">
        <v>296</v>
      </c>
      <c r="C137" s="41" t="s">
        <v>297</v>
      </c>
      <c r="D137" s="42"/>
      <c r="E137" s="15" t="s">
        <v>405</v>
      </c>
      <c r="F137" s="15" t="s">
        <v>403</v>
      </c>
      <c r="G137" s="15" t="s">
        <v>405</v>
      </c>
      <c r="H137" s="15" t="s">
        <v>407</v>
      </c>
      <c r="I137" s="15" t="s">
        <v>403</v>
      </c>
      <c r="J137" s="15" t="s">
        <v>403</v>
      </c>
      <c r="K137" s="15" t="s">
        <v>403</v>
      </c>
      <c r="L137" s="15" t="s">
        <v>403</v>
      </c>
      <c r="M137" s="15" t="s">
        <v>405</v>
      </c>
      <c r="N137" s="15" t="s">
        <v>403</v>
      </c>
      <c r="O137" s="15" t="s">
        <v>403</v>
      </c>
      <c r="P137" s="15" t="s">
        <v>403</v>
      </c>
      <c r="Q137" s="15" t="s">
        <v>403</v>
      </c>
      <c r="R137" s="15" t="s">
        <v>403</v>
      </c>
      <c r="S137" s="15" t="s">
        <v>403</v>
      </c>
      <c r="T137" s="15" t="s">
        <v>403</v>
      </c>
      <c r="U137" s="15" t="s">
        <v>403</v>
      </c>
      <c r="V137" s="15" t="s">
        <v>403</v>
      </c>
      <c r="W137" s="15" t="s">
        <v>403</v>
      </c>
      <c r="X137" s="15" t="s">
        <v>403</v>
      </c>
      <c r="Y137" s="15" t="s">
        <v>403</v>
      </c>
      <c r="Z137" s="15" t="s">
        <v>403</v>
      </c>
      <c r="AA137" s="15" t="s">
        <v>403</v>
      </c>
      <c r="AB137" s="15" t="s">
        <v>403</v>
      </c>
      <c r="AC137" s="15" t="s">
        <v>403</v>
      </c>
      <c r="AD137" s="15" t="s">
        <v>403</v>
      </c>
      <c r="AE137" s="33"/>
      <c r="AF137" s="15" t="s">
        <v>403</v>
      </c>
      <c r="AG137" s="15" t="s">
        <v>403</v>
      </c>
      <c r="AH137" s="15" t="s">
        <v>403</v>
      </c>
      <c r="AI137" s="15" t="s">
        <v>403</v>
      </c>
      <c r="AJ137" s="15" t="s">
        <v>403</v>
      </c>
      <c r="AK137" s="15" t="s">
        <v>403</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15" t="s">
        <v>406</v>
      </c>
      <c r="AG138" s="15" t="s">
        <v>406</v>
      </c>
      <c r="AH138" s="15" t="s">
        <v>406</v>
      </c>
      <c r="AI138" s="15" t="s">
        <v>406</v>
      </c>
      <c r="AJ138" s="15" t="s">
        <v>406</v>
      </c>
      <c r="AK138" s="15" t="s">
        <v>406</v>
      </c>
      <c r="AL138" s="22" t="s">
        <v>391</v>
      </c>
    </row>
    <row r="139" spans="1:38" ht="26.25" customHeight="1" thickBot="1" x14ac:dyDescent="0.3">
      <c r="A139" s="44" t="s">
        <v>269</v>
      </c>
      <c r="B139" s="44" t="s">
        <v>300</v>
      </c>
      <c r="C139" s="44" t="s">
        <v>353</v>
      </c>
      <c r="D139" s="43"/>
      <c r="E139" s="15" t="s">
        <v>407</v>
      </c>
      <c r="F139" s="15" t="s">
        <v>403</v>
      </c>
      <c r="G139" s="15" t="s">
        <v>407</v>
      </c>
      <c r="H139" s="15" t="s">
        <v>407</v>
      </c>
      <c r="I139" s="15" t="s">
        <v>403</v>
      </c>
      <c r="J139" s="15" t="s">
        <v>403</v>
      </c>
      <c r="K139" s="15" t="s">
        <v>403</v>
      </c>
      <c r="L139" s="15" t="s">
        <v>403</v>
      </c>
      <c r="M139" s="15" t="s">
        <v>407</v>
      </c>
      <c r="N139" s="15" t="s">
        <v>403</v>
      </c>
      <c r="O139" s="15" t="s">
        <v>403</v>
      </c>
      <c r="P139" s="15" t="s">
        <v>403</v>
      </c>
      <c r="Q139" s="15" t="s">
        <v>403</v>
      </c>
      <c r="R139" s="15" t="s">
        <v>403</v>
      </c>
      <c r="S139" s="15" t="s">
        <v>403</v>
      </c>
      <c r="T139" s="15" t="s">
        <v>403</v>
      </c>
      <c r="U139" s="15" t="s">
        <v>403</v>
      </c>
      <c r="V139" s="15" t="s">
        <v>403</v>
      </c>
      <c r="W139" s="15" t="s">
        <v>403</v>
      </c>
      <c r="X139" s="15" t="s">
        <v>403</v>
      </c>
      <c r="Y139" s="15" t="s">
        <v>403</v>
      </c>
      <c r="Z139" s="15" t="s">
        <v>403</v>
      </c>
      <c r="AA139" s="15" t="s">
        <v>403</v>
      </c>
      <c r="AB139" s="15" t="s">
        <v>403</v>
      </c>
      <c r="AC139" s="15" t="s">
        <v>403</v>
      </c>
      <c r="AD139" s="15" t="s">
        <v>403</v>
      </c>
      <c r="AE139" s="33"/>
      <c r="AF139" s="15" t="s">
        <v>403</v>
      </c>
      <c r="AG139" s="15" t="s">
        <v>403</v>
      </c>
      <c r="AH139" s="15" t="s">
        <v>403</v>
      </c>
      <c r="AI139" s="15" t="s">
        <v>403</v>
      </c>
      <c r="AJ139" s="15" t="s">
        <v>403</v>
      </c>
      <c r="AK139" s="15" t="s">
        <v>403</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15" t="s">
        <v>406</v>
      </c>
      <c r="AL140" s="22" t="s">
        <v>387</v>
      </c>
    </row>
    <row r="141" spans="1:38" s="4" customFormat="1" ht="37.5" customHeight="1" thickBot="1" x14ac:dyDescent="0.3">
      <c r="A141" s="53"/>
      <c r="B141" s="54" t="s">
        <v>304</v>
      </c>
      <c r="C141" s="23" t="s">
        <v>420</v>
      </c>
      <c r="D141" s="53" t="s">
        <v>127</v>
      </c>
      <c r="E141" s="10">
        <f>SUM(E14:E140)</f>
        <v>75.23243823459714</v>
      </c>
      <c r="F141" s="10">
        <f t="shared" ref="F141:AD141" si="0">SUM(F14:F140)</f>
        <v>0</v>
      </c>
      <c r="G141" s="10">
        <f t="shared" si="0"/>
        <v>253.93002360144749</v>
      </c>
      <c r="H141" s="10">
        <f t="shared" si="0"/>
        <v>24.155360505204449</v>
      </c>
      <c r="I141" s="10">
        <f t="shared" si="0"/>
        <v>0</v>
      </c>
      <c r="J141" s="10">
        <f t="shared" si="0"/>
        <v>0</v>
      </c>
      <c r="K141" s="10">
        <f t="shared" si="0"/>
        <v>0</v>
      </c>
      <c r="L141" s="10">
        <f t="shared" si="0"/>
        <v>0</v>
      </c>
      <c r="M141" s="10">
        <f t="shared" si="0"/>
        <v>311.54892858775219</v>
      </c>
      <c r="N141" s="10">
        <f t="shared" si="0"/>
        <v>0</v>
      </c>
      <c r="O141" s="10">
        <f t="shared" si="0"/>
        <v>0</v>
      </c>
      <c r="P141" s="10">
        <f t="shared" si="0"/>
        <v>0</v>
      </c>
      <c r="Q141" s="10">
        <f t="shared" si="0"/>
        <v>0</v>
      </c>
      <c r="R141" s="10">
        <f t="shared" si="0"/>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75.23243823459714</v>
      </c>
      <c r="F152" s="7">
        <f t="shared" ref="F152:AD152" si="1">SUM(F$141, F$151, IF(AND(ISNUMBER(SEARCH($B$4,"AT|BE|CH|GB|IE|LT|LU|NL")),SUM(F$143:F$149)&gt;0),SUM(F$143:F$149)-SUM(F$27:F$33),0))</f>
        <v>0</v>
      </c>
      <c r="G152" s="7">
        <f t="shared" si="1"/>
        <v>253.93002360144749</v>
      </c>
      <c r="H152" s="7">
        <f t="shared" si="1"/>
        <v>24.155360505204449</v>
      </c>
      <c r="I152" s="7">
        <f t="shared" si="1"/>
        <v>0</v>
      </c>
      <c r="J152" s="7">
        <f t="shared" si="1"/>
        <v>0</v>
      </c>
      <c r="K152" s="7">
        <f t="shared" si="1"/>
        <v>0</v>
      </c>
      <c r="L152" s="7">
        <f t="shared" si="1"/>
        <v>0</v>
      </c>
      <c r="M152" s="7">
        <f t="shared" si="1"/>
        <v>311.54892858775219</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75.23243823459714</v>
      </c>
      <c r="F154" s="7">
        <f>SUM(F$141, F$153, -1 * IF(OR($B$6=2005,$B$6&gt;=2020),SUM(F$99:F$122),0), IF(AND(ISNUMBER(SEARCH($B$4,"AT|BE|CH|GB|IE|LT|LU|NL")),SUM(F$143:F$149)&gt;0),SUM(F$143:F$149)-SUM(F$27:F$33),0))</f>
        <v>0</v>
      </c>
      <c r="G154" s="7">
        <f>SUM(G$141, G$153, IF(AND(ISNUMBER(SEARCH($B$4,"AT|BE|CH|GB|IE|LT|LU|NL")),SUM(G$143:G$149)&gt;0),SUM(G$143:G$149)-SUM(G$27:G$33),0))</f>
        <v>253.93002360144749</v>
      </c>
      <c r="H154" s="7">
        <f>SUM(H$141, H$153, IF(AND(ISNUMBER(SEARCH($B$4,"AT|BE|CH|GB|IE|LT|LU|NL")),SUM(H$143:H$149)&gt;0),SUM(H$143:H$149)-SUM(H$27:H$33),0))</f>
        <v>24.155360505204449</v>
      </c>
      <c r="I154" s="7">
        <f t="shared" ref="I154:AD154" si="2">SUM(I$141, I$153, IF(AND(ISNUMBER(SEARCH($B$4,"AT|BE|CH|GB|IE|LT|LU|NL")),SUM(I$143:I$149)&gt;0),SUM(I$143:I$149)-SUM(I$27:I$33),0))</f>
        <v>0</v>
      </c>
      <c r="J154" s="7">
        <f t="shared" si="2"/>
        <v>0</v>
      </c>
      <c r="K154" s="7">
        <f t="shared" si="2"/>
        <v>0</v>
      </c>
      <c r="L154" s="7">
        <f t="shared" si="2"/>
        <v>0</v>
      </c>
      <c r="M154" s="7">
        <f t="shared" si="2"/>
        <v>311.54892858775219</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0.18135576</v>
      </c>
      <c r="F157" s="12" t="s">
        <v>403</v>
      </c>
      <c r="G157" s="12">
        <v>1.1754539999999999E-2</v>
      </c>
      <c r="H157" s="12" t="s">
        <v>407</v>
      </c>
      <c r="I157" s="12" t="s">
        <v>403</v>
      </c>
      <c r="J157" s="12" t="s">
        <v>403</v>
      </c>
      <c r="K157" s="12" t="s">
        <v>403</v>
      </c>
      <c r="L157" s="12" t="s">
        <v>403</v>
      </c>
      <c r="M157" s="12">
        <v>9.4666027499999986E-2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3">
      <c r="A158" s="30" t="s">
        <v>308</v>
      </c>
      <c r="B158" s="30" t="s">
        <v>311</v>
      </c>
      <c r="C158" s="30" t="s">
        <v>312</v>
      </c>
      <c r="D158" s="66"/>
      <c r="E158" s="12">
        <v>4.8000000000000001E-5</v>
      </c>
      <c r="F158" s="12" t="s">
        <v>403</v>
      </c>
      <c r="G158" s="12">
        <v>6.7199999999999992E-6</v>
      </c>
      <c r="H158" s="12" t="s">
        <v>407</v>
      </c>
      <c r="I158" s="12" t="s">
        <v>403</v>
      </c>
      <c r="J158" s="12" t="s">
        <v>403</v>
      </c>
      <c r="K158" s="12" t="s">
        <v>403</v>
      </c>
      <c r="L158" s="12" t="s">
        <v>403</v>
      </c>
      <c r="M158" s="12">
        <v>8.7999999999999988E-3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3">
      <c r="A163" s="32" t="s">
        <v>320</v>
      </c>
      <c r="B163" s="32" t="s">
        <v>323</v>
      </c>
      <c r="C163" s="32" t="s">
        <v>324</v>
      </c>
      <c r="D163" s="68"/>
      <c r="E163" s="14" t="s">
        <v>407</v>
      </c>
      <c r="F163" s="14" t="s">
        <v>403</v>
      </c>
      <c r="G163" s="14" t="s">
        <v>407</v>
      </c>
      <c r="H163" s="14" t="s">
        <v>407</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1987</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1987</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18.402416872241648</v>
      </c>
      <c r="F14" s="15" t="s">
        <v>403</v>
      </c>
      <c r="G14" s="15">
        <v>153.27801172430998</v>
      </c>
      <c r="H14" s="15" t="s">
        <v>407</v>
      </c>
      <c r="I14" s="15" t="s">
        <v>403</v>
      </c>
      <c r="J14" s="15" t="s">
        <v>403</v>
      </c>
      <c r="K14" s="15" t="s">
        <v>403</v>
      </c>
      <c r="L14" s="15" t="s">
        <v>403</v>
      </c>
      <c r="M14" s="15">
        <v>0.83586719155568268</v>
      </c>
      <c r="N14" s="15" t="s">
        <v>403</v>
      </c>
      <c r="O14" s="15" t="s">
        <v>403</v>
      </c>
      <c r="P14" s="15" t="s">
        <v>403</v>
      </c>
      <c r="Q14" s="15" t="s">
        <v>403</v>
      </c>
      <c r="R14" s="15" t="s">
        <v>403</v>
      </c>
      <c r="S14" s="15" t="s">
        <v>403</v>
      </c>
      <c r="T14" s="15" t="s">
        <v>403</v>
      </c>
      <c r="U14" s="15" t="s">
        <v>403</v>
      </c>
      <c r="V14" s="15" t="s">
        <v>403</v>
      </c>
      <c r="W14" s="15" t="s">
        <v>403</v>
      </c>
      <c r="X14" s="15" t="s">
        <v>403</v>
      </c>
      <c r="Y14" s="15" t="s">
        <v>403</v>
      </c>
      <c r="Z14" s="15" t="s">
        <v>403</v>
      </c>
      <c r="AA14" s="15" t="s">
        <v>403</v>
      </c>
      <c r="AB14" s="15" t="s">
        <v>403</v>
      </c>
      <c r="AC14" s="15" t="s">
        <v>403</v>
      </c>
      <c r="AD14" s="15" t="s">
        <v>403</v>
      </c>
      <c r="AE14" s="33"/>
      <c r="AF14" s="15" t="s">
        <v>403</v>
      </c>
      <c r="AG14" s="15" t="s">
        <v>403</v>
      </c>
      <c r="AH14" s="15" t="s">
        <v>403</v>
      </c>
      <c r="AI14" s="15" t="s">
        <v>403</v>
      </c>
      <c r="AJ14" s="15" t="s">
        <v>403</v>
      </c>
      <c r="AK14" s="15" t="s">
        <v>403</v>
      </c>
      <c r="AL14" s="22" t="s">
        <v>49</v>
      </c>
    </row>
    <row r="15" spans="1:38" ht="26.25" customHeight="1" thickBot="1" x14ac:dyDescent="0.3">
      <c r="A15" s="41" t="s">
        <v>53</v>
      </c>
      <c r="B15" s="41" t="s">
        <v>54</v>
      </c>
      <c r="C15" s="41" t="s">
        <v>55</v>
      </c>
      <c r="D15" s="42"/>
      <c r="E15" s="15">
        <v>0.1866915532</v>
      </c>
      <c r="F15" s="15" t="s">
        <v>403</v>
      </c>
      <c r="G15" s="15">
        <v>0.43978244745799999</v>
      </c>
      <c r="H15" s="15" t="s">
        <v>407</v>
      </c>
      <c r="I15" s="15" t="s">
        <v>403</v>
      </c>
      <c r="J15" s="15" t="s">
        <v>403</v>
      </c>
      <c r="K15" s="15" t="s">
        <v>403</v>
      </c>
      <c r="L15" s="15" t="s">
        <v>403</v>
      </c>
      <c r="M15" s="15">
        <v>6.9577046527999994E-2</v>
      </c>
      <c r="N15" s="15" t="s">
        <v>403</v>
      </c>
      <c r="O15" s="15" t="s">
        <v>403</v>
      </c>
      <c r="P15" s="15" t="s">
        <v>403</v>
      </c>
      <c r="Q15" s="15" t="s">
        <v>403</v>
      </c>
      <c r="R15" s="15" t="s">
        <v>403</v>
      </c>
      <c r="S15" s="15" t="s">
        <v>403</v>
      </c>
      <c r="T15" s="15" t="s">
        <v>403</v>
      </c>
      <c r="U15" s="15" t="s">
        <v>403</v>
      </c>
      <c r="V15" s="15" t="s">
        <v>403</v>
      </c>
      <c r="W15" s="15" t="s">
        <v>403</v>
      </c>
      <c r="X15" s="15" t="s">
        <v>403</v>
      </c>
      <c r="Y15" s="15" t="s">
        <v>403</v>
      </c>
      <c r="Z15" s="15" t="s">
        <v>403</v>
      </c>
      <c r="AA15" s="15" t="s">
        <v>403</v>
      </c>
      <c r="AB15" s="15" t="s">
        <v>403</v>
      </c>
      <c r="AC15" s="15" t="s">
        <v>403</v>
      </c>
      <c r="AD15" s="15" t="s">
        <v>403</v>
      </c>
      <c r="AE15" s="33"/>
      <c r="AF15" s="15" t="s">
        <v>403</v>
      </c>
      <c r="AG15" s="15" t="s">
        <v>403</v>
      </c>
      <c r="AH15" s="15" t="s">
        <v>403</v>
      </c>
      <c r="AI15" s="15" t="s">
        <v>403</v>
      </c>
      <c r="AJ15" s="15" t="s">
        <v>403</v>
      </c>
      <c r="AK15" s="15" t="s">
        <v>403</v>
      </c>
      <c r="AL15" s="22" t="s">
        <v>49</v>
      </c>
    </row>
    <row r="16" spans="1:38" ht="26.25" customHeight="1" thickBot="1" x14ac:dyDescent="0.3">
      <c r="A16" s="41" t="s">
        <v>53</v>
      </c>
      <c r="B16" s="41" t="s">
        <v>56</v>
      </c>
      <c r="C16" s="41" t="s">
        <v>57</v>
      </c>
      <c r="D16" s="42"/>
      <c r="E16" s="15">
        <v>0.24283867032000001</v>
      </c>
      <c r="F16" s="15" t="s">
        <v>403</v>
      </c>
      <c r="G16" s="15">
        <v>1.104097787702</v>
      </c>
      <c r="H16" s="15" t="s">
        <v>407</v>
      </c>
      <c r="I16" s="15" t="s">
        <v>403</v>
      </c>
      <c r="J16" s="15" t="s">
        <v>403</v>
      </c>
      <c r="K16" s="15" t="s">
        <v>403</v>
      </c>
      <c r="L16" s="15" t="s">
        <v>403</v>
      </c>
      <c r="M16" s="15">
        <v>6.3906989952000004E-2</v>
      </c>
      <c r="N16" s="15" t="s">
        <v>403</v>
      </c>
      <c r="O16" s="15" t="s">
        <v>403</v>
      </c>
      <c r="P16" s="15" t="s">
        <v>403</v>
      </c>
      <c r="Q16" s="15" t="s">
        <v>403</v>
      </c>
      <c r="R16" s="15" t="s">
        <v>403</v>
      </c>
      <c r="S16" s="15" t="s">
        <v>403</v>
      </c>
      <c r="T16" s="15" t="s">
        <v>403</v>
      </c>
      <c r="U16" s="15" t="s">
        <v>403</v>
      </c>
      <c r="V16" s="15" t="s">
        <v>403</v>
      </c>
      <c r="W16" s="15" t="s">
        <v>403</v>
      </c>
      <c r="X16" s="15" t="s">
        <v>403</v>
      </c>
      <c r="Y16" s="15" t="s">
        <v>403</v>
      </c>
      <c r="Z16" s="15" t="s">
        <v>403</v>
      </c>
      <c r="AA16" s="15" t="s">
        <v>403</v>
      </c>
      <c r="AB16" s="15" t="s">
        <v>403</v>
      </c>
      <c r="AC16" s="15" t="s">
        <v>403</v>
      </c>
      <c r="AD16" s="15" t="s">
        <v>403</v>
      </c>
      <c r="AE16" s="33"/>
      <c r="AF16" s="15" t="s">
        <v>403</v>
      </c>
      <c r="AG16" s="15" t="s">
        <v>403</v>
      </c>
      <c r="AH16" s="15" t="s">
        <v>403</v>
      </c>
      <c r="AI16" s="15" t="s">
        <v>403</v>
      </c>
      <c r="AJ16" s="15" t="s">
        <v>403</v>
      </c>
      <c r="AK16" s="15" t="s">
        <v>403</v>
      </c>
      <c r="AL16" s="22" t="s">
        <v>49</v>
      </c>
    </row>
    <row r="17" spans="1:38" ht="26.25" customHeight="1" thickBot="1" x14ac:dyDescent="0.3">
      <c r="A17" s="41" t="s">
        <v>53</v>
      </c>
      <c r="B17" s="41" t="s">
        <v>58</v>
      </c>
      <c r="C17" s="41" t="s">
        <v>59</v>
      </c>
      <c r="D17" s="42"/>
      <c r="E17" s="15">
        <v>1.9784462811591574</v>
      </c>
      <c r="F17" s="15" t="s">
        <v>403</v>
      </c>
      <c r="G17" s="15">
        <v>6.9070196066909082</v>
      </c>
      <c r="H17" s="15" t="s">
        <v>407</v>
      </c>
      <c r="I17" s="15" t="s">
        <v>403</v>
      </c>
      <c r="J17" s="15" t="s">
        <v>403</v>
      </c>
      <c r="K17" s="15" t="s">
        <v>403</v>
      </c>
      <c r="L17" s="15" t="s">
        <v>403</v>
      </c>
      <c r="M17" s="15">
        <v>4.7398125011972381</v>
      </c>
      <c r="N17" s="15" t="s">
        <v>403</v>
      </c>
      <c r="O17" s="15" t="s">
        <v>403</v>
      </c>
      <c r="P17" s="15" t="s">
        <v>403</v>
      </c>
      <c r="Q17" s="15" t="s">
        <v>403</v>
      </c>
      <c r="R17" s="15" t="s">
        <v>403</v>
      </c>
      <c r="S17" s="15" t="s">
        <v>403</v>
      </c>
      <c r="T17" s="15" t="s">
        <v>403</v>
      </c>
      <c r="U17" s="15" t="s">
        <v>403</v>
      </c>
      <c r="V17" s="15" t="s">
        <v>403</v>
      </c>
      <c r="W17" s="15" t="s">
        <v>403</v>
      </c>
      <c r="X17" s="15" t="s">
        <v>403</v>
      </c>
      <c r="Y17" s="15" t="s">
        <v>403</v>
      </c>
      <c r="Z17" s="15" t="s">
        <v>403</v>
      </c>
      <c r="AA17" s="15" t="s">
        <v>403</v>
      </c>
      <c r="AB17" s="15" t="s">
        <v>403</v>
      </c>
      <c r="AC17" s="15" t="s">
        <v>403</v>
      </c>
      <c r="AD17" s="15" t="s">
        <v>403</v>
      </c>
      <c r="AE17" s="33"/>
      <c r="AF17" s="15" t="s">
        <v>403</v>
      </c>
      <c r="AG17" s="15" t="s">
        <v>403</v>
      </c>
      <c r="AH17" s="15" t="s">
        <v>403</v>
      </c>
      <c r="AI17" s="15" t="s">
        <v>403</v>
      </c>
      <c r="AJ17" s="15" t="s">
        <v>403</v>
      </c>
      <c r="AK17" s="15" t="s">
        <v>403</v>
      </c>
      <c r="AL17" s="22" t="s">
        <v>49</v>
      </c>
    </row>
    <row r="18" spans="1:38" ht="26.25" customHeight="1" thickBot="1" x14ac:dyDescent="0.3">
      <c r="A18" s="41" t="s">
        <v>53</v>
      </c>
      <c r="B18" s="41" t="s">
        <v>60</v>
      </c>
      <c r="C18" s="41" t="s">
        <v>61</v>
      </c>
      <c r="D18" s="42"/>
      <c r="E18" s="15">
        <v>1.1965882001000001</v>
      </c>
      <c r="F18" s="15" t="s">
        <v>403</v>
      </c>
      <c r="G18" s="15">
        <v>6.0844329909250012</v>
      </c>
      <c r="H18" s="15" t="s">
        <v>407</v>
      </c>
      <c r="I18" s="15" t="s">
        <v>403</v>
      </c>
      <c r="J18" s="15" t="s">
        <v>403</v>
      </c>
      <c r="K18" s="15" t="s">
        <v>403</v>
      </c>
      <c r="L18" s="15" t="s">
        <v>403</v>
      </c>
      <c r="M18" s="15">
        <v>1.7727634205</v>
      </c>
      <c r="N18" s="15" t="s">
        <v>403</v>
      </c>
      <c r="O18" s="15" t="s">
        <v>403</v>
      </c>
      <c r="P18" s="15" t="s">
        <v>403</v>
      </c>
      <c r="Q18" s="15" t="s">
        <v>403</v>
      </c>
      <c r="R18" s="15" t="s">
        <v>403</v>
      </c>
      <c r="S18" s="15" t="s">
        <v>403</v>
      </c>
      <c r="T18" s="15" t="s">
        <v>403</v>
      </c>
      <c r="U18" s="15" t="s">
        <v>403</v>
      </c>
      <c r="V18" s="15" t="s">
        <v>403</v>
      </c>
      <c r="W18" s="15" t="s">
        <v>403</v>
      </c>
      <c r="X18" s="15" t="s">
        <v>403</v>
      </c>
      <c r="Y18" s="15" t="s">
        <v>403</v>
      </c>
      <c r="Z18" s="15" t="s">
        <v>403</v>
      </c>
      <c r="AA18" s="15" t="s">
        <v>403</v>
      </c>
      <c r="AB18" s="15" t="s">
        <v>403</v>
      </c>
      <c r="AC18" s="15" t="s">
        <v>403</v>
      </c>
      <c r="AD18" s="15" t="s">
        <v>403</v>
      </c>
      <c r="AE18" s="33"/>
      <c r="AF18" s="15" t="s">
        <v>403</v>
      </c>
      <c r="AG18" s="15" t="s">
        <v>403</v>
      </c>
      <c r="AH18" s="15" t="s">
        <v>403</v>
      </c>
      <c r="AI18" s="15" t="s">
        <v>403</v>
      </c>
      <c r="AJ18" s="15" t="s">
        <v>403</v>
      </c>
      <c r="AK18" s="15" t="s">
        <v>403</v>
      </c>
      <c r="AL18" s="22" t="s">
        <v>49</v>
      </c>
    </row>
    <row r="19" spans="1:38" ht="26.25" customHeight="1" thickBot="1" x14ac:dyDescent="0.3">
      <c r="A19" s="41" t="s">
        <v>53</v>
      </c>
      <c r="B19" s="41" t="s">
        <v>62</v>
      </c>
      <c r="C19" s="41" t="s">
        <v>63</v>
      </c>
      <c r="D19" s="42"/>
      <c r="E19" s="15">
        <v>0.46742780171271758</v>
      </c>
      <c r="F19" s="15" t="s">
        <v>403</v>
      </c>
      <c r="G19" s="15">
        <v>1.4914358241593977</v>
      </c>
      <c r="H19" s="15" t="s">
        <v>407</v>
      </c>
      <c r="I19" s="15" t="s">
        <v>403</v>
      </c>
      <c r="J19" s="15" t="s">
        <v>403</v>
      </c>
      <c r="K19" s="15" t="s">
        <v>403</v>
      </c>
      <c r="L19" s="15" t="s">
        <v>403</v>
      </c>
      <c r="M19" s="15">
        <v>0.23745511811005043</v>
      </c>
      <c r="N19" s="15" t="s">
        <v>403</v>
      </c>
      <c r="O19" s="15" t="s">
        <v>403</v>
      </c>
      <c r="P19" s="15" t="s">
        <v>403</v>
      </c>
      <c r="Q19" s="15" t="s">
        <v>403</v>
      </c>
      <c r="R19" s="15" t="s">
        <v>403</v>
      </c>
      <c r="S19" s="15" t="s">
        <v>403</v>
      </c>
      <c r="T19" s="15" t="s">
        <v>403</v>
      </c>
      <c r="U19" s="15" t="s">
        <v>403</v>
      </c>
      <c r="V19" s="15" t="s">
        <v>403</v>
      </c>
      <c r="W19" s="15" t="s">
        <v>403</v>
      </c>
      <c r="X19" s="15" t="s">
        <v>403</v>
      </c>
      <c r="Y19" s="15" t="s">
        <v>403</v>
      </c>
      <c r="Z19" s="15" t="s">
        <v>403</v>
      </c>
      <c r="AA19" s="15" t="s">
        <v>403</v>
      </c>
      <c r="AB19" s="15" t="s">
        <v>403</v>
      </c>
      <c r="AC19" s="15" t="s">
        <v>403</v>
      </c>
      <c r="AD19" s="15" t="s">
        <v>403</v>
      </c>
      <c r="AE19" s="33"/>
      <c r="AF19" s="15" t="s">
        <v>403</v>
      </c>
      <c r="AG19" s="15" t="s">
        <v>403</v>
      </c>
      <c r="AH19" s="15" t="s">
        <v>403</v>
      </c>
      <c r="AI19" s="15" t="s">
        <v>403</v>
      </c>
      <c r="AJ19" s="15" t="s">
        <v>403</v>
      </c>
      <c r="AK19" s="15" t="s">
        <v>403</v>
      </c>
      <c r="AL19" s="22" t="s">
        <v>49</v>
      </c>
    </row>
    <row r="20" spans="1:38" ht="26.25" customHeight="1" thickBot="1" x14ac:dyDescent="0.3">
      <c r="A20" s="41" t="s">
        <v>53</v>
      </c>
      <c r="B20" s="41" t="s">
        <v>64</v>
      </c>
      <c r="C20" s="41" t="s">
        <v>65</v>
      </c>
      <c r="D20" s="42"/>
      <c r="E20" s="15">
        <v>1.7454270501241493</v>
      </c>
      <c r="F20" s="15" t="s">
        <v>403</v>
      </c>
      <c r="G20" s="15">
        <v>8.0240241996811914</v>
      </c>
      <c r="H20" s="15">
        <v>2.2236114124800006E-3</v>
      </c>
      <c r="I20" s="15" t="s">
        <v>403</v>
      </c>
      <c r="J20" s="15" t="s">
        <v>403</v>
      </c>
      <c r="K20" s="15" t="s">
        <v>403</v>
      </c>
      <c r="L20" s="15" t="s">
        <v>403</v>
      </c>
      <c r="M20" s="15">
        <v>3.0503572413890501</v>
      </c>
      <c r="N20" s="15" t="s">
        <v>403</v>
      </c>
      <c r="O20" s="15" t="s">
        <v>403</v>
      </c>
      <c r="P20" s="15" t="s">
        <v>403</v>
      </c>
      <c r="Q20" s="15" t="s">
        <v>403</v>
      </c>
      <c r="R20" s="15" t="s">
        <v>403</v>
      </c>
      <c r="S20" s="15" t="s">
        <v>403</v>
      </c>
      <c r="T20" s="15" t="s">
        <v>403</v>
      </c>
      <c r="U20" s="15" t="s">
        <v>403</v>
      </c>
      <c r="V20" s="15" t="s">
        <v>403</v>
      </c>
      <c r="W20" s="15" t="s">
        <v>403</v>
      </c>
      <c r="X20" s="15" t="s">
        <v>403</v>
      </c>
      <c r="Y20" s="15" t="s">
        <v>403</v>
      </c>
      <c r="Z20" s="15" t="s">
        <v>403</v>
      </c>
      <c r="AA20" s="15" t="s">
        <v>403</v>
      </c>
      <c r="AB20" s="15" t="s">
        <v>403</v>
      </c>
      <c r="AC20" s="15" t="s">
        <v>403</v>
      </c>
      <c r="AD20" s="15" t="s">
        <v>403</v>
      </c>
      <c r="AE20" s="33"/>
      <c r="AF20" s="15" t="s">
        <v>403</v>
      </c>
      <c r="AG20" s="15" t="s">
        <v>403</v>
      </c>
      <c r="AH20" s="15" t="s">
        <v>403</v>
      </c>
      <c r="AI20" s="15" t="s">
        <v>403</v>
      </c>
      <c r="AJ20" s="15" t="s">
        <v>403</v>
      </c>
      <c r="AK20" s="15" t="s">
        <v>403</v>
      </c>
      <c r="AL20" s="22" t="s">
        <v>49</v>
      </c>
    </row>
    <row r="21" spans="1:38" ht="26.25" customHeight="1" thickBot="1" x14ac:dyDescent="0.3">
      <c r="A21" s="41" t="s">
        <v>53</v>
      </c>
      <c r="B21" s="41" t="s">
        <v>66</v>
      </c>
      <c r="C21" s="41" t="s">
        <v>67</v>
      </c>
      <c r="D21" s="42"/>
      <c r="E21" s="15">
        <v>1.4862325733106743</v>
      </c>
      <c r="F21" s="15" t="s">
        <v>403</v>
      </c>
      <c r="G21" s="15">
        <v>4.0595674120469925</v>
      </c>
      <c r="H21" s="15" t="s">
        <v>407</v>
      </c>
      <c r="I21" s="15" t="s">
        <v>403</v>
      </c>
      <c r="J21" s="15" t="s">
        <v>403</v>
      </c>
      <c r="K21" s="15" t="s">
        <v>403</v>
      </c>
      <c r="L21" s="15" t="s">
        <v>403</v>
      </c>
      <c r="M21" s="15">
        <v>0.33165551684779188</v>
      </c>
      <c r="N21" s="15" t="s">
        <v>403</v>
      </c>
      <c r="O21" s="15" t="s">
        <v>403</v>
      </c>
      <c r="P21" s="15" t="s">
        <v>403</v>
      </c>
      <c r="Q21" s="15" t="s">
        <v>403</v>
      </c>
      <c r="R21" s="15" t="s">
        <v>403</v>
      </c>
      <c r="S21" s="15" t="s">
        <v>403</v>
      </c>
      <c r="T21" s="15" t="s">
        <v>403</v>
      </c>
      <c r="U21" s="15" t="s">
        <v>403</v>
      </c>
      <c r="V21" s="15" t="s">
        <v>403</v>
      </c>
      <c r="W21" s="15" t="s">
        <v>403</v>
      </c>
      <c r="X21" s="15" t="s">
        <v>403</v>
      </c>
      <c r="Y21" s="15" t="s">
        <v>403</v>
      </c>
      <c r="Z21" s="15" t="s">
        <v>403</v>
      </c>
      <c r="AA21" s="15" t="s">
        <v>403</v>
      </c>
      <c r="AB21" s="15" t="s">
        <v>403</v>
      </c>
      <c r="AC21" s="15" t="s">
        <v>403</v>
      </c>
      <c r="AD21" s="15" t="s">
        <v>403</v>
      </c>
      <c r="AE21" s="33"/>
      <c r="AF21" s="15" t="s">
        <v>403</v>
      </c>
      <c r="AG21" s="15" t="s">
        <v>403</v>
      </c>
      <c r="AH21" s="15" t="s">
        <v>403</v>
      </c>
      <c r="AI21" s="15" t="s">
        <v>403</v>
      </c>
      <c r="AJ21" s="15" t="s">
        <v>403</v>
      </c>
      <c r="AK21" s="15" t="s">
        <v>403</v>
      </c>
      <c r="AL21" s="22" t="s">
        <v>49</v>
      </c>
    </row>
    <row r="22" spans="1:38" ht="26.25" customHeight="1" thickBot="1" x14ac:dyDescent="0.3">
      <c r="A22" s="41" t="s">
        <v>53</v>
      </c>
      <c r="B22" s="44" t="s">
        <v>68</v>
      </c>
      <c r="C22" s="41" t="s">
        <v>69</v>
      </c>
      <c r="D22" s="42"/>
      <c r="E22" s="15">
        <v>1.765724610412831</v>
      </c>
      <c r="F22" s="15" t="s">
        <v>403</v>
      </c>
      <c r="G22" s="15">
        <v>1.8931858729676241</v>
      </c>
      <c r="H22" s="15" t="s">
        <v>407</v>
      </c>
      <c r="I22" s="15" t="s">
        <v>403</v>
      </c>
      <c r="J22" s="15" t="s">
        <v>403</v>
      </c>
      <c r="K22" s="15" t="s">
        <v>403</v>
      </c>
      <c r="L22" s="15" t="s">
        <v>403</v>
      </c>
      <c r="M22" s="15">
        <v>3.2659627791396022</v>
      </c>
      <c r="N22" s="15" t="s">
        <v>403</v>
      </c>
      <c r="O22" s="15" t="s">
        <v>403</v>
      </c>
      <c r="P22" s="15" t="s">
        <v>403</v>
      </c>
      <c r="Q22" s="15" t="s">
        <v>403</v>
      </c>
      <c r="R22" s="15" t="s">
        <v>403</v>
      </c>
      <c r="S22" s="15" t="s">
        <v>403</v>
      </c>
      <c r="T22" s="15" t="s">
        <v>403</v>
      </c>
      <c r="U22" s="15" t="s">
        <v>403</v>
      </c>
      <c r="V22" s="15" t="s">
        <v>403</v>
      </c>
      <c r="W22" s="15" t="s">
        <v>403</v>
      </c>
      <c r="X22" s="15" t="s">
        <v>403</v>
      </c>
      <c r="Y22" s="15" t="s">
        <v>403</v>
      </c>
      <c r="Z22" s="15" t="s">
        <v>403</v>
      </c>
      <c r="AA22" s="15" t="s">
        <v>403</v>
      </c>
      <c r="AB22" s="15" t="s">
        <v>403</v>
      </c>
      <c r="AC22" s="15" t="s">
        <v>403</v>
      </c>
      <c r="AD22" s="15" t="s">
        <v>403</v>
      </c>
      <c r="AE22" s="33"/>
      <c r="AF22" s="15" t="s">
        <v>403</v>
      </c>
      <c r="AG22" s="15" t="s">
        <v>403</v>
      </c>
      <c r="AH22" s="15" t="s">
        <v>403</v>
      </c>
      <c r="AI22" s="15" t="s">
        <v>403</v>
      </c>
      <c r="AJ22" s="15" t="s">
        <v>403</v>
      </c>
      <c r="AK22" s="15" t="s">
        <v>403</v>
      </c>
      <c r="AL22" s="22" t="s">
        <v>49</v>
      </c>
    </row>
    <row r="23" spans="1:38" ht="26.25" customHeight="1" thickBot="1" x14ac:dyDescent="0.3">
      <c r="A23" s="41" t="s">
        <v>70</v>
      </c>
      <c r="B23" s="44" t="s">
        <v>368</v>
      </c>
      <c r="C23" s="41" t="s">
        <v>364</v>
      </c>
      <c r="D23" s="69"/>
      <c r="E23" s="15">
        <v>1.435676</v>
      </c>
      <c r="F23" s="15" t="s">
        <v>403</v>
      </c>
      <c r="G23" s="15">
        <v>0.44</v>
      </c>
      <c r="H23" s="15">
        <v>3.5199999999999999E-4</v>
      </c>
      <c r="I23" s="15" t="s">
        <v>403</v>
      </c>
      <c r="J23" s="15" t="s">
        <v>403</v>
      </c>
      <c r="K23" s="15" t="s">
        <v>403</v>
      </c>
      <c r="L23" s="15" t="s">
        <v>403</v>
      </c>
      <c r="M23" s="15">
        <v>0.47405599999999992</v>
      </c>
      <c r="N23" s="15" t="s">
        <v>403</v>
      </c>
      <c r="O23" s="15" t="s">
        <v>403</v>
      </c>
      <c r="P23" s="15" t="s">
        <v>403</v>
      </c>
      <c r="Q23" s="15" t="s">
        <v>403</v>
      </c>
      <c r="R23" s="15" t="s">
        <v>403</v>
      </c>
      <c r="S23" s="15" t="s">
        <v>403</v>
      </c>
      <c r="T23" s="15" t="s">
        <v>403</v>
      </c>
      <c r="U23" s="15" t="s">
        <v>403</v>
      </c>
      <c r="V23" s="15" t="s">
        <v>403</v>
      </c>
      <c r="W23" s="15" t="s">
        <v>403</v>
      </c>
      <c r="X23" s="15" t="s">
        <v>403</v>
      </c>
      <c r="Y23" s="15" t="s">
        <v>403</v>
      </c>
      <c r="Z23" s="15" t="s">
        <v>403</v>
      </c>
      <c r="AA23" s="15" t="s">
        <v>403</v>
      </c>
      <c r="AB23" s="15" t="s">
        <v>403</v>
      </c>
      <c r="AC23" s="15" t="s">
        <v>403</v>
      </c>
      <c r="AD23" s="15" t="s">
        <v>403</v>
      </c>
      <c r="AE23" s="33"/>
      <c r="AF23" s="15" t="s">
        <v>403</v>
      </c>
      <c r="AG23" s="15" t="s">
        <v>403</v>
      </c>
      <c r="AH23" s="15" t="s">
        <v>403</v>
      </c>
      <c r="AI23" s="15" t="s">
        <v>403</v>
      </c>
      <c r="AJ23" s="15" t="s">
        <v>403</v>
      </c>
      <c r="AK23" s="15" t="s">
        <v>403</v>
      </c>
      <c r="AL23" s="22" t="s">
        <v>49</v>
      </c>
    </row>
    <row r="24" spans="1:38" ht="26.25" customHeight="1" thickBot="1" x14ac:dyDescent="0.3">
      <c r="A24" s="45" t="s">
        <v>53</v>
      </c>
      <c r="B24" s="44" t="s">
        <v>71</v>
      </c>
      <c r="C24" s="41" t="s">
        <v>72</v>
      </c>
      <c r="D24" s="42"/>
      <c r="E24" s="15">
        <v>4.7177226698514643</v>
      </c>
      <c r="F24" s="15" t="s">
        <v>403</v>
      </c>
      <c r="G24" s="15">
        <v>11.389712259911089</v>
      </c>
      <c r="H24" s="15">
        <v>5.5823790000000002E-3</v>
      </c>
      <c r="I24" s="15" t="s">
        <v>403</v>
      </c>
      <c r="J24" s="15" t="s">
        <v>403</v>
      </c>
      <c r="K24" s="15" t="s">
        <v>403</v>
      </c>
      <c r="L24" s="15" t="s">
        <v>403</v>
      </c>
      <c r="M24" s="15">
        <v>4.5230319808518047</v>
      </c>
      <c r="N24" s="15" t="s">
        <v>403</v>
      </c>
      <c r="O24" s="15" t="s">
        <v>403</v>
      </c>
      <c r="P24" s="15" t="s">
        <v>403</v>
      </c>
      <c r="Q24" s="15" t="s">
        <v>403</v>
      </c>
      <c r="R24" s="15" t="s">
        <v>403</v>
      </c>
      <c r="S24" s="15" t="s">
        <v>403</v>
      </c>
      <c r="T24" s="15" t="s">
        <v>403</v>
      </c>
      <c r="U24" s="15" t="s">
        <v>403</v>
      </c>
      <c r="V24" s="15" t="s">
        <v>403</v>
      </c>
      <c r="W24" s="15" t="s">
        <v>403</v>
      </c>
      <c r="X24" s="15" t="s">
        <v>403</v>
      </c>
      <c r="Y24" s="15" t="s">
        <v>403</v>
      </c>
      <c r="Z24" s="15" t="s">
        <v>403</v>
      </c>
      <c r="AA24" s="15" t="s">
        <v>403</v>
      </c>
      <c r="AB24" s="15" t="s">
        <v>403</v>
      </c>
      <c r="AC24" s="15" t="s">
        <v>403</v>
      </c>
      <c r="AD24" s="15" t="s">
        <v>403</v>
      </c>
      <c r="AE24" s="33"/>
      <c r="AF24" s="15" t="s">
        <v>403</v>
      </c>
      <c r="AG24" s="15" t="s">
        <v>403</v>
      </c>
      <c r="AH24" s="15" t="s">
        <v>403</v>
      </c>
      <c r="AI24" s="15" t="s">
        <v>403</v>
      </c>
      <c r="AJ24" s="15" t="s">
        <v>403</v>
      </c>
      <c r="AK24" s="15" t="s">
        <v>403</v>
      </c>
      <c r="AL24" s="22" t="s">
        <v>49</v>
      </c>
    </row>
    <row r="25" spans="1:38" ht="26.25" customHeight="1" thickBot="1" x14ac:dyDescent="0.3">
      <c r="A25" s="41" t="s">
        <v>73</v>
      </c>
      <c r="B25" s="44" t="s">
        <v>74</v>
      </c>
      <c r="C25" s="44" t="s">
        <v>75</v>
      </c>
      <c r="D25" s="42"/>
      <c r="E25" s="15">
        <v>6.0149249999999994E-2</v>
      </c>
      <c r="F25" s="15" t="s">
        <v>403</v>
      </c>
      <c r="G25" s="15">
        <v>3.9689999999999994E-3</v>
      </c>
      <c r="H25" s="15" t="s">
        <v>407</v>
      </c>
      <c r="I25" s="15" t="s">
        <v>403</v>
      </c>
      <c r="J25" s="15" t="s">
        <v>403</v>
      </c>
      <c r="K25" s="15" t="s">
        <v>403</v>
      </c>
      <c r="L25" s="15" t="s">
        <v>403</v>
      </c>
      <c r="M25" s="15">
        <v>5.608574999999999E-2</v>
      </c>
      <c r="N25" s="15" t="s">
        <v>403</v>
      </c>
      <c r="O25" s="15" t="s">
        <v>403</v>
      </c>
      <c r="P25" s="15" t="s">
        <v>403</v>
      </c>
      <c r="Q25" s="15" t="s">
        <v>403</v>
      </c>
      <c r="R25" s="15" t="s">
        <v>403</v>
      </c>
      <c r="S25" s="15" t="s">
        <v>403</v>
      </c>
      <c r="T25" s="15" t="s">
        <v>403</v>
      </c>
      <c r="U25" s="15" t="s">
        <v>403</v>
      </c>
      <c r="V25" s="15" t="s">
        <v>403</v>
      </c>
      <c r="W25" s="15" t="s">
        <v>403</v>
      </c>
      <c r="X25" s="15" t="s">
        <v>403</v>
      </c>
      <c r="Y25" s="15" t="s">
        <v>403</v>
      </c>
      <c r="Z25" s="15" t="s">
        <v>403</v>
      </c>
      <c r="AA25" s="15" t="s">
        <v>403</v>
      </c>
      <c r="AB25" s="15" t="s">
        <v>403</v>
      </c>
      <c r="AC25" s="15" t="s">
        <v>403</v>
      </c>
      <c r="AD25" s="15" t="s">
        <v>403</v>
      </c>
      <c r="AE25" s="33"/>
      <c r="AF25" s="15" t="s">
        <v>403</v>
      </c>
      <c r="AG25" s="15" t="s">
        <v>403</v>
      </c>
      <c r="AH25" s="15" t="s">
        <v>403</v>
      </c>
      <c r="AI25" s="15" t="s">
        <v>403</v>
      </c>
      <c r="AJ25" s="15" t="s">
        <v>403</v>
      </c>
      <c r="AK25" s="15" t="s">
        <v>403</v>
      </c>
      <c r="AL25" s="22" t="s">
        <v>49</v>
      </c>
    </row>
    <row r="26" spans="1:38" ht="26.25" customHeight="1" thickBot="1" x14ac:dyDescent="0.3">
      <c r="A26" s="41" t="s">
        <v>73</v>
      </c>
      <c r="B26" s="41" t="s">
        <v>76</v>
      </c>
      <c r="C26" s="41" t="s">
        <v>77</v>
      </c>
      <c r="D26" s="42"/>
      <c r="E26" s="15">
        <v>5.1839999999999992E-4</v>
      </c>
      <c r="F26" s="15" t="s">
        <v>403</v>
      </c>
      <c r="G26" s="15">
        <v>1.2959999999999998E-4</v>
      </c>
      <c r="H26" s="15" t="s">
        <v>407</v>
      </c>
      <c r="I26" s="15" t="s">
        <v>403</v>
      </c>
      <c r="J26" s="15" t="s">
        <v>403</v>
      </c>
      <c r="K26" s="15" t="s">
        <v>403</v>
      </c>
      <c r="L26" s="15" t="s">
        <v>403</v>
      </c>
      <c r="M26" s="15">
        <v>0.15551999999999999</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3">
      <c r="A27" s="41" t="s">
        <v>426</v>
      </c>
      <c r="B27" s="41" t="s">
        <v>427</v>
      </c>
      <c r="C27" s="41" t="s">
        <v>428</v>
      </c>
      <c r="D27" s="42"/>
      <c r="E27" s="15">
        <v>17.928022049263891</v>
      </c>
      <c r="F27" s="15" t="s">
        <v>403</v>
      </c>
      <c r="G27" s="15">
        <v>1.5479829077190352</v>
      </c>
      <c r="H27" s="15">
        <v>1.5528157368907329E-2</v>
      </c>
      <c r="I27" s="15" t="s">
        <v>403</v>
      </c>
      <c r="J27" s="15" t="s">
        <v>403</v>
      </c>
      <c r="K27" s="15" t="s">
        <v>403</v>
      </c>
      <c r="L27" s="15" t="s">
        <v>403</v>
      </c>
      <c r="M27" s="15">
        <v>186.12725058922339</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3">
      <c r="A28" s="41" t="s">
        <v>426</v>
      </c>
      <c r="B28" s="41" t="s">
        <v>429</v>
      </c>
      <c r="C28" s="41" t="s">
        <v>430</v>
      </c>
      <c r="D28" s="42"/>
      <c r="E28" s="15">
        <v>0.26268755966107116</v>
      </c>
      <c r="F28" s="15" t="s">
        <v>403</v>
      </c>
      <c r="G28" s="15">
        <v>0.19184952075066636</v>
      </c>
      <c r="H28" s="15">
        <v>2.6334175881940813E-4</v>
      </c>
      <c r="I28" s="15" t="s">
        <v>403</v>
      </c>
      <c r="J28" s="15" t="s">
        <v>403</v>
      </c>
      <c r="K28" s="15" t="s">
        <v>403</v>
      </c>
      <c r="L28" s="15" t="s">
        <v>403</v>
      </c>
      <c r="M28" s="15">
        <v>0.77226358661599193</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3">
      <c r="A29" s="41" t="s">
        <v>426</v>
      </c>
      <c r="B29" s="41" t="s">
        <v>431</v>
      </c>
      <c r="C29" s="41" t="s">
        <v>432</v>
      </c>
      <c r="D29" s="42"/>
      <c r="E29" s="15">
        <v>8.1304715708451347</v>
      </c>
      <c r="F29" s="15" t="s">
        <v>403</v>
      </c>
      <c r="G29" s="15">
        <v>3.7986403343166018</v>
      </c>
      <c r="H29" s="15">
        <v>2.5144533986362714E-3</v>
      </c>
      <c r="I29" s="15" t="s">
        <v>403</v>
      </c>
      <c r="J29" s="15" t="s">
        <v>403</v>
      </c>
      <c r="K29" s="15" t="s">
        <v>403</v>
      </c>
      <c r="L29" s="15" t="s">
        <v>403</v>
      </c>
      <c r="M29" s="15">
        <v>1.8927261486753577</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3">
      <c r="A30" s="41" t="s">
        <v>426</v>
      </c>
      <c r="B30" s="41" t="s">
        <v>433</v>
      </c>
      <c r="C30" s="41" t="s">
        <v>434</v>
      </c>
      <c r="D30" s="42"/>
      <c r="E30" s="15">
        <v>1.6795337011617433E-2</v>
      </c>
      <c r="F30" s="15" t="s">
        <v>403</v>
      </c>
      <c r="G30" s="15">
        <v>5.7321331360982051E-3</v>
      </c>
      <c r="H30" s="15">
        <v>1.4652481870119379E-4</v>
      </c>
      <c r="I30" s="15" t="s">
        <v>403</v>
      </c>
      <c r="J30" s="15" t="s">
        <v>403</v>
      </c>
      <c r="K30" s="15" t="s">
        <v>403</v>
      </c>
      <c r="L30" s="15" t="s">
        <v>403</v>
      </c>
      <c r="M30" s="15">
        <v>1.599297154564745</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3">
      <c r="A31" s="41" t="s">
        <v>426</v>
      </c>
      <c r="B31" s="41" t="s">
        <v>435</v>
      </c>
      <c r="C31" s="41" t="s">
        <v>436</v>
      </c>
      <c r="D31" s="42"/>
      <c r="E31" s="15" t="s">
        <v>405</v>
      </c>
      <c r="F31" s="15" t="s">
        <v>403</v>
      </c>
      <c r="G31" s="15" t="s">
        <v>405</v>
      </c>
      <c r="H31" s="15" t="s">
        <v>405</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3">
      <c r="A32" s="41" t="s">
        <v>426</v>
      </c>
      <c r="B32" s="41" t="s">
        <v>437</v>
      </c>
      <c r="C32" s="41" t="s">
        <v>438</v>
      </c>
      <c r="D32" s="42"/>
      <c r="E32" s="15" t="s">
        <v>405</v>
      </c>
      <c r="F32" s="15" t="s">
        <v>403</v>
      </c>
      <c r="G32" s="15" t="s">
        <v>405</v>
      </c>
      <c r="H32" s="15" t="s">
        <v>405</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3">
      <c r="A33" s="41" t="s">
        <v>426</v>
      </c>
      <c r="B33" s="41" t="s">
        <v>439</v>
      </c>
      <c r="C33" s="41" t="s">
        <v>440</v>
      </c>
      <c r="D33" s="42"/>
      <c r="E33" s="15" t="s">
        <v>405</v>
      </c>
      <c r="F33" s="15" t="s">
        <v>403</v>
      </c>
      <c r="G33" s="15" t="s">
        <v>405</v>
      </c>
      <c r="H33" s="15" t="s">
        <v>405</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3">
      <c r="A34" s="41" t="s">
        <v>70</v>
      </c>
      <c r="B34" s="41" t="s">
        <v>78</v>
      </c>
      <c r="C34" s="41" t="s">
        <v>79</v>
      </c>
      <c r="D34" s="42"/>
      <c r="E34" s="15">
        <v>1.1317710481600001</v>
      </c>
      <c r="F34" s="15" t="s">
        <v>403</v>
      </c>
      <c r="G34" s="15">
        <v>0.21657023040000001</v>
      </c>
      <c r="H34" s="15">
        <v>1.5117899999999998E-4</v>
      </c>
      <c r="I34" s="15" t="s">
        <v>403</v>
      </c>
      <c r="J34" s="15" t="s">
        <v>403</v>
      </c>
      <c r="K34" s="15" t="s">
        <v>403</v>
      </c>
      <c r="L34" s="15" t="s">
        <v>403</v>
      </c>
      <c r="M34" s="15">
        <v>0.23109100833599999</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15" t="s">
        <v>406</v>
      </c>
      <c r="AG35" s="15" t="s">
        <v>406</v>
      </c>
      <c r="AH35" s="15" t="s">
        <v>406</v>
      </c>
      <c r="AI35" s="15" t="s">
        <v>406</v>
      </c>
      <c r="AJ35" s="15" t="s">
        <v>406</v>
      </c>
      <c r="AK35" s="15" t="s">
        <v>406</v>
      </c>
      <c r="AL35" s="22" t="s">
        <v>49</v>
      </c>
    </row>
    <row r="36" spans="1:38" ht="26.25" customHeight="1" thickBot="1" x14ac:dyDescent="0.3">
      <c r="A36" s="41" t="s">
        <v>80</v>
      </c>
      <c r="B36" s="41" t="s">
        <v>83</v>
      </c>
      <c r="C36" s="41" t="s">
        <v>84</v>
      </c>
      <c r="D36" s="42"/>
      <c r="E36" s="15">
        <v>1.896291404986888E-4</v>
      </c>
      <c r="F36" s="15" t="s">
        <v>403</v>
      </c>
      <c r="G36" s="15">
        <v>2.6264423891785149E-5</v>
      </c>
      <c r="H36" s="15" t="s">
        <v>407</v>
      </c>
      <c r="I36" s="15" t="s">
        <v>403</v>
      </c>
      <c r="J36" s="15" t="s">
        <v>403</v>
      </c>
      <c r="K36" s="15" t="s">
        <v>403</v>
      </c>
      <c r="L36" s="15" t="s">
        <v>403</v>
      </c>
      <c r="M36" s="15">
        <v>1.0085538774445497E-5</v>
      </c>
      <c r="N36" s="15" t="s">
        <v>403</v>
      </c>
      <c r="O36" s="15" t="s">
        <v>403</v>
      </c>
      <c r="P36" s="15" t="s">
        <v>403</v>
      </c>
      <c r="Q36" s="15" t="s">
        <v>403</v>
      </c>
      <c r="R36" s="15" t="s">
        <v>403</v>
      </c>
      <c r="S36" s="15" t="s">
        <v>403</v>
      </c>
      <c r="T36" s="15" t="s">
        <v>403</v>
      </c>
      <c r="U36" s="15" t="s">
        <v>403</v>
      </c>
      <c r="V36" s="15" t="s">
        <v>403</v>
      </c>
      <c r="W36" s="15" t="s">
        <v>403</v>
      </c>
      <c r="X36" s="15" t="s">
        <v>403</v>
      </c>
      <c r="Y36" s="15" t="s">
        <v>403</v>
      </c>
      <c r="Z36" s="15" t="s">
        <v>403</v>
      </c>
      <c r="AA36" s="15" t="s">
        <v>403</v>
      </c>
      <c r="AB36" s="15" t="s">
        <v>403</v>
      </c>
      <c r="AC36" s="15" t="s">
        <v>403</v>
      </c>
      <c r="AD36" s="15" t="s">
        <v>403</v>
      </c>
      <c r="AE36" s="33"/>
      <c r="AF36" s="15" t="s">
        <v>403</v>
      </c>
      <c r="AG36" s="15" t="s">
        <v>403</v>
      </c>
      <c r="AH36" s="15" t="s">
        <v>403</v>
      </c>
      <c r="AI36" s="15" t="s">
        <v>403</v>
      </c>
      <c r="AJ36" s="15" t="s">
        <v>403</v>
      </c>
      <c r="AK36" s="15" t="s">
        <v>403</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15" t="s">
        <v>406</v>
      </c>
      <c r="AG37" s="15" t="s">
        <v>406</v>
      </c>
      <c r="AH37" s="15" t="s">
        <v>406</v>
      </c>
      <c r="AI37" s="15" t="s">
        <v>406</v>
      </c>
      <c r="AJ37" s="15" t="s">
        <v>406</v>
      </c>
      <c r="AK37" s="15" t="s">
        <v>406</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15" t="s">
        <v>406</v>
      </c>
      <c r="AG38" s="15" t="s">
        <v>406</v>
      </c>
      <c r="AH38" s="15" t="s">
        <v>406</v>
      </c>
      <c r="AI38" s="15" t="s">
        <v>406</v>
      </c>
      <c r="AJ38" s="15" t="s">
        <v>406</v>
      </c>
      <c r="AK38" s="15" t="s">
        <v>406</v>
      </c>
      <c r="AL38" s="22" t="s">
        <v>49</v>
      </c>
    </row>
    <row r="39" spans="1:38" ht="26.25" customHeight="1" thickBot="1" x14ac:dyDescent="0.3">
      <c r="A39" s="41" t="s">
        <v>88</v>
      </c>
      <c r="B39" s="41" t="s">
        <v>89</v>
      </c>
      <c r="C39" s="41" t="s">
        <v>365</v>
      </c>
      <c r="D39" s="42"/>
      <c r="E39" s="15">
        <v>2.3356918602167771</v>
      </c>
      <c r="F39" s="15" t="s">
        <v>403</v>
      </c>
      <c r="G39" s="15">
        <v>11.598183775148584</v>
      </c>
      <c r="H39" s="15">
        <v>1.9254157E-3</v>
      </c>
      <c r="I39" s="15" t="s">
        <v>403</v>
      </c>
      <c r="J39" s="15" t="s">
        <v>403</v>
      </c>
      <c r="K39" s="15" t="s">
        <v>403</v>
      </c>
      <c r="L39" s="15" t="s">
        <v>403</v>
      </c>
      <c r="M39" s="15">
        <v>5.1631772132372218</v>
      </c>
      <c r="N39" s="15" t="s">
        <v>403</v>
      </c>
      <c r="O39" s="15" t="s">
        <v>403</v>
      </c>
      <c r="P39" s="15" t="s">
        <v>403</v>
      </c>
      <c r="Q39" s="15" t="s">
        <v>403</v>
      </c>
      <c r="R39" s="15" t="s">
        <v>403</v>
      </c>
      <c r="S39" s="15" t="s">
        <v>403</v>
      </c>
      <c r="T39" s="15" t="s">
        <v>403</v>
      </c>
      <c r="U39" s="15" t="s">
        <v>403</v>
      </c>
      <c r="V39" s="15" t="s">
        <v>403</v>
      </c>
      <c r="W39" s="15" t="s">
        <v>403</v>
      </c>
      <c r="X39" s="15" t="s">
        <v>403</v>
      </c>
      <c r="Y39" s="15" t="s">
        <v>403</v>
      </c>
      <c r="Z39" s="15" t="s">
        <v>403</v>
      </c>
      <c r="AA39" s="15" t="s">
        <v>403</v>
      </c>
      <c r="AB39" s="15" t="s">
        <v>403</v>
      </c>
      <c r="AC39" s="15" t="s">
        <v>403</v>
      </c>
      <c r="AD39" s="15" t="s">
        <v>403</v>
      </c>
      <c r="AE39" s="33"/>
      <c r="AF39" s="15" t="s">
        <v>403</v>
      </c>
      <c r="AG39" s="15" t="s">
        <v>403</v>
      </c>
      <c r="AH39" s="15" t="s">
        <v>403</v>
      </c>
      <c r="AI39" s="15" t="s">
        <v>403</v>
      </c>
      <c r="AJ39" s="15" t="s">
        <v>403</v>
      </c>
      <c r="AK39" s="15" t="s">
        <v>403</v>
      </c>
      <c r="AL39" s="22" t="s">
        <v>49</v>
      </c>
    </row>
    <row r="40" spans="1:38" ht="26.25" customHeight="1" thickBot="1" x14ac:dyDescent="0.3">
      <c r="A40" s="41" t="s">
        <v>70</v>
      </c>
      <c r="B40" s="41" t="s">
        <v>90</v>
      </c>
      <c r="C40" s="41" t="s">
        <v>366</v>
      </c>
      <c r="D40" s="42"/>
      <c r="E40" s="15" t="s">
        <v>404</v>
      </c>
      <c r="F40" s="15" t="s">
        <v>403</v>
      </c>
      <c r="G40" s="15" t="s">
        <v>404</v>
      </c>
      <c r="H40" s="15" t="s">
        <v>404</v>
      </c>
      <c r="I40" s="15" t="s">
        <v>403</v>
      </c>
      <c r="J40" s="15" t="s">
        <v>403</v>
      </c>
      <c r="K40" s="15" t="s">
        <v>403</v>
      </c>
      <c r="L40" s="15" t="s">
        <v>403</v>
      </c>
      <c r="M40" s="15" t="s">
        <v>404</v>
      </c>
      <c r="N40" s="15" t="s">
        <v>403</v>
      </c>
      <c r="O40" s="15" t="s">
        <v>403</v>
      </c>
      <c r="P40" s="15" t="s">
        <v>403</v>
      </c>
      <c r="Q40" s="15" t="s">
        <v>403</v>
      </c>
      <c r="R40" s="15" t="s">
        <v>403</v>
      </c>
      <c r="S40" s="15" t="s">
        <v>403</v>
      </c>
      <c r="T40" s="15" t="s">
        <v>403</v>
      </c>
      <c r="U40" s="15" t="s">
        <v>403</v>
      </c>
      <c r="V40" s="15" t="s">
        <v>403</v>
      </c>
      <c r="W40" s="15" t="s">
        <v>403</v>
      </c>
      <c r="X40" s="15" t="s">
        <v>403</v>
      </c>
      <c r="Y40" s="15" t="s">
        <v>403</v>
      </c>
      <c r="Z40" s="15" t="s">
        <v>403</v>
      </c>
      <c r="AA40" s="15" t="s">
        <v>403</v>
      </c>
      <c r="AB40" s="15" t="s">
        <v>403</v>
      </c>
      <c r="AC40" s="15" t="s">
        <v>403</v>
      </c>
      <c r="AD40" s="15" t="s">
        <v>403</v>
      </c>
      <c r="AE40" s="33"/>
      <c r="AF40" s="15" t="s">
        <v>403</v>
      </c>
      <c r="AG40" s="15" t="s">
        <v>403</v>
      </c>
      <c r="AH40" s="15" t="s">
        <v>403</v>
      </c>
      <c r="AI40" s="15" t="s">
        <v>403</v>
      </c>
      <c r="AJ40" s="15" t="s">
        <v>403</v>
      </c>
      <c r="AK40" s="15" t="s">
        <v>403</v>
      </c>
      <c r="AL40" s="22" t="s">
        <v>49</v>
      </c>
    </row>
    <row r="41" spans="1:38" ht="26.25" customHeight="1" thickBot="1" x14ac:dyDescent="0.3">
      <c r="A41" s="41" t="s">
        <v>88</v>
      </c>
      <c r="B41" s="41" t="s">
        <v>91</v>
      </c>
      <c r="C41" s="41" t="s">
        <v>375</v>
      </c>
      <c r="D41" s="42"/>
      <c r="E41" s="15">
        <v>2.2043204453583685</v>
      </c>
      <c r="F41" s="15" t="s">
        <v>403</v>
      </c>
      <c r="G41" s="15">
        <v>16.639771024261346</v>
      </c>
      <c r="H41" s="15">
        <v>0.12510515396397029</v>
      </c>
      <c r="I41" s="15" t="s">
        <v>403</v>
      </c>
      <c r="J41" s="15" t="s">
        <v>403</v>
      </c>
      <c r="K41" s="15" t="s">
        <v>403</v>
      </c>
      <c r="L41" s="15" t="s">
        <v>403</v>
      </c>
      <c r="M41" s="15">
        <v>90.823830258597852</v>
      </c>
      <c r="N41" s="15" t="s">
        <v>403</v>
      </c>
      <c r="O41" s="15" t="s">
        <v>403</v>
      </c>
      <c r="P41" s="15" t="s">
        <v>403</v>
      </c>
      <c r="Q41" s="15" t="s">
        <v>403</v>
      </c>
      <c r="R41" s="15" t="s">
        <v>403</v>
      </c>
      <c r="S41" s="15" t="s">
        <v>403</v>
      </c>
      <c r="T41" s="15" t="s">
        <v>403</v>
      </c>
      <c r="U41" s="15" t="s">
        <v>403</v>
      </c>
      <c r="V41" s="15" t="s">
        <v>403</v>
      </c>
      <c r="W41" s="15" t="s">
        <v>403</v>
      </c>
      <c r="X41" s="15" t="s">
        <v>403</v>
      </c>
      <c r="Y41" s="15" t="s">
        <v>403</v>
      </c>
      <c r="Z41" s="15" t="s">
        <v>403</v>
      </c>
      <c r="AA41" s="15" t="s">
        <v>403</v>
      </c>
      <c r="AB41" s="15" t="s">
        <v>403</v>
      </c>
      <c r="AC41" s="15" t="s">
        <v>403</v>
      </c>
      <c r="AD41" s="15" t="s">
        <v>403</v>
      </c>
      <c r="AE41" s="33"/>
      <c r="AF41" s="15" t="s">
        <v>403</v>
      </c>
      <c r="AG41" s="15" t="s">
        <v>403</v>
      </c>
      <c r="AH41" s="15" t="s">
        <v>403</v>
      </c>
      <c r="AI41" s="15" t="s">
        <v>403</v>
      </c>
      <c r="AJ41" s="15" t="s">
        <v>403</v>
      </c>
      <c r="AK41" s="15" t="s">
        <v>403</v>
      </c>
      <c r="AL41" s="22" t="s">
        <v>49</v>
      </c>
    </row>
    <row r="42" spans="1:38" ht="26.25" customHeight="1" thickBot="1" x14ac:dyDescent="0.3">
      <c r="A42" s="41" t="s">
        <v>70</v>
      </c>
      <c r="B42" s="41" t="s">
        <v>92</v>
      </c>
      <c r="C42" s="41" t="s">
        <v>93</v>
      </c>
      <c r="D42" s="42"/>
      <c r="E42" s="15">
        <v>6.9498824407483051E-3</v>
      </c>
      <c r="F42" s="15" t="s">
        <v>403</v>
      </c>
      <c r="G42" s="15">
        <v>1.4065740620822311E-3</v>
      </c>
      <c r="H42" s="15">
        <v>4.9230092172878091E-6</v>
      </c>
      <c r="I42" s="15" t="s">
        <v>403</v>
      </c>
      <c r="J42" s="15" t="s">
        <v>403</v>
      </c>
      <c r="K42" s="15" t="s">
        <v>403</v>
      </c>
      <c r="L42" s="15" t="s">
        <v>403</v>
      </c>
      <c r="M42" s="15">
        <v>0.97838548939018954</v>
      </c>
      <c r="N42" s="15" t="s">
        <v>403</v>
      </c>
      <c r="O42" s="15" t="s">
        <v>403</v>
      </c>
      <c r="P42" s="15" t="s">
        <v>403</v>
      </c>
      <c r="Q42" s="15" t="s">
        <v>403</v>
      </c>
      <c r="R42" s="15" t="s">
        <v>403</v>
      </c>
      <c r="S42" s="15" t="s">
        <v>403</v>
      </c>
      <c r="T42" s="15" t="s">
        <v>403</v>
      </c>
      <c r="U42" s="15" t="s">
        <v>403</v>
      </c>
      <c r="V42" s="15" t="s">
        <v>403</v>
      </c>
      <c r="W42" s="15" t="s">
        <v>403</v>
      </c>
      <c r="X42" s="15" t="s">
        <v>403</v>
      </c>
      <c r="Y42" s="15" t="s">
        <v>403</v>
      </c>
      <c r="Z42" s="15" t="s">
        <v>403</v>
      </c>
      <c r="AA42" s="15" t="s">
        <v>403</v>
      </c>
      <c r="AB42" s="15" t="s">
        <v>403</v>
      </c>
      <c r="AC42" s="15" t="s">
        <v>403</v>
      </c>
      <c r="AD42" s="15" t="s">
        <v>403</v>
      </c>
      <c r="AE42" s="33"/>
      <c r="AF42" s="15" t="s">
        <v>403</v>
      </c>
      <c r="AG42" s="15" t="s">
        <v>403</v>
      </c>
      <c r="AH42" s="15" t="s">
        <v>403</v>
      </c>
      <c r="AI42" s="15" t="s">
        <v>403</v>
      </c>
      <c r="AJ42" s="15" t="s">
        <v>403</v>
      </c>
      <c r="AK42" s="15" t="s">
        <v>403</v>
      </c>
      <c r="AL42" s="22" t="s">
        <v>49</v>
      </c>
    </row>
    <row r="43" spans="1:38" ht="26.25" customHeight="1" thickBot="1" x14ac:dyDescent="0.3">
      <c r="A43" s="41" t="s">
        <v>88</v>
      </c>
      <c r="B43" s="41" t="s">
        <v>94</v>
      </c>
      <c r="C43" s="41" t="s">
        <v>95</v>
      </c>
      <c r="D43" s="42"/>
      <c r="E43" s="15" t="s">
        <v>404</v>
      </c>
      <c r="F43" s="15" t="s">
        <v>403</v>
      </c>
      <c r="G43" s="15" t="s">
        <v>404</v>
      </c>
      <c r="H43" s="15" t="s">
        <v>404</v>
      </c>
      <c r="I43" s="15" t="s">
        <v>403</v>
      </c>
      <c r="J43" s="15" t="s">
        <v>403</v>
      </c>
      <c r="K43" s="15" t="s">
        <v>403</v>
      </c>
      <c r="L43" s="15" t="s">
        <v>403</v>
      </c>
      <c r="M43" s="15" t="s">
        <v>404</v>
      </c>
      <c r="N43" s="15" t="s">
        <v>403</v>
      </c>
      <c r="O43" s="15" t="s">
        <v>403</v>
      </c>
      <c r="P43" s="15" t="s">
        <v>403</v>
      </c>
      <c r="Q43" s="15" t="s">
        <v>403</v>
      </c>
      <c r="R43" s="15" t="s">
        <v>403</v>
      </c>
      <c r="S43" s="15" t="s">
        <v>403</v>
      </c>
      <c r="T43" s="15" t="s">
        <v>403</v>
      </c>
      <c r="U43" s="15" t="s">
        <v>403</v>
      </c>
      <c r="V43" s="15" t="s">
        <v>403</v>
      </c>
      <c r="W43" s="15" t="s">
        <v>403</v>
      </c>
      <c r="X43" s="15" t="s">
        <v>403</v>
      </c>
      <c r="Y43" s="15" t="s">
        <v>403</v>
      </c>
      <c r="Z43" s="15" t="s">
        <v>403</v>
      </c>
      <c r="AA43" s="15" t="s">
        <v>403</v>
      </c>
      <c r="AB43" s="15" t="s">
        <v>403</v>
      </c>
      <c r="AC43" s="15" t="s">
        <v>403</v>
      </c>
      <c r="AD43" s="15" t="s">
        <v>403</v>
      </c>
      <c r="AE43" s="33"/>
      <c r="AF43" s="15" t="s">
        <v>403</v>
      </c>
      <c r="AG43" s="15" t="s">
        <v>403</v>
      </c>
      <c r="AH43" s="15" t="s">
        <v>403</v>
      </c>
      <c r="AI43" s="15" t="s">
        <v>403</v>
      </c>
      <c r="AJ43" s="15" t="s">
        <v>403</v>
      </c>
      <c r="AK43" s="15" t="s">
        <v>403</v>
      </c>
      <c r="AL43" s="22" t="s">
        <v>49</v>
      </c>
    </row>
    <row r="44" spans="1:38" ht="26.25" customHeight="1" thickBot="1" x14ac:dyDescent="0.3">
      <c r="A44" s="41" t="s">
        <v>70</v>
      </c>
      <c r="B44" s="41" t="s">
        <v>96</v>
      </c>
      <c r="C44" s="41" t="s">
        <v>97</v>
      </c>
      <c r="D44" s="42"/>
      <c r="E44" s="15">
        <v>7.84002070961147</v>
      </c>
      <c r="F44" s="15" t="s">
        <v>403</v>
      </c>
      <c r="G44" s="15">
        <v>1.1782608110068211</v>
      </c>
      <c r="H44" s="15">
        <v>9.7100407587760349E-4</v>
      </c>
      <c r="I44" s="15" t="s">
        <v>403</v>
      </c>
      <c r="J44" s="15" t="s">
        <v>403</v>
      </c>
      <c r="K44" s="15" t="s">
        <v>403</v>
      </c>
      <c r="L44" s="15" t="s">
        <v>403</v>
      </c>
      <c r="M44" s="15">
        <v>9.3491271619119338</v>
      </c>
      <c r="N44" s="15" t="s">
        <v>403</v>
      </c>
      <c r="O44" s="15" t="s">
        <v>403</v>
      </c>
      <c r="P44" s="15" t="s">
        <v>403</v>
      </c>
      <c r="Q44" s="15" t="s">
        <v>403</v>
      </c>
      <c r="R44" s="15" t="s">
        <v>403</v>
      </c>
      <c r="S44" s="15" t="s">
        <v>403</v>
      </c>
      <c r="T44" s="15" t="s">
        <v>403</v>
      </c>
      <c r="U44" s="15" t="s">
        <v>403</v>
      </c>
      <c r="V44" s="15" t="s">
        <v>403</v>
      </c>
      <c r="W44" s="15" t="s">
        <v>403</v>
      </c>
      <c r="X44" s="15" t="s">
        <v>403</v>
      </c>
      <c r="Y44" s="15" t="s">
        <v>403</v>
      </c>
      <c r="Z44" s="15" t="s">
        <v>403</v>
      </c>
      <c r="AA44" s="15" t="s">
        <v>403</v>
      </c>
      <c r="AB44" s="15" t="s">
        <v>403</v>
      </c>
      <c r="AC44" s="15" t="s">
        <v>403</v>
      </c>
      <c r="AD44" s="15" t="s">
        <v>403</v>
      </c>
      <c r="AE44" s="33"/>
      <c r="AF44" s="15" t="s">
        <v>403</v>
      </c>
      <c r="AG44" s="15" t="s">
        <v>403</v>
      </c>
      <c r="AH44" s="15" t="s">
        <v>403</v>
      </c>
      <c r="AI44" s="15" t="s">
        <v>403</v>
      </c>
      <c r="AJ44" s="15" t="s">
        <v>403</v>
      </c>
      <c r="AK44" s="15" t="s">
        <v>403</v>
      </c>
      <c r="AL44" s="22" t="s">
        <v>49</v>
      </c>
    </row>
    <row r="45" spans="1:38" ht="26.25" customHeight="1" thickBot="1" x14ac:dyDescent="0.3">
      <c r="A45" s="41" t="s">
        <v>70</v>
      </c>
      <c r="B45" s="41" t="s">
        <v>98</v>
      </c>
      <c r="C45" s="41" t="s">
        <v>99</v>
      </c>
      <c r="D45" s="42"/>
      <c r="E45" s="15">
        <v>1.4014771497324927E-2</v>
      </c>
      <c r="F45" s="15" t="s">
        <v>403</v>
      </c>
      <c r="G45" s="15">
        <v>2.0281869026519432E-3</v>
      </c>
      <c r="H45" s="15" t="s">
        <v>407</v>
      </c>
      <c r="I45" s="15" t="s">
        <v>403</v>
      </c>
      <c r="J45" s="15" t="s">
        <v>403</v>
      </c>
      <c r="K45" s="15" t="s">
        <v>403</v>
      </c>
      <c r="L45" s="15" t="s">
        <v>403</v>
      </c>
      <c r="M45" s="15">
        <v>7.4434459327326317E-4</v>
      </c>
      <c r="N45" s="15" t="s">
        <v>403</v>
      </c>
      <c r="O45" s="15" t="s">
        <v>403</v>
      </c>
      <c r="P45" s="15" t="s">
        <v>403</v>
      </c>
      <c r="Q45" s="15" t="s">
        <v>403</v>
      </c>
      <c r="R45" s="15" t="s">
        <v>403</v>
      </c>
      <c r="S45" s="15" t="s">
        <v>403</v>
      </c>
      <c r="T45" s="15" t="s">
        <v>403</v>
      </c>
      <c r="U45" s="15" t="s">
        <v>403</v>
      </c>
      <c r="V45" s="15" t="s">
        <v>403</v>
      </c>
      <c r="W45" s="15" t="s">
        <v>403</v>
      </c>
      <c r="X45" s="15" t="s">
        <v>403</v>
      </c>
      <c r="Y45" s="15" t="s">
        <v>403</v>
      </c>
      <c r="Z45" s="15" t="s">
        <v>403</v>
      </c>
      <c r="AA45" s="15" t="s">
        <v>403</v>
      </c>
      <c r="AB45" s="15" t="s">
        <v>403</v>
      </c>
      <c r="AC45" s="15" t="s">
        <v>403</v>
      </c>
      <c r="AD45" s="15" t="s">
        <v>403</v>
      </c>
      <c r="AE45" s="33"/>
      <c r="AF45" s="15" t="s">
        <v>403</v>
      </c>
      <c r="AG45" s="15" t="s">
        <v>403</v>
      </c>
      <c r="AH45" s="15" t="s">
        <v>403</v>
      </c>
      <c r="AI45" s="15" t="s">
        <v>403</v>
      </c>
      <c r="AJ45" s="15" t="s">
        <v>403</v>
      </c>
      <c r="AK45" s="15" t="s">
        <v>403</v>
      </c>
      <c r="AL45" s="22" t="s">
        <v>49</v>
      </c>
    </row>
    <row r="46" spans="1:38" ht="26.25" customHeight="1" thickBot="1" x14ac:dyDescent="0.3">
      <c r="A46" s="41" t="s">
        <v>88</v>
      </c>
      <c r="B46" s="41" t="s">
        <v>100</v>
      </c>
      <c r="C46" s="41" t="s">
        <v>101</v>
      </c>
      <c r="D46" s="42"/>
      <c r="E46" s="15" t="s">
        <v>404</v>
      </c>
      <c r="F46" s="15" t="s">
        <v>403</v>
      </c>
      <c r="G46" s="15" t="s">
        <v>404</v>
      </c>
      <c r="H46" s="15" t="s">
        <v>404</v>
      </c>
      <c r="I46" s="15" t="s">
        <v>403</v>
      </c>
      <c r="J46" s="15" t="s">
        <v>403</v>
      </c>
      <c r="K46" s="15" t="s">
        <v>403</v>
      </c>
      <c r="L46" s="15" t="s">
        <v>403</v>
      </c>
      <c r="M46" s="15" t="s">
        <v>404</v>
      </c>
      <c r="N46" s="15" t="s">
        <v>403</v>
      </c>
      <c r="O46" s="15" t="s">
        <v>403</v>
      </c>
      <c r="P46" s="15" t="s">
        <v>403</v>
      </c>
      <c r="Q46" s="15" t="s">
        <v>403</v>
      </c>
      <c r="R46" s="15" t="s">
        <v>403</v>
      </c>
      <c r="S46" s="15" t="s">
        <v>403</v>
      </c>
      <c r="T46" s="15" t="s">
        <v>403</v>
      </c>
      <c r="U46" s="15" t="s">
        <v>403</v>
      </c>
      <c r="V46" s="15" t="s">
        <v>403</v>
      </c>
      <c r="W46" s="15" t="s">
        <v>403</v>
      </c>
      <c r="X46" s="15" t="s">
        <v>403</v>
      </c>
      <c r="Y46" s="15" t="s">
        <v>403</v>
      </c>
      <c r="Z46" s="15" t="s">
        <v>403</v>
      </c>
      <c r="AA46" s="15" t="s">
        <v>403</v>
      </c>
      <c r="AB46" s="15" t="s">
        <v>403</v>
      </c>
      <c r="AC46" s="15" t="s">
        <v>403</v>
      </c>
      <c r="AD46" s="15" t="s">
        <v>403</v>
      </c>
      <c r="AE46" s="33"/>
      <c r="AF46" s="15" t="s">
        <v>403</v>
      </c>
      <c r="AG46" s="15" t="s">
        <v>403</v>
      </c>
      <c r="AH46" s="15" t="s">
        <v>403</v>
      </c>
      <c r="AI46" s="15" t="s">
        <v>403</v>
      </c>
      <c r="AJ46" s="15" t="s">
        <v>403</v>
      </c>
      <c r="AK46" s="15" t="s">
        <v>403</v>
      </c>
      <c r="AL46" s="22" t="s">
        <v>49</v>
      </c>
    </row>
    <row r="47" spans="1:38" ht="26.25" customHeight="1" thickBot="1" x14ac:dyDescent="0.3">
      <c r="A47" s="41" t="s">
        <v>70</v>
      </c>
      <c r="B47" s="41" t="s">
        <v>102</v>
      </c>
      <c r="C47" s="41" t="s">
        <v>103</v>
      </c>
      <c r="D47" s="42"/>
      <c r="E47" s="15">
        <v>4.7236199999999999E-2</v>
      </c>
      <c r="F47" s="15" t="s">
        <v>403</v>
      </c>
      <c r="G47" s="15">
        <v>1.0454999999999999E-2</v>
      </c>
      <c r="H47" s="15" t="s">
        <v>407</v>
      </c>
      <c r="I47" s="15" t="s">
        <v>403</v>
      </c>
      <c r="J47" s="15" t="s">
        <v>403</v>
      </c>
      <c r="K47" s="15" t="s">
        <v>403</v>
      </c>
      <c r="L47" s="15" t="s">
        <v>403</v>
      </c>
      <c r="M47" s="15">
        <v>0.34577999999999998</v>
      </c>
      <c r="N47" s="15" t="s">
        <v>403</v>
      </c>
      <c r="O47" s="15" t="s">
        <v>403</v>
      </c>
      <c r="P47" s="15" t="s">
        <v>403</v>
      </c>
      <c r="Q47" s="15" t="s">
        <v>403</v>
      </c>
      <c r="R47" s="15" t="s">
        <v>403</v>
      </c>
      <c r="S47" s="15" t="s">
        <v>403</v>
      </c>
      <c r="T47" s="15" t="s">
        <v>403</v>
      </c>
      <c r="U47" s="15" t="s">
        <v>403</v>
      </c>
      <c r="V47" s="15" t="s">
        <v>403</v>
      </c>
      <c r="W47" s="15" t="s">
        <v>403</v>
      </c>
      <c r="X47" s="15" t="s">
        <v>403</v>
      </c>
      <c r="Y47" s="15" t="s">
        <v>403</v>
      </c>
      <c r="Z47" s="15" t="s">
        <v>403</v>
      </c>
      <c r="AA47" s="15" t="s">
        <v>403</v>
      </c>
      <c r="AB47" s="15" t="s">
        <v>403</v>
      </c>
      <c r="AC47" s="15" t="s">
        <v>403</v>
      </c>
      <c r="AD47" s="15" t="s">
        <v>403</v>
      </c>
      <c r="AE47" s="33"/>
      <c r="AF47" s="15" t="s">
        <v>403</v>
      </c>
      <c r="AG47" s="15" t="s">
        <v>403</v>
      </c>
      <c r="AH47" s="15" t="s">
        <v>403</v>
      </c>
      <c r="AI47" s="15" t="s">
        <v>403</v>
      </c>
      <c r="AJ47" s="15" t="s">
        <v>403</v>
      </c>
      <c r="AK47" s="15" t="s">
        <v>403</v>
      </c>
      <c r="AL47" s="22" t="s">
        <v>49</v>
      </c>
    </row>
    <row r="48" spans="1:38" ht="26.25" customHeight="1" thickBot="1" x14ac:dyDescent="0.3">
      <c r="A48" s="41" t="s">
        <v>104</v>
      </c>
      <c r="B48" s="41" t="s">
        <v>105</v>
      </c>
      <c r="C48" s="41" t="s">
        <v>106</v>
      </c>
      <c r="D48" s="42"/>
      <c r="E48" s="15" t="s">
        <v>405</v>
      </c>
      <c r="F48" s="15" t="s">
        <v>403</v>
      </c>
      <c r="G48" s="15" t="s">
        <v>405</v>
      </c>
      <c r="H48" s="15" t="s">
        <v>405</v>
      </c>
      <c r="I48" s="15" t="s">
        <v>403</v>
      </c>
      <c r="J48" s="15" t="s">
        <v>403</v>
      </c>
      <c r="K48" s="15" t="s">
        <v>403</v>
      </c>
      <c r="L48" s="15" t="s">
        <v>403</v>
      </c>
      <c r="M48" s="15" t="s">
        <v>405</v>
      </c>
      <c r="N48" s="15" t="s">
        <v>403</v>
      </c>
      <c r="O48" s="15" t="s">
        <v>403</v>
      </c>
      <c r="P48" s="15" t="s">
        <v>403</v>
      </c>
      <c r="Q48" s="15" t="s">
        <v>403</v>
      </c>
      <c r="R48" s="15" t="s">
        <v>403</v>
      </c>
      <c r="S48" s="15" t="s">
        <v>403</v>
      </c>
      <c r="T48" s="15" t="s">
        <v>403</v>
      </c>
      <c r="U48" s="15" t="s">
        <v>403</v>
      </c>
      <c r="V48" s="15" t="s">
        <v>403</v>
      </c>
      <c r="W48" s="15" t="s">
        <v>403</v>
      </c>
      <c r="X48" s="15" t="s">
        <v>403</v>
      </c>
      <c r="Y48" s="15" t="s">
        <v>403</v>
      </c>
      <c r="Z48" s="15" t="s">
        <v>403</v>
      </c>
      <c r="AA48" s="15" t="s">
        <v>403</v>
      </c>
      <c r="AB48" s="15" t="s">
        <v>403</v>
      </c>
      <c r="AC48" s="15" t="s">
        <v>403</v>
      </c>
      <c r="AD48" s="15" t="s">
        <v>403</v>
      </c>
      <c r="AE48" s="33"/>
      <c r="AF48" s="15" t="s">
        <v>403</v>
      </c>
      <c r="AG48" s="15" t="s">
        <v>403</v>
      </c>
      <c r="AH48" s="15" t="s">
        <v>403</v>
      </c>
      <c r="AI48" s="15" t="s">
        <v>403</v>
      </c>
      <c r="AJ48" s="15" t="s">
        <v>403</v>
      </c>
      <c r="AK48" s="15" t="s">
        <v>403</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15" t="s">
        <v>406</v>
      </c>
      <c r="AG49" s="15" t="s">
        <v>406</v>
      </c>
      <c r="AH49" s="15" t="s">
        <v>406</v>
      </c>
      <c r="AI49" s="15" t="s">
        <v>406</v>
      </c>
      <c r="AJ49" s="15" t="s">
        <v>406</v>
      </c>
      <c r="AK49" s="15"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15" t="s">
        <v>406</v>
      </c>
      <c r="AG50" s="15" t="s">
        <v>406</v>
      </c>
      <c r="AH50" s="15" t="s">
        <v>406</v>
      </c>
      <c r="AI50" s="15" t="s">
        <v>406</v>
      </c>
      <c r="AJ50" s="15" t="s">
        <v>406</v>
      </c>
      <c r="AK50" s="15" t="s">
        <v>406</v>
      </c>
      <c r="AL50" s="22" t="s">
        <v>387</v>
      </c>
    </row>
    <row r="51" spans="1:38" ht="26.25" customHeight="1" thickBot="1" x14ac:dyDescent="0.3">
      <c r="A51" s="41" t="s">
        <v>104</v>
      </c>
      <c r="B51" s="44" t="s">
        <v>113</v>
      </c>
      <c r="C51" s="41" t="s">
        <v>114</v>
      </c>
      <c r="D51" s="42"/>
      <c r="E51" s="15" t="s">
        <v>405</v>
      </c>
      <c r="F51" s="15" t="s">
        <v>403</v>
      </c>
      <c r="G51" s="15" t="s">
        <v>407</v>
      </c>
      <c r="H51" s="15" t="s">
        <v>405</v>
      </c>
      <c r="I51" s="15" t="s">
        <v>403</v>
      </c>
      <c r="J51" s="15" t="s">
        <v>403</v>
      </c>
      <c r="K51" s="15" t="s">
        <v>403</v>
      </c>
      <c r="L51" s="15" t="s">
        <v>403</v>
      </c>
      <c r="M51" s="15" t="s">
        <v>405</v>
      </c>
      <c r="N51" s="15" t="s">
        <v>403</v>
      </c>
      <c r="O51" s="15" t="s">
        <v>403</v>
      </c>
      <c r="P51" s="15" t="s">
        <v>403</v>
      </c>
      <c r="Q51" s="15" t="s">
        <v>403</v>
      </c>
      <c r="R51" s="15" t="s">
        <v>403</v>
      </c>
      <c r="S51" s="15" t="s">
        <v>403</v>
      </c>
      <c r="T51" s="15" t="s">
        <v>403</v>
      </c>
      <c r="U51" s="15" t="s">
        <v>403</v>
      </c>
      <c r="V51" s="15" t="s">
        <v>403</v>
      </c>
      <c r="W51" s="15" t="s">
        <v>403</v>
      </c>
      <c r="X51" s="15" t="s">
        <v>403</v>
      </c>
      <c r="Y51" s="15" t="s">
        <v>403</v>
      </c>
      <c r="Z51" s="15" t="s">
        <v>403</v>
      </c>
      <c r="AA51" s="15" t="s">
        <v>403</v>
      </c>
      <c r="AB51" s="15" t="s">
        <v>403</v>
      </c>
      <c r="AC51" s="15" t="s">
        <v>403</v>
      </c>
      <c r="AD51" s="15" t="s">
        <v>403</v>
      </c>
      <c r="AE51" s="33"/>
      <c r="AF51" s="15" t="s">
        <v>403</v>
      </c>
      <c r="AG51" s="15" t="s">
        <v>403</v>
      </c>
      <c r="AH51" s="15" t="s">
        <v>403</v>
      </c>
      <c r="AI51" s="15" t="s">
        <v>403</v>
      </c>
      <c r="AJ51" s="15" t="s">
        <v>403</v>
      </c>
      <c r="AK51" s="15" t="s">
        <v>403</v>
      </c>
      <c r="AL51" s="22" t="s">
        <v>115</v>
      </c>
    </row>
    <row r="52" spans="1:38" ht="26.25" customHeight="1" thickBot="1" x14ac:dyDescent="0.3">
      <c r="A52" s="41" t="s">
        <v>104</v>
      </c>
      <c r="B52" s="44" t="s">
        <v>116</v>
      </c>
      <c r="C52" s="44" t="s">
        <v>367</v>
      </c>
      <c r="D52" s="43"/>
      <c r="E52" s="15">
        <v>1.7587639999999991E-2</v>
      </c>
      <c r="F52" s="15" t="s">
        <v>403</v>
      </c>
      <c r="G52" s="15">
        <v>0.12311347999999993</v>
      </c>
      <c r="H52" s="15" t="s">
        <v>405</v>
      </c>
      <c r="I52" s="15" t="s">
        <v>403</v>
      </c>
      <c r="J52" s="15" t="s">
        <v>403</v>
      </c>
      <c r="K52" s="15" t="s">
        <v>403</v>
      </c>
      <c r="L52" s="15" t="s">
        <v>403</v>
      </c>
      <c r="M52" s="15">
        <v>2.0602663999999989E-2</v>
      </c>
      <c r="N52" s="15" t="s">
        <v>403</v>
      </c>
      <c r="O52" s="15" t="s">
        <v>403</v>
      </c>
      <c r="P52" s="15" t="s">
        <v>403</v>
      </c>
      <c r="Q52" s="15" t="s">
        <v>403</v>
      </c>
      <c r="R52" s="15" t="s">
        <v>403</v>
      </c>
      <c r="S52" s="15" t="s">
        <v>403</v>
      </c>
      <c r="T52" s="15" t="s">
        <v>403</v>
      </c>
      <c r="U52" s="15" t="s">
        <v>403</v>
      </c>
      <c r="V52" s="15" t="s">
        <v>403</v>
      </c>
      <c r="W52" s="15" t="s">
        <v>403</v>
      </c>
      <c r="X52" s="15" t="s">
        <v>403</v>
      </c>
      <c r="Y52" s="15" t="s">
        <v>403</v>
      </c>
      <c r="Z52" s="15" t="s">
        <v>403</v>
      </c>
      <c r="AA52" s="15" t="s">
        <v>403</v>
      </c>
      <c r="AB52" s="15" t="s">
        <v>403</v>
      </c>
      <c r="AC52" s="15" t="s">
        <v>403</v>
      </c>
      <c r="AD52" s="15" t="s">
        <v>403</v>
      </c>
      <c r="AE52" s="33"/>
      <c r="AF52" s="15" t="s">
        <v>403</v>
      </c>
      <c r="AG52" s="15" t="s">
        <v>403</v>
      </c>
      <c r="AH52" s="15" t="s">
        <v>403</v>
      </c>
      <c r="AI52" s="15" t="s">
        <v>403</v>
      </c>
      <c r="AJ52" s="15" t="s">
        <v>403</v>
      </c>
      <c r="AK52" s="15" t="s">
        <v>403</v>
      </c>
      <c r="AL52" s="22" t="s">
        <v>117</v>
      </c>
    </row>
    <row r="53" spans="1:38" ht="26.25" customHeight="1" thickBot="1" x14ac:dyDescent="0.3">
      <c r="A53" s="41" t="s">
        <v>104</v>
      </c>
      <c r="B53" s="44" t="s">
        <v>118</v>
      </c>
      <c r="C53" s="44" t="s">
        <v>119</v>
      </c>
      <c r="D53" s="43"/>
      <c r="E53" s="15" t="s">
        <v>405</v>
      </c>
      <c r="F53" s="15" t="s">
        <v>403</v>
      </c>
      <c r="G53" s="15" t="s">
        <v>407</v>
      </c>
      <c r="H53" s="15" t="s">
        <v>405</v>
      </c>
      <c r="I53" s="15" t="s">
        <v>403</v>
      </c>
      <c r="J53" s="15" t="s">
        <v>403</v>
      </c>
      <c r="K53" s="15" t="s">
        <v>403</v>
      </c>
      <c r="L53" s="15" t="s">
        <v>403</v>
      </c>
      <c r="M53" s="15" t="s">
        <v>405</v>
      </c>
      <c r="N53" s="15" t="s">
        <v>403</v>
      </c>
      <c r="O53" s="15" t="s">
        <v>403</v>
      </c>
      <c r="P53" s="15" t="s">
        <v>403</v>
      </c>
      <c r="Q53" s="15" t="s">
        <v>403</v>
      </c>
      <c r="R53" s="15" t="s">
        <v>403</v>
      </c>
      <c r="S53" s="15" t="s">
        <v>403</v>
      </c>
      <c r="T53" s="15" t="s">
        <v>403</v>
      </c>
      <c r="U53" s="15" t="s">
        <v>403</v>
      </c>
      <c r="V53" s="15" t="s">
        <v>403</v>
      </c>
      <c r="W53" s="15" t="s">
        <v>403</v>
      </c>
      <c r="X53" s="15" t="s">
        <v>403</v>
      </c>
      <c r="Y53" s="15" t="s">
        <v>403</v>
      </c>
      <c r="Z53" s="15" t="s">
        <v>403</v>
      </c>
      <c r="AA53" s="15" t="s">
        <v>403</v>
      </c>
      <c r="AB53" s="15" t="s">
        <v>403</v>
      </c>
      <c r="AC53" s="15" t="s">
        <v>403</v>
      </c>
      <c r="AD53" s="15" t="s">
        <v>403</v>
      </c>
      <c r="AE53" s="33"/>
      <c r="AF53" s="15" t="s">
        <v>403</v>
      </c>
      <c r="AG53" s="15" t="s">
        <v>403</v>
      </c>
      <c r="AH53" s="15" t="s">
        <v>403</v>
      </c>
      <c r="AI53" s="15" t="s">
        <v>403</v>
      </c>
      <c r="AJ53" s="15" t="s">
        <v>403</v>
      </c>
      <c r="AK53" s="15" t="s">
        <v>403</v>
      </c>
      <c r="AL53" s="22" t="s">
        <v>120</v>
      </c>
    </row>
    <row r="54" spans="1:38" ht="37.5" customHeight="1" thickBot="1" x14ac:dyDescent="0.3">
      <c r="A54" s="41" t="s">
        <v>104</v>
      </c>
      <c r="B54" s="44" t="s">
        <v>121</v>
      </c>
      <c r="C54" s="44" t="s">
        <v>122</v>
      </c>
      <c r="D54" s="43"/>
      <c r="E54" s="15" t="s">
        <v>405</v>
      </c>
      <c r="F54" s="15" t="s">
        <v>403</v>
      </c>
      <c r="G54" s="15" t="s">
        <v>407</v>
      </c>
      <c r="H54" s="15" t="s">
        <v>405</v>
      </c>
      <c r="I54" s="15" t="s">
        <v>403</v>
      </c>
      <c r="J54" s="15" t="s">
        <v>403</v>
      </c>
      <c r="K54" s="15" t="s">
        <v>403</v>
      </c>
      <c r="L54" s="15" t="s">
        <v>403</v>
      </c>
      <c r="M54" s="15" t="s">
        <v>405</v>
      </c>
      <c r="N54" s="15" t="s">
        <v>403</v>
      </c>
      <c r="O54" s="15" t="s">
        <v>403</v>
      </c>
      <c r="P54" s="15" t="s">
        <v>403</v>
      </c>
      <c r="Q54" s="15" t="s">
        <v>403</v>
      </c>
      <c r="R54" s="15" t="s">
        <v>403</v>
      </c>
      <c r="S54" s="15" t="s">
        <v>403</v>
      </c>
      <c r="T54" s="15" t="s">
        <v>403</v>
      </c>
      <c r="U54" s="15" t="s">
        <v>403</v>
      </c>
      <c r="V54" s="15" t="s">
        <v>403</v>
      </c>
      <c r="W54" s="15" t="s">
        <v>403</v>
      </c>
      <c r="X54" s="15" t="s">
        <v>403</v>
      </c>
      <c r="Y54" s="15" t="s">
        <v>403</v>
      </c>
      <c r="Z54" s="15" t="s">
        <v>403</v>
      </c>
      <c r="AA54" s="15" t="s">
        <v>403</v>
      </c>
      <c r="AB54" s="15" t="s">
        <v>403</v>
      </c>
      <c r="AC54" s="15" t="s">
        <v>403</v>
      </c>
      <c r="AD54" s="15" t="s">
        <v>403</v>
      </c>
      <c r="AE54" s="33"/>
      <c r="AF54" s="15" t="s">
        <v>403</v>
      </c>
      <c r="AG54" s="15" t="s">
        <v>403</v>
      </c>
      <c r="AH54" s="15" t="s">
        <v>403</v>
      </c>
      <c r="AI54" s="15" t="s">
        <v>403</v>
      </c>
      <c r="AJ54" s="15" t="s">
        <v>403</v>
      </c>
      <c r="AK54" s="15" t="s">
        <v>403</v>
      </c>
      <c r="AL54" s="22" t="s">
        <v>394</v>
      </c>
    </row>
    <row r="55" spans="1:38" ht="26.25" customHeight="1" thickBot="1" x14ac:dyDescent="0.3">
      <c r="A55" s="41" t="s">
        <v>104</v>
      </c>
      <c r="B55" s="44" t="s">
        <v>123</v>
      </c>
      <c r="C55" s="44" t="s">
        <v>124</v>
      </c>
      <c r="D55" s="43"/>
      <c r="E55" s="15">
        <v>1.3499359999999999E-4</v>
      </c>
      <c r="F55" s="15" t="s">
        <v>403</v>
      </c>
      <c r="G55" s="15">
        <v>1.2535119999999998E-6</v>
      </c>
      <c r="H55" s="15" t="s">
        <v>407</v>
      </c>
      <c r="I55" s="15" t="s">
        <v>403</v>
      </c>
      <c r="J55" s="15" t="s">
        <v>403</v>
      </c>
      <c r="K55" s="15" t="s">
        <v>403</v>
      </c>
      <c r="L55" s="15" t="s">
        <v>403</v>
      </c>
      <c r="M55" s="15">
        <v>6.074711999999999E-4</v>
      </c>
      <c r="N55" s="15" t="s">
        <v>403</v>
      </c>
      <c r="O55" s="15" t="s">
        <v>403</v>
      </c>
      <c r="P55" s="15" t="s">
        <v>403</v>
      </c>
      <c r="Q55" s="15" t="s">
        <v>403</v>
      </c>
      <c r="R55" s="15" t="s">
        <v>403</v>
      </c>
      <c r="S55" s="15" t="s">
        <v>403</v>
      </c>
      <c r="T55" s="15" t="s">
        <v>403</v>
      </c>
      <c r="U55" s="15" t="s">
        <v>403</v>
      </c>
      <c r="V55" s="15" t="s">
        <v>403</v>
      </c>
      <c r="W55" s="15" t="s">
        <v>403</v>
      </c>
      <c r="X55" s="15" t="s">
        <v>403</v>
      </c>
      <c r="Y55" s="15" t="s">
        <v>403</v>
      </c>
      <c r="Z55" s="15" t="s">
        <v>403</v>
      </c>
      <c r="AA55" s="15" t="s">
        <v>403</v>
      </c>
      <c r="AB55" s="15" t="s">
        <v>403</v>
      </c>
      <c r="AC55" s="15" t="s">
        <v>403</v>
      </c>
      <c r="AD55" s="15" t="s">
        <v>403</v>
      </c>
      <c r="AE55" s="33"/>
      <c r="AF55" s="15" t="s">
        <v>403</v>
      </c>
      <c r="AG55" s="15" t="s">
        <v>403</v>
      </c>
      <c r="AH55" s="15" t="s">
        <v>403</v>
      </c>
      <c r="AI55" s="15" t="s">
        <v>403</v>
      </c>
      <c r="AJ55" s="15" t="s">
        <v>403</v>
      </c>
      <c r="AK55" s="15" t="s">
        <v>403</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15" t="s">
        <v>406</v>
      </c>
      <c r="AG56" s="15" t="s">
        <v>406</v>
      </c>
      <c r="AH56" s="15" t="s">
        <v>406</v>
      </c>
      <c r="AI56" s="15" t="s">
        <v>406</v>
      </c>
      <c r="AJ56" s="15" t="s">
        <v>406</v>
      </c>
      <c r="AK56" s="15" t="s">
        <v>406</v>
      </c>
      <c r="AL56" s="22" t="s">
        <v>387</v>
      </c>
    </row>
    <row r="57" spans="1:38" ht="26.25" customHeight="1" thickBot="1" x14ac:dyDescent="0.3">
      <c r="A57" s="41" t="s">
        <v>53</v>
      </c>
      <c r="B57" s="41" t="s">
        <v>128</v>
      </c>
      <c r="C57" s="41" t="s">
        <v>129</v>
      </c>
      <c r="D57" s="42"/>
      <c r="E57" s="15" t="s">
        <v>407</v>
      </c>
      <c r="F57" s="15" t="s">
        <v>403</v>
      </c>
      <c r="G57" s="15" t="s">
        <v>407</v>
      </c>
      <c r="H57" s="15" t="s">
        <v>407</v>
      </c>
      <c r="I57" s="15" t="s">
        <v>403</v>
      </c>
      <c r="J57" s="15" t="s">
        <v>403</v>
      </c>
      <c r="K57" s="15" t="s">
        <v>403</v>
      </c>
      <c r="L57" s="15" t="s">
        <v>403</v>
      </c>
      <c r="M57" s="15" t="s">
        <v>407</v>
      </c>
      <c r="N57" s="15" t="s">
        <v>403</v>
      </c>
      <c r="O57" s="15" t="s">
        <v>403</v>
      </c>
      <c r="P57" s="15" t="s">
        <v>403</v>
      </c>
      <c r="Q57" s="15" t="s">
        <v>403</v>
      </c>
      <c r="R57" s="15" t="s">
        <v>403</v>
      </c>
      <c r="S57" s="15" t="s">
        <v>403</v>
      </c>
      <c r="T57" s="15" t="s">
        <v>403</v>
      </c>
      <c r="U57" s="15" t="s">
        <v>403</v>
      </c>
      <c r="V57" s="15" t="s">
        <v>403</v>
      </c>
      <c r="W57" s="15" t="s">
        <v>403</v>
      </c>
      <c r="X57" s="15" t="s">
        <v>403</v>
      </c>
      <c r="Y57" s="15" t="s">
        <v>403</v>
      </c>
      <c r="Z57" s="15" t="s">
        <v>403</v>
      </c>
      <c r="AA57" s="15" t="s">
        <v>403</v>
      </c>
      <c r="AB57" s="15" t="s">
        <v>403</v>
      </c>
      <c r="AC57" s="15" t="s">
        <v>403</v>
      </c>
      <c r="AD57" s="15" t="s">
        <v>403</v>
      </c>
      <c r="AE57" s="33"/>
      <c r="AF57" s="15" t="s">
        <v>403</v>
      </c>
      <c r="AG57" s="15" t="s">
        <v>403</v>
      </c>
      <c r="AH57" s="15" t="s">
        <v>403</v>
      </c>
      <c r="AI57" s="15" t="s">
        <v>403</v>
      </c>
      <c r="AJ57" s="15" t="s">
        <v>403</v>
      </c>
      <c r="AK57" s="15" t="s">
        <v>403</v>
      </c>
      <c r="AL57" s="22" t="s">
        <v>130</v>
      </c>
    </row>
    <row r="58" spans="1:38" ht="26.25" customHeight="1" thickBot="1" x14ac:dyDescent="0.3">
      <c r="A58" s="41" t="s">
        <v>53</v>
      </c>
      <c r="B58" s="41" t="s">
        <v>131</v>
      </c>
      <c r="C58" s="41" t="s">
        <v>132</v>
      </c>
      <c r="D58" s="42"/>
      <c r="E58" s="15" t="s">
        <v>407</v>
      </c>
      <c r="F58" s="15" t="s">
        <v>403</v>
      </c>
      <c r="G58" s="15" t="s">
        <v>407</v>
      </c>
      <c r="H58" s="15" t="s">
        <v>405</v>
      </c>
      <c r="I58" s="15" t="s">
        <v>403</v>
      </c>
      <c r="J58" s="15" t="s">
        <v>403</v>
      </c>
      <c r="K58" s="15" t="s">
        <v>403</v>
      </c>
      <c r="L58" s="15" t="s">
        <v>403</v>
      </c>
      <c r="M58" s="15" t="s">
        <v>407</v>
      </c>
      <c r="N58" s="15" t="s">
        <v>403</v>
      </c>
      <c r="O58" s="15" t="s">
        <v>403</v>
      </c>
      <c r="P58" s="15" t="s">
        <v>403</v>
      </c>
      <c r="Q58" s="15" t="s">
        <v>403</v>
      </c>
      <c r="R58" s="15" t="s">
        <v>403</v>
      </c>
      <c r="S58" s="15" t="s">
        <v>403</v>
      </c>
      <c r="T58" s="15" t="s">
        <v>403</v>
      </c>
      <c r="U58" s="15" t="s">
        <v>403</v>
      </c>
      <c r="V58" s="15" t="s">
        <v>403</v>
      </c>
      <c r="W58" s="15" t="s">
        <v>403</v>
      </c>
      <c r="X58" s="15" t="s">
        <v>403</v>
      </c>
      <c r="Y58" s="15" t="s">
        <v>403</v>
      </c>
      <c r="Z58" s="15" t="s">
        <v>403</v>
      </c>
      <c r="AA58" s="15" t="s">
        <v>403</v>
      </c>
      <c r="AB58" s="15" t="s">
        <v>403</v>
      </c>
      <c r="AC58" s="15" t="s">
        <v>403</v>
      </c>
      <c r="AD58" s="15" t="s">
        <v>403</v>
      </c>
      <c r="AE58" s="33"/>
      <c r="AF58" s="15" t="s">
        <v>403</v>
      </c>
      <c r="AG58" s="15" t="s">
        <v>403</v>
      </c>
      <c r="AH58" s="15" t="s">
        <v>403</v>
      </c>
      <c r="AI58" s="15" t="s">
        <v>403</v>
      </c>
      <c r="AJ58" s="15" t="s">
        <v>403</v>
      </c>
      <c r="AK58" s="15" t="s">
        <v>403</v>
      </c>
      <c r="AL58" s="22" t="s">
        <v>133</v>
      </c>
    </row>
    <row r="59" spans="1:38" ht="26.25" customHeight="1" thickBot="1" x14ac:dyDescent="0.3">
      <c r="A59" s="41" t="s">
        <v>53</v>
      </c>
      <c r="B59" s="47" t="s">
        <v>134</v>
      </c>
      <c r="C59" s="41" t="s">
        <v>377</v>
      </c>
      <c r="D59" s="42"/>
      <c r="E59" s="15" t="s">
        <v>407</v>
      </c>
      <c r="F59" s="15" t="s">
        <v>403</v>
      </c>
      <c r="G59" s="15" t="s">
        <v>407</v>
      </c>
      <c r="H59" s="15" t="s">
        <v>407</v>
      </c>
      <c r="I59" s="15" t="s">
        <v>403</v>
      </c>
      <c r="J59" s="15" t="s">
        <v>403</v>
      </c>
      <c r="K59" s="15" t="s">
        <v>403</v>
      </c>
      <c r="L59" s="15" t="s">
        <v>403</v>
      </c>
      <c r="M59" s="15" t="s">
        <v>407</v>
      </c>
      <c r="N59" s="15" t="s">
        <v>403</v>
      </c>
      <c r="O59" s="15" t="s">
        <v>403</v>
      </c>
      <c r="P59" s="15" t="s">
        <v>403</v>
      </c>
      <c r="Q59" s="15" t="s">
        <v>403</v>
      </c>
      <c r="R59" s="15" t="s">
        <v>403</v>
      </c>
      <c r="S59" s="15" t="s">
        <v>403</v>
      </c>
      <c r="T59" s="15" t="s">
        <v>403</v>
      </c>
      <c r="U59" s="15" t="s">
        <v>403</v>
      </c>
      <c r="V59" s="15" t="s">
        <v>403</v>
      </c>
      <c r="W59" s="15" t="s">
        <v>403</v>
      </c>
      <c r="X59" s="15" t="s">
        <v>403</v>
      </c>
      <c r="Y59" s="15" t="s">
        <v>403</v>
      </c>
      <c r="Z59" s="15" t="s">
        <v>403</v>
      </c>
      <c r="AA59" s="15" t="s">
        <v>403</v>
      </c>
      <c r="AB59" s="15" t="s">
        <v>403</v>
      </c>
      <c r="AC59" s="15" t="s">
        <v>403</v>
      </c>
      <c r="AD59" s="15" t="s">
        <v>403</v>
      </c>
      <c r="AE59" s="33"/>
      <c r="AF59" s="15" t="s">
        <v>403</v>
      </c>
      <c r="AG59" s="15" t="s">
        <v>403</v>
      </c>
      <c r="AH59" s="15" t="s">
        <v>403</v>
      </c>
      <c r="AI59" s="15" t="s">
        <v>403</v>
      </c>
      <c r="AJ59" s="15" t="s">
        <v>403</v>
      </c>
      <c r="AK59" s="15" t="s">
        <v>403</v>
      </c>
      <c r="AL59" s="22" t="s">
        <v>395</v>
      </c>
    </row>
    <row r="60" spans="1:38" ht="26.25" customHeight="1" thickBot="1" x14ac:dyDescent="0.3">
      <c r="A60" s="41" t="s">
        <v>53</v>
      </c>
      <c r="B60" s="47" t="s">
        <v>135</v>
      </c>
      <c r="C60" s="41" t="s">
        <v>136</v>
      </c>
      <c r="D60" s="69"/>
      <c r="E60" s="15" t="s">
        <v>405</v>
      </c>
      <c r="F60" s="15" t="s">
        <v>403</v>
      </c>
      <c r="G60" s="15" t="s">
        <v>405</v>
      </c>
      <c r="H60" s="15" t="s">
        <v>405</v>
      </c>
      <c r="I60" s="15" t="s">
        <v>403</v>
      </c>
      <c r="J60" s="15" t="s">
        <v>403</v>
      </c>
      <c r="K60" s="15" t="s">
        <v>403</v>
      </c>
      <c r="L60" s="15" t="s">
        <v>403</v>
      </c>
      <c r="M60" s="15" t="s">
        <v>405</v>
      </c>
      <c r="N60" s="15" t="s">
        <v>403</v>
      </c>
      <c r="O60" s="15" t="s">
        <v>403</v>
      </c>
      <c r="P60" s="15" t="s">
        <v>403</v>
      </c>
      <c r="Q60" s="15" t="s">
        <v>403</v>
      </c>
      <c r="R60" s="15" t="s">
        <v>403</v>
      </c>
      <c r="S60" s="15" t="s">
        <v>403</v>
      </c>
      <c r="T60" s="15" t="s">
        <v>403</v>
      </c>
      <c r="U60" s="15" t="s">
        <v>403</v>
      </c>
      <c r="V60" s="15" t="s">
        <v>403</v>
      </c>
      <c r="W60" s="15" t="s">
        <v>403</v>
      </c>
      <c r="X60" s="15" t="s">
        <v>403</v>
      </c>
      <c r="Y60" s="15" t="s">
        <v>403</v>
      </c>
      <c r="Z60" s="15" t="s">
        <v>403</v>
      </c>
      <c r="AA60" s="15" t="s">
        <v>403</v>
      </c>
      <c r="AB60" s="15" t="s">
        <v>403</v>
      </c>
      <c r="AC60" s="15" t="s">
        <v>403</v>
      </c>
      <c r="AD60" s="15" t="s">
        <v>403</v>
      </c>
      <c r="AE60" s="33"/>
      <c r="AF60" s="15" t="s">
        <v>403</v>
      </c>
      <c r="AG60" s="15" t="s">
        <v>403</v>
      </c>
      <c r="AH60" s="15" t="s">
        <v>403</v>
      </c>
      <c r="AI60" s="15" t="s">
        <v>403</v>
      </c>
      <c r="AJ60" s="15" t="s">
        <v>403</v>
      </c>
      <c r="AK60" s="15" t="s">
        <v>403</v>
      </c>
      <c r="AL60" s="22" t="s">
        <v>396</v>
      </c>
    </row>
    <row r="61" spans="1:38" ht="26.25" customHeight="1" thickBot="1" x14ac:dyDescent="0.3">
      <c r="A61" s="41" t="s">
        <v>53</v>
      </c>
      <c r="B61" s="47" t="s">
        <v>137</v>
      </c>
      <c r="C61" s="41" t="s">
        <v>138</v>
      </c>
      <c r="D61" s="42"/>
      <c r="E61" s="15" t="s">
        <v>405</v>
      </c>
      <c r="F61" s="15" t="s">
        <v>403</v>
      </c>
      <c r="G61" s="15" t="s">
        <v>405</v>
      </c>
      <c r="H61" s="15" t="s">
        <v>405</v>
      </c>
      <c r="I61" s="15" t="s">
        <v>403</v>
      </c>
      <c r="J61" s="15" t="s">
        <v>403</v>
      </c>
      <c r="K61" s="15" t="s">
        <v>403</v>
      </c>
      <c r="L61" s="15" t="s">
        <v>403</v>
      </c>
      <c r="M61" s="15" t="s">
        <v>405</v>
      </c>
      <c r="N61" s="15" t="s">
        <v>403</v>
      </c>
      <c r="O61" s="15" t="s">
        <v>403</v>
      </c>
      <c r="P61" s="15" t="s">
        <v>403</v>
      </c>
      <c r="Q61" s="15" t="s">
        <v>403</v>
      </c>
      <c r="R61" s="15" t="s">
        <v>403</v>
      </c>
      <c r="S61" s="15" t="s">
        <v>403</v>
      </c>
      <c r="T61" s="15" t="s">
        <v>403</v>
      </c>
      <c r="U61" s="15" t="s">
        <v>403</v>
      </c>
      <c r="V61" s="15" t="s">
        <v>403</v>
      </c>
      <c r="W61" s="15" t="s">
        <v>403</v>
      </c>
      <c r="X61" s="15" t="s">
        <v>403</v>
      </c>
      <c r="Y61" s="15" t="s">
        <v>403</v>
      </c>
      <c r="Z61" s="15" t="s">
        <v>403</v>
      </c>
      <c r="AA61" s="15" t="s">
        <v>403</v>
      </c>
      <c r="AB61" s="15" t="s">
        <v>403</v>
      </c>
      <c r="AC61" s="15" t="s">
        <v>403</v>
      </c>
      <c r="AD61" s="15" t="s">
        <v>403</v>
      </c>
      <c r="AE61" s="33"/>
      <c r="AF61" s="15" t="s">
        <v>403</v>
      </c>
      <c r="AG61" s="15" t="s">
        <v>403</v>
      </c>
      <c r="AH61" s="15" t="s">
        <v>403</v>
      </c>
      <c r="AI61" s="15" t="s">
        <v>403</v>
      </c>
      <c r="AJ61" s="15" t="s">
        <v>403</v>
      </c>
      <c r="AK61" s="15" t="s">
        <v>403</v>
      </c>
      <c r="AL61" s="22" t="s">
        <v>397</v>
      </c>
    </row>
    <row r="62" spans="1:38" ht="26.25" customHeight="1" thickBot="1" x14ac:dyDescent="0.3">
      <c r="A62" s="41" t="s">
        <v>53</v>
      </c>
      <c r="B62" s="47" t="s">
        <v>139</v>
      </c>
      <c r="C62" s="41" t="s">
        <v>140</v>
      </c>
      <c r="D62" s="42"/>
      <c r="E62" s="15" t="s">
        <v>405</v>
      </c>
      <c r="F62" s="15" t="s">
        <v>403</v>
      </c>
      <c r="G62" s="15" t="s">
        <v>405</v>
      </c>
      <c r="H62" s="15" t="s">
        <v>405</v>
      </c>
      <c r="I62" s="15" t="s">
        <v>403</v>
      </c>
      <c r="J62" s="15" t="s">
        <v>403</v>
      </c>
      <c r="K62" s="15" t="s">
        <v>403</v>
      </c>
      <c r="L62" s="15" t="s">
        <v>403</v>
      </c>
      <c r="M62" s="15" t="s">
        <v>405</v>
      </c>
      <c r="N62" s="15" t="s">
        <v>403</v>
      </c>
      <c r="O62" s="15" t="s">
        <v>403</v>
      </c>
      <c r="P62" s="15" t="s">
        <v>403</v>
      </c>
      <c r="Q62" s="15" t="s">
        <v>403</v>
      </c>
      <c r="R62" s="15" t="s">
        <v>403</v>
      </c>
      <c r="S62" s="15" t="s">
        <v>403</v>
      </c>
      <c r="T62" s="15" t="s">
        <v>403</v>
      </c>
      <c r="U62" s="15" t="s">
        <v>403</v>
      </c>
      <c r="V62" s="15" t="s">
        <v>403</v>
      </c>
      <c r="W62" s="15" t="s">
        <v>403</v>
      </c>
      <c r="X62" s="15" t="s">
        <v>403</v>
      </c>
      <c r="Y62" s="15" t="s">
        <v>403</v>
      </c>
      <c r="Z62" s="15" t="s">
        <v>403</v>
      </c>
      <c r="AA62" s="15" t="s">
        <v>403</v>
      </c>
      <c r="AB62" s="15" t="s">
        <v>403</v>
      </c>
      <c r="AC62" s="15" t="s">
        <v>403</v>
      </c>
      <c r="AD62" s="15" t="s">
        <v>403</v>
      </c>
      <c r="AE62" s="33"/>
      <c r="AF62" s="15" t="s">
        <v>403</v>
      </c>
      <c r="AG62" s="15" t="s">
        <v>403</v>
      </c>
      <c r="AH62" s="15" t="s">
        <v>403</v>
      </c>
      <c r="AI62" s="15" t="s">
        <v>403</v>
      </c>
      <c r="AJ62" s="15" t="s">
        <v>403</v>
      </c>
      <c r="AK62" s="15" t="s">
        <v>403</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15" t="s">
        <v>406</v>
      </c>
      <c r="AG63" s="15" t="s">
        <v>406</v>
      </c>
      <c r="AH63" s="15" t="s">
        <v>406</v>
      </c>
      <c r="AI63" s="15" t="s">
        <v>406</v>
      </c>
      <c r="AJ63" s="15" t="s">
        <v>406</v>
      </c>
      <c r="AK63" s="15"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15" t="s">
        <v>406</v>
      </c>
      <c r="AG64" s="15" t="s">
        <v>406</v>
      </c>
      <c r="AH64" s="15" t="s">
        <v>406</v>
      </c>
      <c r="AI64" s="15" t="s">
        <v>406</v>
      </c>
      <c r="AJ64" s="15" t="s">
        <v>406</v>
      </c>
      <c r="AK64" s="15"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15" t="s">
        <v>406</v>
      </c>
      <c r="AG65" s="15" t="s">
        <v>406</v>
      </c>
      <c r="AH65" s="15" t="s">
        <v>406</v>
      </c>
      <c r="AI65" s="15" t="s">
        <v>406</v>
      </c>
      <c r="AJ65" s="15" t="s">
        <v>406</v>
      </c>
      <c r="AK65" s="15"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15" t="s">
        <v>406</v>
      </c>
      <c r="AG66" s="15" t="s">
        <v>406</v>
      </c>
      <c r="AH66" s="15" t="s">
        <v>406</v>
      </c>
      <c r="AI66" s="15" t="s">
        <v>406</v>
      </c>
      <c r="AJ66" s="15" t="s">
        <v>406</v>
      </c>
      <c r="AK66" s="15" t="s">
        <v>406</v>
      </c>
      <c r="AL66" s="22" t="s">
        <v>151</v>
      </c>
    </row>
    <row r="67" spans="1:38" ht="26.25" customHeight="1" thickBot="1" x14ac:dyDescent="0.3">
      <c r="A67" s="41" t="s">
        <v>53</v>
      </c>
      <c r="B67" s="44" t="s">
        <v>152</v>
      </c>
      <c r="C67" s="41" t="s">
        <v>153</v>
      </c>
      <c r="D67" s="42"/>
      <c r="E67" s="15" t="s">
        <v>407</v>
      </c>
      <c r="F67" s="15" t="s">
        <v>403</v>
      </c>
      <c r="G67" s="15" t="s">
        <v>407</v>
      </c>
      <c r="H67" s="15" t="s">
        <v>405</v>
      </c>
      <c r="I67" s="15" t="s">
        <v>403</v>
      </c>
      <c r="J67" s="15" t="s">
        <v>403</v>
      </c>
      <c r="K67" s="15" t="s">
        <v>403</v>
      </c>
      <c r="L67" s="15" t="s">
        <v>403</v>
      </c>
      <c r="M67" s="15" t="s">
        <v>407</v>
      </c>
      <c r="N67" s="15" t="s">
        <v>403</v>
      </c>
      <c r="O67" s="15" t="s">
        <v>403</v>
      </c>
      <c r="P67" s="15" t="s">
        <v>403</v>
      </c>
      <c r="Q67" s="15" t="s">
        <v>403</v>
      </c>
      <c r="R67" s="15" t="s">
        <v>403</v>
      </c>
      <c r="S67" s="15" t="s">
        <v>403</v>
      </c>
      <c r="T67" s="15" t="s">
        <v>403</v>
      </c>
      <c r="U67" s="15" t="s">
        <v>403</v>
      </c>
      <c r="V67" s="15" t="s">
        <v>403</v>
      </c>
      <c r="W67" s="15" t="s">
        <v>403</v>
      </c>
      <c r="X67" s="15" t="s">
        <v>403</v>
      </c>
      <c r="Y67" s="15" t="s">
        <v>403</v>
      </c>
      <c r="Z67" s="15" t="s">
        <v>403</v>
      </c>
      <c r="AA67" s="15" t="s">
        <v>403</v>
      </c>
      <c r="AB67" s="15" t="s">
        <v>403</v>
      </c>
      <c r="AC67" s="15" t="s">
        <v>403</v>
      </c>
      <c r="AD67" s="15" t="s">
        <v>403</v>
      </c>
      <c r="AE67" s="33"/>
      <c r="AF67" s="15" t="s">
        <v>403</v>
      </c>
      <c r="AG67" s="15" t="s">
        <v>403</v>
      </c>
      <c r="AH67" s="15" t="s">
        <v>403</v>
      </c>
      <c r="AI67" s="15" t="s">
        <v>403</v>
      </c>
      <c r="AJ67" s="15" t="s">
        <v>403</v>
      </c>
      <c r="AK67" s="15" t="s">
        <v>403</v>
      </c>
      <c r="AL67" s="22" t="s">
        <v>154</v>
      </c>
    </row>
    <row r="68" spans="1:38" ht="26.25" customHeight="1" thickBot="1" x14ac:dyDescent="0.3">
      <c r="A68" s="41" t="s">
        <v>53</v>
      </c>
      <c r="B68" s="44" t="s">
        <v>155</v>
      </c>
      <c r="C68" s="41" t="s">
        <v>156</v>
      </c>
      <c r="D68" s="42"/>
      <c r="E68" s="15">
        <v>1.989846E-3</v>
      </c>
      <c r="F68" s="15" t="s">
        <v>403</v>
      </c>
      <c r="G68" s="15">
        <v>7.2679321818728493E-2</v>
      </c>
      <c r="H68" s="15" t="s">
        <v>407</v>
      </c>
      <c r="I68" s="15" t="s">
        <v>403</v>
      </c>
      <c r="J68" s="15" t="s">
        <v>403</v>
      </c>
      <c r="K68" s="15" t="s">
        <v>403</v>
      </c>
      <c r="L68" s="15" t="s">
        <v>403</v>
      </c>
      <c r="M68" s="15" t="s">
        <v>407</v>
      </c>
      <c r="N68" s="15" t="s">
        <v>403</v>
      </c>
      <c r="O68" s="15" t="s">
        <v>403</v>
      </c>
      <c r="P68" s="15" t="s">
        <v>403</v>
      </c>
      <c r="Q68" s="15" t="s">
        <v>403</v>
      </c>
      <c r="R68" s="15" t="s">
        <v>403</v>
      </c>
      <c r="S68" s="15" t="s">
        <v>403</v>
      </c>
      <c r="T68" s="15" t="s">
        <v>403</v>
      </c>
      <c r="U68" s="15" t="s">
        <v>403</v>
      </c>
      <c r="V68" s="15" t="s">
        <v>403</v>
      </c>
      <c r="W68" s="15" t="s">
        <v>403</v>
      </c>
      <c r="X68" s="15" t="s">
        <v>403</v>
      </c>
      <c r="Y68" s="15" t="s">
        <v>403</v>
      </c>
      <c r="Z68" s="15" t="s">
        <v>403</v>
      </c>
      <c r="AA68" s="15" t="s">
        <v>403</v>
      </c>
      <c r="AB68" s="15" t="s">
        <v>403</v>
      </c>
      <c r="AC68" s="15" t="s">
        <v>403</v>
      </c>
      <c r="AD68" s="15" t="s">
        <v>403</v>
      </c>
      <c r="AE68" s="33"/>
      <c r="AF68" s="15" t="s">
        <v>403</v>
      </c>
      <c r="AG68" s="15" t="s">
        <v>403</v>
      </c>
      <c r="AH68" s="15" t="s">
        <v>403</v>
      </c>
      <c r="AI68" s="15" t="s">
        <v>403</v>
      </c>
      <c r="AJ68" s="15" t="s">
        <v>403</v>
      </c>
      <c r="AK68" s="15" t="s">
        <v>403</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15" t="s">
        <v>406</v>
      </c>
      <c r="AG69" s="15" t="s">
        <v>406</v>
      </c>
      <c r="AH69" s="15" t="s">
        <v>406</v>
      </c>
      <c r="AI69" s="15" t="s">
        <v>406</v>
      </c>
      <c r="AJ69" s="15" t="s">
        <v>406</v>
      </c>
      <c r="AK69" s="15" t="s">
        <v>406</v>
      </c>
      <c r="AL69" s="22" t="s">
        <v>160</v>
      </c>
    </row>
    <row r="70" spans="1:38" ht="26.25" customHeight="1" thickBot="1" x14ac:dyDescent="0.3">
      <c r="A70" s="41" t="s">
        <v>53</v>
      </c>
      <c r="B70" s="41" t="s">
        <v>161</v>
      </c>
      <c r="C70" s="41" t="s">
        <v>361</v>
      </c>
      <c r="D70" s="46"/>
      <c r="E70" s="15" t="s">
        <v>407</v>
      </c>
      <c r="F70" s="15" t="s">
        <v>403</v>
      </c>
      <c r="G70" s="15">
        <v>0.39854146800000001</v>
      </c>
      <c r="H70" s="15" t="s">
        <v>407</v>
      </c>
      <c r="I70" s="15" t="s">
        <v>403</v>
      </c>
      <c r="J70" s="15" t="s">
        <v>403</v>
      </c>
      <c r="K70" s="15" t="s">
        <v>403</v>
      </c>
      <c r="L70" s="15" t="s">
        <v>403</v>
      </c>
      <c r="M70" s="15">
        <v>1.10148E-2</v>
      </c>
      <c r="N70" s="15" t="s">
        <v>403</v>
      </c>
      <c r="O70" s="15" t="s">
        <v>403</v>
      </c>
      <c r="P70" s="15" t="s">
        <v>403</v>
      </c>
      <c r="Q70" s="15" t="s">
        <v>403</v>
      </c>
      <c r="R70" s="15" t="s">
        <v>403</v>
      </c>
      <c r="S70" s="15" t="s">
        <v>403</v>
      </c>
      <c r="T70" s="15" t="s">
        <v>403</v>
      </c>
      <c r="U70" s="15" t="s">
        <v>403</v>
      </c>
      <c r="V70" s="15" t="s">
        <v>403</v>
      </c>
      <c r="W70" s="15" t="s">
        <v>403</v>
      </c>
      <c r="X70" s="15" t="s">
        <v>403</v>
      </c>
      <c r="Y70" s="15" t="s">
        <v>403</v>
      </c>
      <c r="Z70" s="15" t="s">
        <v>403</v>
      </c>
      <c r="AA70" s="15" t="s">
        <v>403</v>
      </c>
      <c r="AB70" s="15" t="s">
        <v>403</v>
      </c>
      <c r="AC70" s="15" t="s">
        <v>403</v>
      </c>
      <c r="AD70" s="15" t="s">
        <v>403</v>
      </c>
      <c r="AE70" s="33"/>
      <c r="AF70" s="15" t="s">
        <v>403</v>
      </c>
      <c r="AG70" s="15" t="s">
        <v>403</v>
      </c>
      <c r="AH70" s="15" t="s">
        <v>403</v>
      </c>
      <c r="AI70" s="15" t="s">
        <v>403</v>
      </c>
      <c r="AJ70" s="15" t="s">
        <v>403</v>
      </c>
      <c r="AK70" s="15" t="s">
        <v>403</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15" t="s">
        <v>406</v>
      </c>
      <c r="AG71" s="15" t="s">
        <v>406</v>
      </c>
      <c r="AH71" s="15" t="s">
        <v>406</v>
      </c>
      <c r="AI71" s="15" t="s">
        <v>406</v>
      </c>
      <c r="AJ71" s="15" t="s">
        <v>406</v>
      </c>
      <c r="AK71" s="15" t="s">
        <v>406</v>
      </c>
      <c r="AL71" s="22" t="s">
        <v>387</v>
      </c>
    </row>
    <row r="72" spans="1:38" ht="26.25" customHeight="1" thickBot="1" x14ac:dyDescent="0.3">
      <c r="A72" s="41" t="s">
        <v>53</v>
      </c>
      <c r="B72" s="41" t="s">
        <v>164</v>
      </c>
      <c r="C72" s="41" t="s">
        <v>165</v>
      </c>
      <c r="D72" s="42"/>
      <c r="E72" s="15">
        <v>0.11046</v>
      </c>
      <c r="F72" s="15" t="s">
        <v>403</v>
      </c>
      <c r="G72" s="15">
        <v>0.10257000000000001</v>
      </c>
      <c r="H72" s="15" t="s">
        <v>407</v>
      </c>
      <c r="I72" s="15" t="s">
        <v>403</v>
      </c>
      <c r="J72" s="15" t="s">
        <v>403</v>
      </c>
      <c r="K72" s="15" t="s">
        <v>403</v>
      </c>
      <c r="L72" s="15" t="s">
        <v>403</v>
      </c>
      <c r="M72" s="15">
        <v>3.0771000000000002</v>
      </c>
      <c r="N72" s="15" t="s">
        <v>403</v>
      </c>
      <c r="O72" s="15" t="s">
        <v>403</v>
      </c>
      <c r="P72" s="15" t="s">
        <v>403</v>
      </c>
      <c r="Q72" s="15" t="s">
        <v>403</v>
      </c>
      <c r="R72" s="15" t="s">
        <v>403</v>
      </c>
      <c r="S72" s="15" t="s">
        <v>403</v>
      </c>
      <c r="T72" s="15" t="s">
        <v>403</v>
      </c>
      <c r="U72" s="15" t="s">
        <v>403</v>
      </c>
      <c r="V72" s="15" t="s">
        <v>403</v>
      </c>
      <c r="W72" s="15" t="s">
        <v>403</v>
      </c>
      <c r="X72" s="15" t="s">
        <v>403</v>
      </c>
      <c r="Y72" s="15" t="s">
        <v>403</v>
      </c>
      <c r="Z72" s="15" t="s">
        <v>403</v>
      </c>
      <c r="AA72" s="15" t="s">
        <v>403</v>
      </c>
      <c r="AB72" s="15" t="s">
        <v>403</v>
      </c>
      <c r="AC72" s="15" t="s">
        <v>403</v>
      </c>
      <c r="AD72" s="15" t="s">
        <v>403</v>
      </c>
      <c r="AE72" s="33"/>
      <c r="AF72" s="15" t="s">
        <v>403</v>
      </c>
      <c r="AG72" s="15" t="s">
        <v>403</v>
      </c>
      <c r="AH72" s="15" t="s">
        <v>403</v>
      </c>
      <c r="AI72" s="15" t="s">
        <v>403</v>
      </c>
      <c r="AJ72" s="15" t="s">
        <v>403</v>
      </c>
      <c r="AK72" s="15" t="s">
        <v>403</v>
      </c>
      <c r="AL72" s="22" t="s">
        <v>166</v>
      </c>
    </row>
    <row r="73" spans="1:38" ht="26.25" customHeight="1" thickBot="1" x14ac:dyDescent="0.3">
      <c r="A73" s="41" t="s">
        <v>53</v>
      </c>
      <c r="B73" s="41" t="s">
        <v>167</v>
      </c>
      <c r="C73" s="41" t="s">
        <v>168</v>
      </c>
      <c r="D73" s="42"/>
      <c r="E73" s="15" t="s">
        <v>407</v>
      </c>
      <c r="F73" s="15" t="s">
        <v>403</v>
      </c>
      <c r="G73" s="15" t="s">
        <v>407</v>
      </c>
      <c r="H73" s="15" t="s">
        <v>407</v>
      </c>
      <c r="I73" s="15" t="s">
        <v>403</v>
      </c>
      <c r="J73" s="15" t="s">
        <v>403</v>
      </c>
      <c r="K73" s="15" t="s">
        <v>403</v>
      </c>
      <c r="L73" s="15" t="s">
        <v>403</v>
      </c>
      <c r="M73" s="15" t="s">
        <v>407</v>
      </c>
      <c r="N73" s="15" t="s">
        <v>403</v>
      </c>
      <c r="O73" s="15" t="s">
        <v>403</v>
      </c>
      <c r="P73" s="15" t="s">
        <v>403</v>
      </c>
      <c r="Q73" s="15" t="s">
        <v>403</v>
      </c>
      <c r="R73" s="15" t="s">
        <v>403</v>
      </c>
      <c r="S73" s="15" t="s">
        <v>403</v>
      </c>
      <c r="T73" s="15" t="s">
        <v>403</v>
      </c>
      <c r="U73" s="15" t="s">
        <v>403</v>
      </c>
      <c r="V73" s="15" t="s">
        <v>403</v>
      </c>
      <c r="W73" s="15" t="s">
        <v>403</v>
      </c>
      <c r="X73" s="15" t="s">
        <v>403</v>
      </c>
      <c r="Y73" s="15" t="s">
        <v>403</v>
      </c>
      <c r="Z73" s="15" t="s">
        <v>403</v>
      </c>
      <c r="AA73" s="15" t="s">
        <v>403</v>
      </c>
      <c r="AB73" s="15" t="s">
        <v>403</v>
      </c>
      <c r="AC73" s="15" t="s">
        <v>403</v>
      </c>
      <c r="AD73" s="15" t="s">
        <v>403</v>
      </c>
      <c r="AE73" s="33"/>
      <c r="AF73" s="15" t="s">
        <v>403</v>
      </c>
      <c r="AG73" s="15" t="s">
        <v>403</v>
      </c>
      <c r="AH73" s="15" t="s">
        <v>403</v>
      </c>
      <c r="AI73" s="15" t="s">
        <v>403</v>
      </c>
      <c r="AJ73" s="15" t="s">
        <v>403</v>
      </c>
      <c r="AK73" s="15" t="s">
        <v>403</v>
      </c>
      <c r="AL73" s="22" t="s">
        <v>169</v>
      </c>
    </row>
    <row r="74" spans="1:38" ht="26.25" customHeight="1" thickBot="1" x14ac:dyDescent="0.3">
      <c r="A74" s="41" t="s">
        <v>53</v>
      </c>
      <c r="B74" s="41" t="s">
        <v>170</v>
      </c>
      <c r="C74" s="41" t="s">
        <v>171</v>
      </c>
      <c r="D74" s="42"/>
      <c r="E74" s="15">
        <v>5.1000000000000004E-2</v>
      </c>
      <c r="F74" s="15" t="s">
        <v>403</v>
      </c>
      <c r="G74" s="15">
        <v>0.255</v>
      </c>
      <c r="H74" s="15" t="s">
        <v>407</v>
      </c>
      <c r="I74" s="15" t="s">
        <v>403</v>
      </c>
      <c r="J74" s="15" t="s">
        <v>403</v>
      </c>
      <c r="K74" s="15" t="s">
        <v>403</v>
      </c>
      <c r="L74" s="15" t="s">
        <v>403</v>
      </c>
      <c r="M74" s="15">
        <v>6.12</v>
      </c>
      <c r="N74" s="15" t="s">
        <v>403</v>
      </c>
      <c r="O74" s="15" t="s">
        <v>403</v>
      </c>
      <c r="P74" s="15" t="s">
        <v>403</v>
      </c>
      <c r="Q74" s="15" t="s">
        <v>403</v>
      </c>
      <c r="R74" s="15" t="s">
        <v>403</v>
      </c>
      <c r="S74" s="15" t="s">
        <v>403</v>
      </c>
      <c r="T74" s="15" t="s">
        <v>403</v>
      </c>
      <c r="U74" s="15" t="s">
        <v>403</v>
      </c>
      <c r="V74" s="15" t="s">
        <v>403</v>
      </c>
      <c r="W74" s="15" t="s">
        <v>403</v>
      </c>
      <c r="X74" s="15" t="s">
        <v>403</v>
      </c>
      <c r="Y74" s="15" t="s">
        <v>403</v>
      </c>
      <c r="Z74" s="15" t="s">
        <v>403</v>
      </c>
      <c r="AA74" s="15" t="s">
        <v>403</v>
      </c>
      <c r="AB74" s="15" t="s">
        <v>403</v>
      </c>
      <c r="AC74" s="15" t="s">
        <v>403</v>
      </c>
      <c r="AD74" s="15" t="s">
        <v>403</v>
      </c>
      <c r="AE74" s="33"/>
      <c r="AF74" s="15" t="s">
        <v>403</v>
      </c>
      <c r="AG74" s="15" t="s">
        <v>403</v>
      </c>
      <c r="AH74" s="15" t="s">
        <v>403</v>
      </c>
      <c r="AI74" s="15" t="s">
        <v>403</v>
      </c>
      <c r="AJ74" s="15" t="s">
        <v>403</v>
      </c>
      <c r="AK74" s="15" t="s">
        <v>403</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15" t="s">
        <v>406</v>
      </c>
      <c r="AG75" s="15" t="s">
        <v>406</v>
      </c>
      <c r="AH75" s="15" t="s">
        <v>406</v>
      </c>
      <c r="AI75" s="15" t="s">
        <v>406</v>
      </c>
      <c r="AJ75" s="15" t="s">
        <v>406</v>
      </c>
      <c r="AK75" s="15" t="s">
        <v>406</v>
      </c>
      <c r="AL75" s="22" t="s">
        <v>175</v>
      </c>
    </row>
    <row r="76" spans="1:38" ht="26.25" customHeight="1" thickBot="1" x14ac:dyDescent="0.3">
      <c r="A76" s="41" t="s">
        <v>53</v>
      </c>
      <c r="B76" s="41" t="s">
        <v>176</v>
      </c>
      <c r="C76" s="41" t="s">
        <v>177</v>
      </c>
      <c r="D76" s="42"/>
      <c r="E76" s="15" t="s">
        <v>407</v>
      </c>
      <c r="F76" s="15" t="s">
        <v>403</v>
      </c>
      <c r="G76" s="15">
        <v>7.4841400000000002E-2</v>
      </c>
      <c r="H76" s="15" t="s">
        <v>407</v>
      </c>
      <c r="I76" s="15" t="s">
        <v>403</v>
      </c>
      <c r="J76" s="15" t="s">
        <v>403</v>
      </c>
      <c r="K76" s="15" t="s">
        <v>403</v>
      </c>
      <c r="L76" s="15" t="s">
        <v>403</v>
      </c>
      <c r="M76" s="15" t="s">
        <v>407</v>
      </c>
      <c r="N76" s="15" t="s">
        <v>403</v>
      </c>
      <c r="O76" s="15" t="s">
        <v>403</v>
      </c>
      <c r="P76" s="15" t="s">
        <v>403</v>
      </c>
      <c r="Q76" s="15" t="s">
        <v>403</v>
      </c>
      <c r="R76" s="15" t="s">
        <v>403</v>
      </c>
      <c r="S76" s="15" t="s">
        <v>403</v>
      </c>
      <c r="T76" s="15" t="s">
        <v>403</v>
      </c>
      <c r="U76" s="15" t="s">
        <v>403</v>
      </c>
      <c r="V76" s="15" t="s">
        <v>403</v>
      </c>
      <c r="W76" s="15" t="s">
        <v>403</v>
      </c>
      <c r="X76" s="15" t="s">
        <v>403</v>
      </c>
      <c r="Y76" s="15" t="s">
        <v>403</v>
      </c>
      <c r="Z76" s="15" t="s">
        <v>403</v>
      </c>
      <c r="AA76" s="15" t="s">
        <v>403</v>
      </c>
      <c r="AB76" s="15" t="s">
        <v>403</v>
      </c>
      <c r="AC76" s="15" t="s">
        <v>403</v>
      </c>
      <c r="AD76" s="15" t="s">
        <v>403</v>
      </c>
      <c r="AE76" s="33"/>
      <c r="AF76" s="15" t="s">
        <v>403</v>
      </c>
      <c r="AG76" s="15" t="s">
        <v>403</v>
      </c>
      <c r="AH76" s="15" t="s">
        <v>403</v>
      </c>
      <c r="AI76" s="15" t="s">
        <v>403</v>
      </c>
      <c r="AJ76" s="15" t="s">
        <v>403</v>
      </c>
      <c r="AK76" s="15" t="s">
        <v>403</v>
      </c>
      <c r="AL76" s="22" t="s">
        <v>178</v>
      </c>
    </row>
    <row r="77" spans="1:38" ht="26.25" customHeight="1" thickBot="1" x14ac:dyDescent="0.3">
      <c r="A77" s="41" t="s">
        <v>53</v>
      </c>
      <c r="B77" s="41" t="s">
        <v>179</v>
      </c>
      <c r="C77" s="41" t="s">
        <v>180</v>
      </c>
      <c r="D77" s="42"/>
      <c r="E77" s="15" t="s">
        <v>407</v>
      </c>
      <c r="F77" s="15" t="s">
        <v>403</v>
      </c>
      <c r="G77" s="15">
        <v>3.5626500000000001E-3</v>
      </c>
      <c r="H77" s="15" t="s">
        <v>407</v>
      </c>
      <c r="I77" s="15" t="s">
        <v>403</v>
      </c>
      <c r="J77" s="15" t="s">
        <v>403</v>
      </c>
      <c r="K77" s="15" t="s">
        <v>403</v>
      </c>
      <c r="L77" s="15" t="s">
        <v>403</v>
      </c>
      <c r="M77" s="15" t="s">
        <v>407</v>
      </c>
      <c r="N77" s="15" t="s">
        <v>403</v>
      </c>
      <c r="O77" s="15" t="s">
        <v>403</v>
      </c>
      <c r="P77" s="15" t="s">
        <v>403</v>
      </c>
      <c r="Q77" s="15" t="s">
        <v>403</v>
      </c>
      <c r="R77" s="15" t="s">
        <v>403</v>
      </c>
      <c r="S77" s="15" t="s">
        <v>403</v>
      </c>
      <c r="T77" s="15" t="s">
        <v>403</v>
      </c>
      <c r="U77" s="15" t="s">
        <v>403</v>
      </c>
      <c r="V77" s="15" t="s">
        <v>403</v>
      </c>
      <c r="W77" s="15" t="s">
        <v>403</v>
      </c>
      <c r="X77" s="15" t="s">
        <v>403</v>
      </c>
      <c r="Y77" s="15" t="s">
        <v>403</v>
      </c>
      <c r="Z77" s="15" t="s">
        <v>403</v>
      </c>
      <c r="AA77" s="15" t="s">
        <v>403</v>
      </c>
      <c r="AB77" s="15" t="s">
        <v>403</v>
      </c>
      <c r="AC77" s="15" t="s">
        <v>403</v>
      </c>
      <c r="AD77" s="15" t="s">
        <v>403</v>
      </c>
      <c r="AE77" s="33"/>
      <c r="AF77" s="15" t="s">
        <v>403</v>
      </c>
      <c r="AG77" s="15" t="s">
        <v>403</v>
      </c>
      <c r="AH77" s="15" t="s">
        <v>403</v>
      </c>
      <c r="AI77" s="15" t="s">
        <v>403</v>
      </c>
      <c r="AJ77" s="15" t="s">
        <v>403</v>
      </c>
      <c r="AK77" s="15" t="s">
        <v>403</v>
      </c>
      <c r="AL77" s="22" t="s">
        <v>181</v>
      </c>
    </row>
    <row r="78" spans="1:38" ht="26.25" customHeight="1" thickBot="1" x14ac:dyDescent="0.3">
      <c r="A78" s="41" t="s">
        <v>53</v>
      </c>
      <c r="B78" s="41" t="s">
        <v>182</v>
      </c>
      <c r="C78" s="41" t="s">
        <v>183</v>
      </c>
      <c r="D78" s="42"/>
      <c r="E78" s="15" t="s">
        <v>407</v>
      </c>
      <c r="F78" s="15" t="s">
        <v>403</v>
      </c>
      <c r="G78" s="15">
        <v>2.232516E-2</v>
      </c>
      <c r="H78" s="15" t="s">
        <v>407</v>
      </c>
      <c r="I78" s="15" t="s">
        <v>403</v>
      </c>
      <c r="J78" s="15" t="s">
        <v>403</v>
      </c>
      <c r="K78" s="15" t="s">
        <v>403</v>
      </c>
      <c r="L78" s="15" t="s">
        <v>403</v>
      </c>
      <c r="M78" s="15" t="s">
        <v>407</v>
      </c>
      <c r="N78" s="15" t="s">
        <v>403</v>
      </c>
      <c r="O78" s="15" t="s">
        <v>403</v>
      </c>
      <c r="P78" s="15" t="s">
        <v>403</v>
      </c>
      <c r="Q78" s="15" t="s">
        <v>403</v>
      </c>
      <c r="R78" s="15" t="s">
        <v>403</v>
      </c>
      <c r="S78" s="15" t="s">
        <v>403</v>
      </c>
      <c r="T78" s="15" t="s">
        <v>403</v>
      </c>
      <c r="U78" s="15" t="s">
        <v>403</v>
      </c>
      <c r="V78" s="15" t="s">
        <v>403</v>
      </c>
      <c r="W78" s="15" t="s">
        <v>403</v>
      </c>
      <c r="X78" s="15" t="s">
        <v>403</v>
      </c>
      <c r="Y78" s="15" t="s">
        <v>403</v>
      </c>
      <c r="Z78" s="15" t="s">
        <v>403</v>
      </c>
      <c r="AA78" s="15" t="s">
        <v>403</v>
      </c>
      <c r="AB78" s="15" t="s">
        <v>403</v>
      </c>
      <c r="AC78" s="15" t="s">
        <v>403</v>
      </c>
      <c r="AD78" s="15" t="s">
        <v>403</v>
      </c>
      <c r="AE78" s="33"/>
      <c r="AF78" s="15" t="s">
        <v>403</v>
      </c>
      <c r="AG78" s="15" t="s">
        <v>403</v>
      </c>
      <c r="AH78" s="15" t="s">
        <v>403</v>
      </c>
      <c r="AI78" s="15" t="s">
        <v>403</v>
      </c>
      <c r="AJ78" s="15" t="s">
        <v>403</v>
      </c>
      <c r="AK78" s="15" t="s">
        <v>403</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15" t="s">
        <v>406</v>
      </c>
      <c r="AG79" s="15" t="s">
        <v>406</v>
      </c>
      <c r="AH79" s="15" t="s">
        <v>406</v>
      </c>
      <c r="AI79" s="15" t="s">
        <v>406</v>
      </c>
      <c r="AJ79" s="15" t="s">
        <v>406</v>
      </c>
      <c r="AK79" s="15"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15" t="s">
        <v>406</v>
      </c>
      <c r="AG80" s="15" t="s">
        <v>406</v>
      </c>
      <c r="AH80" s="15" t="s">
        <v>406</v>
      </c>
      <c r="AI80" s="15" t="s">
        <v>406</v>
      </c>
      <c r="AJ80" s="15" t="s">
        <v>406</v>
      </c>
      <c r="AK80" s="15" t="s">
        <v>406</v>
      </c>
      <c r="AL80" s="22" t="s">
        <v>387</v>
      </c>
    </row>
    <row r="81" spans="1:38" ht="26.25" customHeight="1" thickBot="1" x14ac:dyDescent="0.3">
      <c r="A81" s="41" t="s">
        <v>53</v>
      </c>
      <c r="B81" s="44" t="s">
        <v>190</v>
      </c>
      <c r="C81" s="44" t="s">
        <v>191</v>
      </c>
      <c r="D81" s="42"/>
      <c r="E81" s="15" t="s">
        <v>404</v>
      </c>
      <c r="F81" s="15" t="s">
        <v>403</v>
      </c>
      <c r="G81" s="15" t="s">
        <v>404</v>
      </c>
      <c r="H81" s="15" t="s">
        <v>407</v>
      </c>
      <c r="I81" s="15" t="s">
        <v>403</v>
      </c>
      <c r="J81" s="15" t="s">
        <v>403</v>
      </c>
      <c r="K81" s="15" t="s">
        <v>403</v>
      </c>
      <c r="L81" s="15" t="s">
        <v>403</v>
      </c>
      <c r="M81" s="15" t="s">
        <v>404</v>
      </c>
      <c r="N81" s="15" t="s">
        <v>403</v>
      </c>
      <c r="O81" s="15" t="s">
        <v>403</v>
      </c>
      <c r="P81" s="15" t="s">
        <v>403</v>
      </c>
      <c r="Q81" s="15" t="s">
        <v>403</v>
      </c>
      <c r="R81" s="15" t="s">
        <v>403</v>
      </c>
      <c r="S81" s="15" t="s">
        <v>403</v>
      </c>
      <c r="T81" s="15" t="s">
        <v>403</v>
      </c>
      <c r="U81" s="15" t="s">
        <v>403</v>
      </c>
      <c r="V81" s="15" t="s">
        <v>403</v>
      </c>
      <c r="W81" s="15" t="s">
        <v>403</v>
      </c>
      <c r="X81" s="15" t="s">
        <v>403</v>
      </c>
      <c r="Y81" s="15" t="s">
        <v>403</v>
      </c>
      <c r="Z81" s="15" t="s">
        <v>403</v>
      </c>
      <c r="AA81" s="15" t="s">
        <v>403</v>
      </c>
      <c r="AB81" s="15" t="s">
        <v>403</v>
      </c>
      <c r="AC81" s="15" t="s">
        <v>403</v>
      </c>
      <c r="AD81" s="15" t="s">
        <v>403</v>
      </c>
      <c r="AE81" s="33"/>
      <c r="AF81" s="15" t="s">
        <v>403</v>
      </c>
      <c r="AG81" s="15" t="s">
        <v>403</v>
      </c>
      <c r="AH81" s="15" t="s">
        <v>403</v>
      </c>
      <c r="AI81" s="15" t="s">
        <v>403</v>
      </c>
      <c r="AJ81" s="15" t="s">
        <v>403</v>
      </c>
      <c r="AK81" s="15" t="s">
        <v>403</v>
      </c>
      <c r="AL81" s="22" t="s">
        <v>192</v>
      </c>
    </row>
    <row r="82" spans="1:38" ht="26.25" customHeight="1" thickBot="1" x14ac:dyDescent="0.3">
      <c r="A82" s="41" t="s">
        <v>193</v>
      </c>
      <c r="B82" s="44" t="s">
        <v>194</v>
      </c>
      <c r="C82" s="45" t="s">
        <v>195</v>
      </c>
      <c r="D82" s="42"/>
      <c r="E82" s="15" t="s">
        <v>405</v>
      </c>
      <c r="F82" s="15" t="s">
        <v>403</v>
      </c>
      <c r="G82" s="15" t="s">
        <v>405</v>
      </c>
      <c r="H82" s="15" t="s">
        <v>405</v>
      </c>
      <c r="I82" s="15" t="s">
        <v>403</v>
      </c>
      <c r="J82" s="15" t="s">
        <v>403</v>
      </c>
      <c r="K82" s="15" t="s">
        <v>403</v>
      </c>
      <c r="L82" s="15" t="s">
        <v>403</v>
      </c>
      <c r="M82" s="15" t="s">
        <v>405</v>
      </c>
      <c r="N82" s="15" t="s">
        <v>403</v>
      </c>
      <c r="O82" s="15" t="s">
        <v>403</v>
      </c>
      <c r="P82" s="15" t="s">
        <v>403</v>
      </c>
      <c r="Q82" s="15" t="s">
        <v>403</v>
      </c>
      <c r="R82" s="15" t="s">
        <v>403</v>
      </c>
      <c r="S82" s="15" t="s">
        <v>403</v>
      </c>
      <c r="T82" s="15" t="s">
        <v>403</v>
      </c>
      <c r="U82" s="15" t="s">
        <v>403</v>
      </c>
      <c r="V82" s="15" t="s">
        <v>403</v>
      </c>
      <c r="W82" s="15" t="s">
        <v>403</v>
      </c>
      <c r="X82" s="15" t="s">
        <v>403</v>
      </c>
      <c r="Y82" s="15" t="s">
        <v>403</v>
      </c>
      <c r="Z82" s="15" t="s">
        <v>403</v>
      </c>
      <c r="AA82" s="15" t="s">
        <v>403</v>
      </c>
      <c r="AB82" s="15" t="s">
        <v>403</v>
      </c>
      <c r="AC82" s="15" t="s">
        <v>403</v>
      </c>
      <c r="AD82" s="15" t="s">
        <v>403</v>
      </c>
      <c r="AE82" s="33"/>
      <c r="AF82" s="15" t="s">
        <v>403</v>
      </c>
      <c r="AG82" s="15" t="s">
        <v>403</v>
      </c>
      <c r="AH82" s="15" t="s">
        <v>403</v>
      </c>
      <c r="AI82" s="15" t="s">
        <v>403</v>
      </c>
      <c r="AJ82" s="15" t="s">
        <v>403</v>
      </c>
      <c r="AK82" s="15" t="s">
        <v>403</v>
      </c>
      <c r="AL82" s="22" t="s">
        <v>410</v>
      </c>
    </row>
    <row r="83" spans="1:38" ht="26.25" customHeight="1" thickBot="1" x14ac:dyDescent="0.3">
      <c r="A83" s="41" t="s">
        <v>53</v>
      </c>
      <c r="B83" s="47" t="s">
        <v>196</v>
      </c>
      <c r="C83" s="87" t="s">
        <v>197</v>
      </c>
      <c r="D83" s="42"/>
      <c r="E83" s="15" t="s">
        <v>407</v>
      </c>
      <c r="F83" s="15" t="s">
        <v>403</v>
      </c>
      <c r="G83" s="15" t="s">
        <v>407</v>
      </c>
      <c r="H83" s="15" t="s">
        <v>405</v>
      </c>
      <c r="I83" s="15" t="s">
        <v>403</v>
      </c>
      <c r="J83" s="15" t="s">
        <v>403</v>
      </c>
      <c r="K83" s="15" t="s">
        <v>403</v>
      </c>
      <c r="L83" s="15" t="s">
        <v>403</v>
      </c>
      <c r="M83" s="15" t="s">
        <v>407</v>
      </c>
      <c r="N83" s="15" t="s">
        <v>403</v>
      </c>
      <c r="O83" s="15" t="s">
        <v>403</v>
      </c>
      <c r="P83" s="15" t="s">
        <v>403</v>
      </c>
      <c r="Q83" s="15" t="s">
        <v>403</v>
      </c>
      <c r="R83" s="15" t="s">
        <v>403</v>
      </c>
      <c r="S83" s="15" t="s">
        <v>403</v>
      </c>
      <c r="T83" s="15" t="s">
        <v>403</v>
      </c>
      <c r="U83" s="15" t="s">
        <v>403</v>
      </c>
      <c r="V83" s="15" t="s">
        <v>403</v>
      </c>
      <c r="W83" s="15" t="s">
        <v>403</v>
      </c>
      <c r="X83" s="15" t="s">
        <v>403</v>
      </c>
      <c r="Y83" s="15" t="s">
        <v>403</v>
      </c>
      <c r="Z83" s="15" t="s">
        <v>403</v>
      </c>
      <c r="AA83" s="15" t="s">
        <v>403</v>
      </c>
      <c r="AB83" s="15" t="s">
        <v>403</v>
      </c>
      <c r="AC83" s="15" t="s">
        <v>403</v>
      </c>
      <c r="AD83" s="15" t="s">
        <v>403</v>
      </c>
      <c r="AE83" s="33"/>
      <c r="AF83" s="15" t="s">
        <v>403</v>
      </c>
      <c r="AG83" s="15" t="s">
        <v>403</v>
      </c>
      <c r="AH83" s="15" t="s">
        <v>403</v>
      </c>
      <c r="AI83" s="15" t="s">
        <v>403</v>
      </c>
      <c r="AJ83" s="15" t="s">
        <v>403</v>
      </c>
      <c r="AK83" s="15" t="s">
        <v>403</v>
      </c>
      <c r="AL83" s="22" t="s">
        <v>411</v>
      </c>
    </row>
    <row r="84" spans="1:38" ht="26.25" customHeight="1" thickBot="1" x14ac:dyDescent="0.3">
      <c r="A84" s="41" t="s">
        <v>53</v>
      </c>
      <c r="B84" s="47" t="s">
        <v>198</v>
      </c>
      <c r="C84" s="87" t="s">
        <v>199</v>
      </c>
      <c r="D84" s="42"/>
      <c r="E84" s="15" t="s">
        <v>407</v>
      </c>
      <c r="F84" s="15" t="s">
        <v>403</v>
      </c>
      <c r="G84" s="15" t="s">
        <v>405</v>
      </c>
      <c r="H84" s="15" t="s">
        <v>405</v>
      </c>
      <c r="I84" s="15" t="s">
        <v>403</v>
      </c>
      <c r="J84" s="15" t="s">
        <v>403</v>
      </c>
      <c r="K84" s="15" t="s">
        <v>403</v>
      </c>
      <c r="L84" s="15" t="s">
        <v>403</v>
      </c>
      <c r="M84" s="15">
        <v>2.557495E-4</v>
      </c>
      <c r="N84" s="15" t="s">
        <v>403</v>
      </c>
      <c r="O84" s="15" t="s">
        <v>403</v>
      </c>
      <c r="P84" s="15" t="s">
        <v>403</v>
      </c>
      <c r="Q84" s="15" t="s">
        <v>403</v>
      </c>
      <c r="R84" s="15" t="s">
        <v>403</v>
      </c>
      <c r="S84" s="15" t="s">
        <v>403</v>
      </c>
      <c r="T84" s="15" t="s">
        <v>403</v>
      </c>
      <c r="U84" s="15" t="s">
        <v>403</v>
      </c>
      <c r="V84" s="15" t="s">
        <v>403</v>
      </c>
      <c r="W84" s="15" t="s">
        <v>403</v>
      </c>
      <c r="X84" s="15" t="s">
        <v>403</v>
      </c>
      <c r="Y84" s="15" t="s">
        <v>403</v>
      </c>
      <c r="Z84" s="15" t="s">
        <v>403</v>
      </c>
      <c r="AA84" s="15" t="s">
        <v>403</v>
      </c>
      <c r="AB84" s="15" t="s">
        <v>403</v>
      </c>
      <c r="AC84" s="15" t="s">
        <v>403</v>
      </c>
      <c r="AD84" s="15" t="s">
        <v>403</v>
      </c>
      <c r="AE84" s="33"/>
      <c r="AF84" s="15" t="s">
        <v>403</v>
      </c>
      <c r="AG84" s="15" t="s">
        <v>403</v>
      </c>
      <c r="AH84" s="15" t="s">
        <v>403</v>
      </c>
      <c r="AI84" s="15" t="s">
        <v>403</v>
      </c>
      <c r="AJ84" s="15" t="s">
        <v>403</v>
      </c>
      <c r="AK84" s="15" t="s">
        <v>403</v>
      </c>
      <c r="AL84" s="22" t="s">
        <v>412</v>
      </c>
    </row>
    <row r="85" spans="1:38" ht="26.25" customHeight="1" thickBot="1" x14ac:dyDescent="0.3">
      <c r="A85" s="41" t="s">
        <v>193</v>
      </c>
      <c r="B85" s="44" t="s">
        <v>200</v>
      </c>
      <c r="C85" s="87" t="s">
        <v>378</v>
      </c>
      <c r="D85" s="42"/>
      <c r="E85" s="15" t="s">
        <v>405</v>
      </c>
      <c r="F85" s="15" t="s">
        <v>403</v>
      </c>
      <c r="G85" s="15" t="s">
        <v>405</v>
      </c>
      <c r="H85" s="15" t="s">
        <v>405</v>
      </c>
      <c r="I85" s="15" t="s">
        <v>403</v>
      </c>
      <c r="J85" s="15" t="s">
        <v>403</v>
      </c>
      <c r="K85" s="15" t="s">
        <v>403</v>
      </c>
      <c r="L85" s="15" t="s">
        <v>403</v>
      </c>
      <c r="M85" s="15" t="s">
        <v>405</v>
      </c>
      <c r="N85" s="15" t="s">
        <v>403</v>
      </c>
      <c r="O85" s="15" t="s">
        <v>403</v>
      </c>
      <c r="P85" s="15" t="s">
        <v>403</v>
      </c>
      <c r="Q85" s="15" t="s">
        <v>403</v>
      </c>
      <c r="R85" s="15" t="s">
        <v>403</v>
      </c>
      <c r="S85" s="15" t="s">
        <v>403</v>
      </c>
      <c r="T85" s="15" t="s">
        <v>403</v>
      </c>
      <c r="U85" s="15" t="s">
        <v>403</v>
      </c>
      <c r="V85" s="15" t="s">
        <v>403</v>
      </c>
      <c r="W85" s="15" t="s">
        <v>403</v>
      </c>
      <c r="X85" s="15" t="s">
        <v>403</v>
      </c>
      <c r="Y85" s="15" t="s">
        <v>403</v>
      </c>
      <c r="Z85" s="15" t="s">
        <v>403</v>
      </c>
      <c r="AA85" s="15" t="s">
        <v>403</v>
      </c>
      <c r="AB85" s="15" t="s">
        <v>403</v>
      </c>
      <c r="AC85" s="15" t="s">
        <v>403</v>
      </c>
      <c r="AD85" s="15" t="s">
        <v>403</v>
      </c>
      <c r="AE85" s="33"/>
      <c r="AF85" s="15" t="s">
        <v>403</v>
      </c>
      <c r="AG85" s="15" t="s">
        <v>403</v>
      </c>
      <c r="AH85" s="15" t="s">
        <v>403</v>
      </c>
      <c r="AI85" s="15" t="s">
        <v>403</v>
      </c>
      <c r="AJ85" s="15" t="s">
        <v>403</v>
      </c>
      <c r="AK85" s="15" t="s">
        <v>403</v>
      </c>
      <c r="AL85" s="22" t="s">
        <v>414</v>
      </c>
    </row>
    <row r="86" spans="1:38" ht="26.25" customHeight="1" thickBot="1" x14ac:dyDescent="0.3">
      <c r="A86" s="41" t="s">
        <v>193</v>
      </c>
      <c r="B86" s="44" t="s">
        <v>201</v>
      </c>
      <c r="C86" s="45" t="s">
        <v>202</v>
      </c>
      <c r="D86" s="42"/>
      <c r="E86" s="15" t="s">
        <v>405</v>
      </c>
      <c r="F86" s="15" t="s">
        <v>403</v>
      </c>
      <c r="G86" s="15" t="s">
        <v>405</v>
      </c>
      <c r="H86" s="15" t="s">
        <v>405</v>
      </c>
      <c r="I86" s="15" t="s">
        <v>403</v>
      </c>
      <c r="J86" s="15" t="s">
        <v>403</v>
      </c>
      <c r="K86" s="15" t="s">
        <v>403</v>
      </c>
      <c r="L86" s="15" t="s">
        <v>403</v>
      </c>
      <c r="M86" s="15" t="s">
        <v>405</v>
      </c>
      <c r="N86" s="15" t="s">
        <v>403</v>
      </c>
      <c r="O86" s="15" t="s">
        <v>403</v>
      </c>
      <c r="P86" s="15" t="s">
        <v>403</v>
      </c>
      <c r="Q86" s="15" t="s">
        <v>403</v>
      </c>
      <c r="R86" s="15" t="s">
        <v>403</v>
      </c>
      <c r="S86" s="15" t="s">
        <v>403</v>
      </c>
      <c r="T86" s="15" t="s">
        <v>403</v>
      </c>
      <c r="U86" s="15" t="s">
        <v>403</v>
      </c>
      <c r="V86" s="15" t="s">
        <v>403</v>
      </c>
      <c r="W86" s="15" t="s">
        <v>403</v>
      </c>
      <c r="X86" s="15" t="s">
        <v>403</v>
      </c>
      <c r="Y86" s="15" t="s">
        <v>403</v>
      </c>
      <c r="Z86" s="15" t="s">
        <v>403</v>
      </c>
      <c r="AA86" s="15" t="s">
        <v>403</v>
      </c>
      <c r="AB86" s="15" t="s">
        <v>403</v>
      </c>
      <c r="AC86" s="15" t="s">
        <v>403</v>
      </c>
      <c r="AD86" s="15" t="s">
        <v>403</v>
      </c>
      <c r="AE86" s="33"/>
      <c r="AF86" s="15" t="s">
        <v>403</v>
      </c>
      <c r="AG86" s="15" t="s">
        <v>403</v>
      </c>
      <c r="AH86" s="15" t="s">
        <v>403</v>
      </c>
      <c r="AI86" s="15" t="s">
        <v>403</v>
      </c>
      <c r="AJ86" s="15" t="s">
        <v>403</v>
      </c>
      <c r="AK86" s="15" t="s">
        <v>403</v>
      </c>
      <c r="AL86" s="22" t="s">
        <v>415</v>
      </c>
    </row>
    <row r="87" spans="1:38" ht="26.25" customHeight="1" thickBot="1" x14ac:dyDescent="0.3">
      <c r="A87" s="41" t="s">
        <v>193</v>
      </c>
      <c r="B87" s="44" t="s">
        <v>203</v>
      </c>
      <c r="C87" s="45" t="s">
        <v>204</v>
      </c>
      <c r="D87" s="42"/>
      <c r="E87" s="15" t="s">
        <v>405</v>
      </c>
      <c r="F87" s="15" t="s">
        <v>403</v>
      </c>
      <c r="G87" s="15" t="s">
        <v>405</v>
      </c>
      <c r="H87" s="15" t="s">
        <v>405</v>
      </c>
      <c r="I87" s="15" t="s">
        <v>403</v>
      </c>
      <c r="J87" s="15" t="s">
        <v>403</v>
      </c>
      <c r="K87" s="15" t="s">
        <v>403</v>
      </c>
      <c r="L87" s="15" t="s">
        <v>403</v>
      </c>
      <c r="M87" s="15" t="s">
        <v>405</v>
      </c>
      <c r="N87" s="15" t="s">
        <v>403</v>
      </c>
      <c r="O87" s="15" t="s">
        <v>403</v>
      </c>
      <c r="P87" s="15" t="s">
        <v>403</v>
      </c>
      <c r="Q87" s="15" t="s">
        <v>403</v>
      </c>
      <c r="R87" s="15" t="s">
        <v>403</v>
      </c>
      <c r="S87" s="15" t="s">
        <v>403</v>
      </c>
      <c r="T87" s="15" t="s">
        <v>403</v>
      </c>
      <c r="U87" s="15" t="s">
        <v>403</v>
      </c>
      <c r="V87" s="15" t="s">
        <v>403</v>
      </c>
      <c r="W87" s="15" t="s">
        <v>403</v>
      </c>
      <c r="X87" s="15" t="s">
        <v>403</v>
      </c>
      <c r="Y87" s="15" t="s">
        <v>403</v>
      </c>
      <c r="Z87" s="15" t="s">
        <v>403</v>
      </c>
      <c r="AA87" s="15" t="s">
        <v>403</v>
      </c>
      <c r="AB87" s="15" t="s">
        <v>403</v>
      </c>
      <c r="AC87" s="15" t="s">
        <v>403</v>
      </c>
      <c r="AD87" s="15" t="s">
        <v>403</v>
      </c>
      <c r="AE87" s="33"/>
      <c r="AF87" s="15" t="s">
        <v>403</v>
      </c>
      <c r="AG87" s="15" t="s">
        <v>403</v>
      </c>
      <c r="AH87" s="15" t="s">
        <v>403</v>
      </c>
      <c r="AI87" s="15" t="s">
        <v>403</v>
      </c>
      <c r="AJ87" s="15" t="s">
        <v>403</v>
      </c>
      <c r="AK87" s="15" t="s">
        <v>403</v>
      </c>
      <c r="AL87" s="22" t="s">
        <v>415</v>
      </c>
    </row>
    <row r="88" spans="1:38" ht="26.25" customHeight="1" thickBot="1" x14ac:dyDescent="0.3">
      <c r="A88" s="41" t="s">
        <v>193</v>
      </c>
      <c r="B88" s="44" t="s">
        <v>205</v>
      </c>
      <c r="C88" s="45" t="s">
        <v>206</v>
      </c>
      <c r="D88" s="42"/>
      <c r="E88" s="15" t="s">
        <v>407</v>
      </c>
      <c r="F88" s="15" t="s">
        <v>403</v>
      </c>
      <c r="G88" s="15" t="s">
        <v>407</v>
      </c>
      <c r="H88" s="15" t="s">
        <v>407</v>
      </c>
      <c r="I88" s="15" t="s">
        <v>403</v>
      </c>
      <c r="J88" s="15" t="s">
        <v>403</v>
      </c>
      <c r="K88" s="15" t="s">
        <v>403</v>
      </c>
      <c r="L88" s="15" t="s">
        <v>403</v>
      </c>
      <c r="M88" s="15" t="s">
        <v>407</v>
      </c>
      <c r="N88" s="15" t="s">
        <v>403</v>
      </c>
      <c r="O88" s="15" t="s">
        <v>403</v>
      </c>
      <c r="P88" s="15" t="s">
        <v>403</v>
      </c>
      <c r="Q88" s="15" t="s">
        <v>403</v>
      </c>
      <c r="R88" s="15" t="s">
        <v>403</v>
      </c>
      <c r="S88" s="15" t="s">
        <v>403</v>
      </c>
      <c r="T88" s="15" t="s">
        <v>403</v>
      </c>
      <c r="U88" s="15" t="s">
        <v>403</v>
      </c>
      <c r="V88" s="15" t="s">
        <v>403</v>
      </c>
      <c r="W88" s="15" t="s">
        <v>403</v>
      </c>
      <c r="X88" s="15" t="s">
        <v>403</v>
      </c>
      <c r="Y88" s="15" t="s">
        <v>403</v>
      </c>
      <c r="Z88" s="15" t="s">
        <v>403</v>
      </c>
      <c r="AA88" s="15" t="s">
        <v>403</v>
      </c>
      <c r="AB88" s="15" t="s">
        <v>403</v>
      </c>
      <c r="AC88" s="15" t="s">
        <v>403</v>
      </c>
      <c r="AD88" s="15" t="s">
        <v>403</v>
      </c>
      <c r="AE88" s="33"/>
      <c r="AF88" s="15" t="s">
        <v>403</v>
      </c>
      <c r="AG88" s="15" t="s">
        <v>403</v>
      </c>
      <c r="AH88" s="15" t="s">
        <v>403</v>
      </c>
      <c r="AI88" s="15" t="s">
        <v>403</v>
      </c>
      <c r="AJ88" s="15" t="s">
        <v>403</v>
      </c>
      <c r="AK88" s="15" t="s">
        <v>403</v>
      </c>
      <c r="AL88" s="22" t="s">
        <v>387</v>
      </c>
    </row>
    <row r="89" spans="1:38" ht="26.25" customHeight="1" thickBot="1" x14ac:dyDescent="0.3">
      <c r="A89" s="41" t="s">
        <v>193</v>
      </c>
      <c r="B89" s="44" t="s">
        <v>207</v>
      </c>
      <c r="C89" s="45" t="s">
        <v>208</v>
      </c>
      <c r="D89" s="42"/>
      <c r="E89" s="15" t="s">
        <v>405</v>
      </c>
      <c r="F89" s="15" t="s">
        <v>403</v>
      </c>
      <c r="G89" s="15" t="s">
        <v>405</v>
      </c>
      <c r="H89" s="15" t="s">
        <v>405</v>
      </c>
      <c r="I89" s="15" t="s">
        <v>403</v>
      </c>
      <c r="J89" s="15" t="s">
        <v>403</v>
      </c>
      <c r="K89" s="15" t="s">
        <v>403</v>
      </c>
      <c r="L89" s="15" t="s">
        <v>403</v>
      </c>
      <c r="M89" s="15" t="s">
        <v>405</v>
      </c>
      <c r="N89" s="15" t="s">
        <v>403</v>
      </c>
      <c r="O89" s="15" t="s">
        <v>403</v>
      </c>
      <c r="P89" s="15" t="s">
        <v>403</v>
      </c>
      <c r="Q89" s="15" t="s">
        <v>403</v>
      </c>
      <c r="R89" s="15" t="s">
        <v>403</v>
      </c>
      <c r="S89" s="15" t="s">
        <v>403</v>
      </c>
      <c r="T89" s="15" t="s">
        <v>403</v>
      </c>
      <c r="U89" s="15" t="s">
        <v>403</v>
      </c>
      <c r="V89" s="15" t="s">
        <v>403</v>
      </c>
      <c r="W89" s="15" t="s">
        <v>403</v>
      </c>
      <c r="X89" s="15" t="s">
        <v>403</v>
      </c>
      <c r="Y89" s="15" t="s">
        <v>403</v>
      </c>
      <c r="Z89" s="15" t="s">
        <v>403</v>
      </c>
      <c r="AA89" s="15" t="s">
        <v>403</v>
      </c>
      <c r="AB89" s="15" t="s">
        <v>403</v>
      </c>
      <c r="AC89" s="15" t="s">
        <v>403</v>
      </c>
      <c r="AD89" s="15"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15" t="s">
        <v>407</v>
      </c>
      <c r="F90" s="15" t="s">
        <v>403</v>
      </c>
      <c r="G90" s="15" t="s">
        <v>407</v>
      </c>
      <c r="H90" s="15" t="s">
        <v>407</v>
      </c>
      <c r="I90" s="15" t="s">
        <v>403</v>
      </c>
      <c r="J90" s="15" t="s">
        <v>403</v>
      </c>
      <c r="K90" s="15" t="s">
        <v>403</v>
      </c>
      <c r="L90" s="15" t="s">
        <v>403</v>
      </c>
      <c r="M90" s="15" t="s">
        <v>407</v>
      </c>
      <c r="N90" s="15" t="s">
        <v>403</v>
      </c>
      <c r="O90" s="15" t="s">
        <v>403</v>
      </c>
      <c r="P90" s="15" t="s">
        <v>403</v>
      </c>
      <c r="Q90" s="15" t="s">
        <v>403</v>
      </c>
      <c r="R90" s="15" t="s">
        <v>403</v>
      </c>
      <c r="S90" s="15" t="s">
        <v>403</v>
      </c>
      <c r="T90" s="15" t="s">
        <v>403</v>
      </c>
      <c r="U90" s="15" t="s">
        <v>403</v>
      </c>
      <c r="V90" s="15" t="s">
        <v>403</v>
      </c>
      <c r="W90" s="15" t="s">
        <v>403</v>
      </c>
      <c r="X90" s="15" t="s">
        <v>403</v>
      </c>
      <c r="Y90" s="15" t="s">
        <v>403</v>
      </c>
      <c r="Z90" s="15" t="s">
        <v>403</v>
      </c>
      <c r="AA90" s="15" t="s">
        <v>403</v>
      </c>
      <c r="AB90" s="15" t="s">
        <v>403</v>
      </c>
      <c r="AC90" s="15" t="s">
        <v>403</v>
      </c>
      <c r="AD90" s="15" t="s">
        <v>403</v>
      </c>
      <c r="AE90" s="33"/>
      <c r="AF90" s="15" t="s">
        <v>403</v>
      </c>
      <c r="AG90" s="15" t="s">
        <v>403</v>
      </c>
      <c r="AH90" s="15" t="s">
        <v>403</v>
      </c>
      <c r="AI90" s="15" t="s">
        <v>403</v>
      </c>
      <c r="AJ90" s="15" t="s">
        <v>403</v>
      </c>
      <c r="AK90" s="15" t="s">
        <v>403</v>
      </c>
      <c r="AL90" s="22" t="s">
        <v>387</v>
      </c>
    </row>
    <row r="91" spans="1:38" ht="26.25" customHeight="1" thickBot="1" x14ac:dyDescent="0.3">
      <c r="A91" s="41" t="s">
        <v>193</v>
      </c>
      <c r="B91" s="44" t="s">
        <v>379</v>
      </c>
      <c r="C91" s="44" t="s">
        <v>211</v>
      </c>
      <c r="D91" s="42"/>
      <c r="E91" s="15">
        <v>6.8149999999999999E-3</v>
      </c>
      <c r="F91" s="15" t="s">
        <v>403</v>
      </c>
      <c r="G91" s="15">
        <v>7.5500000000000003E-4</v>
      </c>
      <c r="H91" s="15">
        <v>1.5562500000000002E-2</v>
      </c>
      <c r="I91" s="15" t="s">
        <v>403</v>
      </c>
      <c r="J91" s="15" t="s">
        <v>403</v>
      </c>
      <c r="K91" s="15" t="s">
        <v>403</v>
      </c>
      <c r="L91" s="15" t="s">
        <v>403</v>
      </c>
      <c r="M91" s="15">
        <v>0.2084125</v>
      </c>
      <c r="N91" s="15" t="s">
        <v>403</v>
      </c>
      <c r="O91" s="15" t="s">
        <v>403</v>
      </c>
      <c r="P91" s="15" t="s">
        <v>403</v>
      </c>
      <c r="Q91" s="15" t="s">
        <v>403</v>
      </c>
      <c r="R91" s="15" t="s">
        <v>403</v>
      </c>
      <c r="S91" s="15" t="s">
        <v>403</v>
      </c>
      <c r="T91" s="15" t="s">
        <v>403</v>
      </c>
      <c r="U91" s="15" t="s">
        <v>403</v>
      </c>
      <c r="V91" s="15" t="s">
        <v>403</v>
      </c>
      <c r="W91" s="15" t="s">
        <v>403</v>
      </c>
      <c r="X91" s="15" t="s">
        <v>403</v>
      </c>
      <c r="Y91" s="15" t="s">
        <v>403</v>
      </c>
      <c r="Z91" s="15" t="s">
        <v>403</v>
      </c>
      <c r="AA91" s="15" t="s">
        <v>403</v>
      </c>
      <c r="AB91" s="15" t="s">
        <v>403</v>
      </c>
      <c r="AC91" s="15" t="s">
        <v>403</v>
      </c>
      <c r="AD91" s="15" t="s">
        <v>403</v>
      </c>
      <c r="AE91" s="33"/>
      <c r="AF91" s="15" t="s">
        <v>403</v>
      </c>
      <c r="AG91" s="15" t="s">
        <v>403</v>
      </c>
      <c r="AH91" s="15" t="s">
        <v>403</v>
      </c>
      <c r="AI91" s="15" t="s">
        <v>403</v>
      </c>
      <c r="AJ91" s="15" t="s">
        <v>403</v>
      </c>
      <c r="AK91" s="15" t="s">
        <v>403</v>
      </c>
      <c r="AL91" s="22" t="s">
        <v>387</v>
      </c>
    </row>
    <row r="92" spans="1:38" ht="26.25" customHeight="1" thickBot="1" x14ac:dyDescent="0.3">
      <c r="A92" s="41" t="s">
        <v>53</v>
      </c>
      <c r="B92" s="41" t="s">
        <v>212</v>
      </c>
      <c r="C92" s="41" t="s">
        <v>213</v>
      </c>
      <c r="D92" s="46"/>
      <c r="E92" s="15">
        <v>0.15360674999999999</v>
      </c>
      <c r="F92" s="15" t="s">
        <v>403</v>
      </c>
      <c r="G92" s="15">
        <v>0.30721349999999997</v>
      </c>
      <c r="H92" s="15" t="s">
        <v>407</v>
      </c>
      <c r="I92" s="15" t="s">
        <v>403</v>
      </c>
      <c r="J92" s="15" t="s">
        <v>403</v>
      </c>
      <c r="K92" s="15" t="s">
        <v>403</v>
      </c>
      <c r="L92" s="15" t="s">
        <v>403</v>
      </c>
      <c r="M92" s="15">
        <v>0.84483712499999997</v>
      </c>
      <c r="N92" s="15" t="s">
        <v>403</v>
      </c>
      <c r="O92" s="15" t="s">
        <v>403</v>
      </c>
      <c r="P92" s="15" t="s">
        <v>403</v>
      </c>
      <c r="Q92" s="15" t="s">
        <v>403</v>
      </c>
      <c r="R92" s="15" t="s">
        <v>403</v>
      </c>
      <c r="S92" s="15" t="s">
        <v>403</v>
      </c>
      <c r="T92" s="15" t="s">
        <v>403</v>
      </c>
      <c r="U92" s="15" t="s">
        <v>403</v>
      </c>
      <c r="V92" s="15" t="s">
        <v>403</v>
      </c>
      <c r="W92" s="15" t="s">
        <v>403</v>
      </c>
      <c r="X92" s="15" t="s">
        <v>403</v>
      </c>
      <c r="Y92" s="15" t="s">
        <v>403</v>
      </c>
      <c r="Z92" s="15" t="s">
        <v>403</v>
      </c>
      <c r="AA92" s="15" t="s">
        <v>403</v>
      </c>
      <c r="AB92" s="15" t="s">
        <v>403</v>
      </c>
      <c r="AC92" s="15" t="s">
        <v>403</v>
      </c>
      <c r="AD92" s="15" t="s">
        <v>403</v>
      </c>
      <c r="AE92" s="33"/>
      <c r="AF92" s="15" t="s">
        <v>403</v>
      </c>
      <c r="AG92" s="15" t="s">
        <v>403</v>
      </c>
      <c r="AH92" s="15" t="s">
        <v>403</v>
      </c>
      <c r="AI92" s="15" t="s">
        <v>403</v>
      </c>
      <c r="AJ92" s="15" t="s">
        <v>403</v>
      </c>
      <c r="AK92" s="15" t="s">
        <v>403</v>
      </c>
      <c r="AL92" s="22" t="s">
        <v>416</v>
      </c>
    </row>
    <row r="93" spans="1:38" ht="26.25" customHeight="1" thickBot="1" x14ac:dyDescent="0.3">
      <c r="A93" s="41" t="s">
        <v>53</v>
      </c>
      <c r="B93" s="44" t="s">
        <v>214</v>
      </c>
      <c r="C93" s="41" t="s">
        <v>380</v>
      </c>
      <c r="D93" s="46"/>
      <c r="E93" s="15" t="s">
        <v>407</v>
      </c>
      <c r="F93" s="15" t="s">
        <v>403</v>
      </c>
      <c r="G93" s="15" t="s">
        <v>407</v>
      </c>
      <c r="H93" s="15" t="s">
        <v>407</v>
      </c>
      <c r="I93" s="15" t="s">
        <v>403</v>
      </c>
      <c r="J93" s="15" t="s">
        <v>403</v>
      </c>
      <c r="K93" s="15" t="s">
        <v>403</v>
      </c>
      <c r="L93" s="15" t="s">
        <v>403</v>
      </c>
      <c r="M93" s="15" t="s">
        <v>407</v>
      </c>
      <c r="N93" s="15" t="s">
        <v>403</v>
      </c>
      <c r="O93" s="15" t="s">
        <v>403</v>
      </c>
      <c r="P93" s="15" t="s">
        <v>403</v>
      </c>
      <c r="Q93" s="15" t="s">
        <v>403</v>
      </c>
      <c r="R93" s="15" t="s">
        <v>403</v>
      </c>
      <c r="S93" s="15" t="s">
        <v>403</v>
      </c>
      <c r="T93" s="15" t="s">
        <v>403</v>
      </c>
      <c r="U93" s="15" t="s">
        <v>403</v>
      </c>
      <c r="V93" s="15" t="s">
        <v>403</v>
      </c>
      <c r="W93" s="15" t="s">
        <v>403</v>
      </c>
      <c r="X93" s="15" t="s">
        <v>403</v>
      </c>
      <c r="Y93" s="15" t="s">
        <v>403</v>
      </c>
      <c r="Z93" s="15" t="s">
        <v>403</v>
      </c>
      <c r="AA93" s="15" t="s">
        <v>403</v>
      </c>
      <c r="AB93" s="15" t="s">
        <v>403</v>
      </c>
      <c r="AC93" s="15" t="s">
        <v>403</v>
      </c>
      <c r="AD93" s="15" t="s">
        <v>403</v>
      </c>
      <c r="AE93" s="33"/>
      <c r="AF93" s="15" t="s">
        <v>403</v>
      </c>
      <c r="AG93" s="15" t="s">
        <v>403</v>
      </c>
      <c r="AH93" s="15" t="s">
        <v>403</v>
      </c>
      <c r="AI93" s="15" t="s">
        <v>403</v>
      </c>
      <c r="AJ93" s="15" t="s">
        <v>403</v>
      </c>
      <c r="AK93" s="15" t="s">
        <v>403</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15" t="s">
        <v>406</v>
      </c>
      <c r="AG94" s="15" t="s">
        <v>406</v>
      </c>
      <c r="AH94" s="15" t="s">
        <v>406</v>
      </c>
      <c r="AI94" s="15" t="s">
        <v>406</v>
      </c>
      <c r="AJ94" s="15" t="s">
        <v>406</v>
      </c>
      <c r="AK94" s="15" t="s">
        <v>406</v>
      </c>
      <c r="AL94" s="22" t="s">
        <v>387</v>
      </c>
    </row>
    <row r="95" spans="1:38" ht="26.25" customHeight="1" thickBot="1" x14ac:dyDescent="0.3">
      <c r="A95" s="41" t="s">
        <v>53</v>
      </c>
      <c r="B95" s="49" t="s">
        <v>216</v>
      </c>
      <c r="C95" s="41" t="s">
        <v>217</v>
      </c>
      <c r="D95" s="46"/>
      <c r="E95" s="15" t="s">
        <v>407</v>
      </c>
      <c r="F95" s="15" t="s">
        <v>403</v>
      </c>
      <c r="G95" s="15" t="s">
        <v>407</v>
      </c>
      <c r="H95" s="15" t="s">
        <v>407</v>
      </c>
      <c r="I95" s="15" t="s">
        <v>403</v>
      </c>
      <c r="J95" s="15" t="s">
        <v>403</v>
      </c>
      <c r="K95" s="15" t="s">
        <v>403</v>
      </c>
      <c r="L95" s="15" t="s">
        <v>403</v>
      </c>
      <c r="M95" s="15" t="s">
        <v>407</v>
      </c>
      <c r="N95" s="15" t="s">
        <v>403</v>
      </c>
      <c r="O95" s="15" t="s">
        <v>403</v>
      </c>
      <c r="P95" s="15" t="s">
        <v>403</v>
      </c>
      <c r="Q95" s="15" t="s">
        <v>403</v>
      </c>
      <c r="R95" s="15" t="s">
        <v>403</v>
      </c>
      <c r="S95" s="15" t="s">
        <v>403</v>
      </c>
      <c r="T95" s="15" t="s">
        <v>403</v>
      </c>
      <c r="U95" s="15" t="s">
        <v>403</v>
      </c>
      <c r="V95" s="15" t="s">
        <v>403</v>
      </c>
      <c r="W95" s="15" t="s">
        <v>403</v>
      </c>
      <c r="X95" s="15" t="s">
        <v>403</v>
      </c>
      <c r="Y95" s="15" t="s">
        <v>403</v>
      </c>
      <c r="Z95" s="15" t="s">
        <v>403</v>
      </c>
      <c r="AA95" s="15" t="s">
        <v>403</v>
      </c>
      <c r="AB95" s="15" t="s">
        <v>403</v>
      </c>
      <c r="AC95" s="15" t="s">
        <v>403</v>
      </c>
      <c r="AD95" s="15" t="s">
        <v>403</v>
      </c>
      <c r="AE95" s="33"/>
      <c r="AF95" s="15" t="s">
        <v>403</v>
      </c>
      <c r="AG95" s="15" t="s">
        <v>403</v>
      </c>
      <c r="AH95" s="15" t="s">
        <v>403</v>
      </c>
      <c r="AI95" s="15" t="s">
        <v>403</v>
      </c>
      <c r="AJ95" s="15" t="s">
        <v>403</v>
      </c>
      <c r="AK95" s="15" t="s">
        <v>403</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15" t="s">
        <v>406</v>
      </c>
      <c r="AG96" s="15" t="s">
        <v>406</v>
      </c>
      <c r="AH96" s="15" t="s">
        <v>406</v>
      </c>
      <c r="AI96" s="15" t="s">
        <v>406</v>
      </c>
      <c r="AJ96" s="15" t="s">
        <v>406</v>
      </c>
      <c r="AK96" s="15" t="s">
        <v>406</v>
      </c>
      <c r="AL96" s="22" t="s">
        <v>387</v>
      </c>
    </row>
    <row r="97" spans="1:38" ht="26.25" customHeight="1" thickBot="1" x14ac:dyDescent="0.3">
      <c r="A97" s="41" t="s">
        <v>53</v>
      </c>
      <c r="B97" s="44" t="s">
        <v>220</v>
      </c>
      <c r="C97" s="41" t="s">
        <v>221</v>
      </c>
      <c r="D97" s="50"/>
      <c r="E97" s="15" t="s">
        <v>405</v>
      </c>
      <c r="F97" s="15" t="s">
        <v>403</v>
      </c>
      <c r="G97" s="15" t="s">
        <v>405</v>
      </c>
      <c r="H97" s="15" t="s">
        <v>405</v>
      </c>
      <c r="I97" s="15" t="s">
        <v>403</v>
      </c>
      <c r="J97" s="15" t="s">
        <v>403</v>
      </c>
      <c r="K97" s="15" t="s">
        <v>403</v>
      </c>
      <c r="L97" s="15" t="s">
        <v>403</v>
      </c>
      <c r="M97" s="15" t="s">
        <v>405</v>
      </c>
      <c r="N97" s="15" t="s">
        <v>403</v>
      </c>
      <c r="O97" s="15" t="s">
        <v>403</v>
      </c>
      <c r="P97" s="15" t="s">
        <v>403</v>
      </c>
      <c r="Q97" s="15" t="s">
        <v>403</v>
      </c>
      <c r="R97" s="15" t="s">
        <v>403</v>
      </c>
      <c r="S97" s="15" t="s">
        <v>403</v>
      </c>
      <c r="T97" s="15" t="s">
        <v>403</v>
      </c>
      <c r="U97" s="15" t="s">
        <v>403</v>
      </c>
      <c r="V97" s="15" t="s">
        <v>403</v>
      </c>
      <c r="W97" s="15" t="s">
        <v>403</v>
      </c>
      <c r="X97" s="15" t="s">
        <v>403</v>
      </c>
      <c r="Y97" s="15" t="s">
        <v>403</v>
      </c>
      <c r="Z97" s="15" t="s">
        <v>403</v>
      </c>
      <c r="AA97" s="15" t="s">
        <v>403</v>
      </c>
      <c r="AB97" s="15" t="s">
        <v>403</v>
      </c>
      <c r="AC97" s="15" t="s">
        <v>403</v>
      </c>
      <c r="AD97" s="15" t="s">
        <v>403</v>
      </c>
      <c r="AE97" s="33"/>
      <c r="AF97" s="15" t="s">
        <v>403</v>
      </c>
      <c r="AG97" s="15" t="s">
        <v>403</v>
      </c>
      <c r="AH97" s="15" t="s">
        <v>403</v>
      </c>
      <c r="AI97" s="15" t="s">
        <v>403</v>
      </c>
      <c r="AJ97" s="15" t="s">
        <v>403</v>
      </c>
      <c r="AK97" s="15" t="s">
        <v>403</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15" t="s">
        <v>406</v>
      </c>
      <c r="AG98" s="15" t="s">
        <v>406</v>
      </c>
      <c r="AH98" s="15" t="s">
        <v>406</v>
      </c>
      <c r="AI98" s="15" t="s">
        <v>406</v>
      </c>
      <c r="AJ98" s="15" t="s">
        <v>406</v>
      </c>
      <c r="AK98" s="15" t="s">
        <v>406</v>
      </c>
      <c r="AL98" s="22" t="s">
        <v>387</v>
      </c>
    </row>
    <row r="99" spans="1:38" ht="26.25" customHeight="1" thickBot="1" x14ac:dyDescent="0.3">
      <c r="A99" s="41" t="s">
        <v>224</v>
      </c>
      <c r="B99" s="41" t="s">
        <v>225</v>
      </c>
      <c r="C99" s="41" t="s">
        <v>382</v>
      </c>
      <c r="D99" s="50"/>
      <c r="E99" s="15">
        <v>1.7957186550156701E-2</v>
      </c>
      <c r="F99" s="15" t="s">
        <v>403</v>
      </c>
      <c r="G99" s="15" t="s">
        <v>405</v>
      </c>
      <c r="H99" s="15">
        <v>3.205534284588174</v>
      </c>
      <c r="I99" s="15" t="s">
        <v>403</v>
      </c>
      <c r="J99" s="15" t="s">
        <v>403</v>
      </c>
      <c r="K99" s="15" t="s">
        <v>403</v>
      </c>
      <c r="L99" s="15" t="s">
        <v>403</v>
      </c>
      <c r="M99" s="15" t="s">
        <v>405</v>
      </c>
      <c r="N99" s="15" t="s">
        <v>403</v>
      </c>
      <c r="O99" s="15" t="s">
        <v>403</v>
      </c>
      <c r="P99" s="15" t="s">
        <v>403</v>
      </c>
      <c r="Q99" s="15" t="s">
        <v>403</v>
      </c>
      <c r="R99" s="15" t="s">
        <v>403</v>
      </c>
      <c r="S99" s="15" t="s">
        <v>403</v>
      </c>
      <c r="T99" s="15" t="s">
        <v>403</v>
      </c>
      <c r="U99" s="15" t="s">
        <v>403</v>
      </c>
      <c r="V99" s="15" t="s">
        <v>403</v>
      </c>
      <c r="W99" s="15" t="s">
        <v>403</v>
      </c>
      <c r="X99" s="15" t="s">
        <v>403</v>
      </c>
      <c r="Y99" s="15" t="s">
        <v>403</v>
      </c>
      <c r="Z99" s="15" t="s">
        <v>403</v>
      </c>
      <c r="AA99" s="15" t="s">
        <v>403</v>
      </c>
      <c r="AB99" s="15" t="s">
        <v>403</v>
      </c>
      <c r="AC99" s="15" t="s">
        <v>403</v>
      </c>
      <c r="AD99" s="15" t="s">
        <v>403</v>
      </c>
      <c r="AE99" s="33"/>
      <c r="AF99" s="15" t="s">
        <v>403</v>
      </c>
      <c r="AG99" s="15" t="s">
        <v>403</v>
      </c>
      <c r="AH99" s="15" t="s">
        <v>403</v>
      </c>
      <c r="AI99" s="15" t="s">
        <v>403</v>
      </c>
      <c r="AJ99" s="15" t="s">
        <v>403</v>
      </c>
      <c r="AK99" s="15" t="s">
        <v>403</v>
      </c>
      <c r="AL99" s="22" t="s">
        <v>226</v>
      </c>
    </row>
    <row r="100" spans="1:38" ht="26.25" customHeight="1" thickBot="1" x14ac:dyDescent="0.3">
      <c r="A100" s="41" t="s">
        <v>224</v>
      </c>
      <c r="B100" s="41" t="s">
        <v>227</v>
      </c>
      <c r="C100" s="41" t="s">
        <v>383</v>
      </c>
      <c r="D100" s="50"/>
      <c r="E100" s="15">
        <v>2.4653367295536008E-2</v>
      </c>
      <c r="F100" s="15" t="s">
        <v>403</v>
      </c>
      <c r="G100" s="15" t="s">
        <v>405</v>
      </c>
      <c r="H100" s="15">
        <v>2.7370339308102603</v>
      </c>
      <c r="I100" s="15" t="s">
        <v>403</v>
      </c>
      <c r="J100" s="15" t="s">
        <v>403</v>
      </c>
      <c r="K100" s="15" t="s">
        <v>403</v>
      </c>
      <c r="L100" s="15" t="s">
        <v>403</v>
      </c>
      <c r="M100" s="15" t="s">
        <v>405</v>
      </c>
      <c r="N100" s="15" t="s">
        <v>403</v>
      </c>
      <c r="O100" s="15" t="s">
        <v>403</v>
      </c>
      <c r="P100" s="15" t="s">
        <v>403</v>
      </c>
      <c r="Q100" s="15" t="s">
        <v>403</v>
      </c>
      <c r="R100" s="15" t="s">
        <v>403</v>
      </c>
      <c r="S100" s="15" t="s">
        <v>403</v>
      </c>
      <c r="T100" s="15" t="s">
        <v>403</v>
      </c>
      <c r="U100" s="15" t="s">
        <v>403</v>
      </c>
      <c r="V100" s="15" t="s">
        <v>403</v>
      </c>
      <c r="W100" s="15" t="s">
        <v>403</v>
      </c>
      <c r="X100" s="15" t="s">
        <v>403</v>
      </c>
      <c r="Y100" s="15" t="s">
        <v>403</v>
      </c>
      <c r="Z100" s="15" t="s">
        <v>403</v>
      </c>
      <c r="AA100" s="15" t="s">
        <v>403</v>
      </c>
      <c r="AB100" s="15" t="s">
        <v>403</v>
      </c>
      <c r="AC100" s="15" t="s">
        <v>403</v>
      </c>
      <c r="AD100" s="15" t="s">
        <v>403</v>
      </c>
      <c r="AE100" s="33"/>
      <c r="AF100" s="15" t="s">
        <v>403</v>
      </c>
      <c r="AG100" s="15" t="s">
        <v>403</v>
      </c>
      <c r="AH100" s="15" t="s">
        <v>403</v>
      </c>
      <c r="AI100" s="15" t="s">
        <v>403</v>
      </c>
      <c r="AJ100" s="15" t="s">
        <v>403</v>
      </c>
      <c r="AK100" s="15" t="s">
        <v>403</v>
      </c>
      <c r="AL100" s="22" t="s">
        <v>226</v>
      </c>
    </row>
    <row r="101" spans="1:38" ht="26.25" customHeight="1" thickBot="1" x14ac:dyDescent="0.3">
      <c r="A101" s="41" t="s">
        <v>224</v>
      </c>
      <c r="B101" s="41" t="s">
        <v>228</v>
      </c>
      <c r="C101" s="41" t="s">
        <v>229</v>
      </c>
      <c r="D101" s="50"/>
      <c r="E101" s="15">
        <v>9.7965415718303606E-4</v>
      </c>
      <c r="F101" s="15" t="s">
        <v>403</v>
      </c>
      <c r="G101" s="15" t="s">
        <v>405</v>
      </c>
      <c r="H101" s="15">
        <v>2.2946005341454159E-2</v>
      </c>
      <c r="I101" s="15" t="s">
        <v>403</v>
      </c>
      <c r="J101" s="15" t="s">
        <v>403</v>
      </c>
      <c r="K101" s="15" t="s">
        <v>403</v>
      </c>
      <c r="L101" s="15" t="s">
        <v>403</v>
      </c>
      <c r="M101" s="15" t="s">
        <v>405</v>
      </c>
      <c r="N101" s="15" t="s">
        <v>403</v>
      </c>
      <c r="O101" s="15" t="s">
        <v>403</v>
      </c>
      <c r="P101" s="15" t="s">
        <v>403</v>
      </c>
      <c r="Q101" s="15" t="s">
        <v>403</v>
      </c>
      <c r="R101" s="15" t="s">
        <v>403</v>
      </c>
      <c r="S101" s="15" t="s">
        <v>403</v>
      </c>
      <c r="T101" s="15" t="s">
        <v>403</v>
      </c>
      <c r="U101" s="15" t="s">
        <v>403</v>
      </c>
      <c r="V101" s="15" t="s">
        <v>403</v>
      </c>
      <c r="W101" s="15" t="s">
        <v>403</v>
      </c>
      <c r="X101" s="15" t="s">
        <v>403</v>
      </c>
      <c r="Y101" s="15" t="s">
        <v>403</v>
      </c>
      <c r="Z101" s="15" t="s">
        <v>403</v>
      </c>
      <c r="AA101" s="15" t="s">
        <v>403</v>
      </c>
      <c r="AB101" s="15" t="s">
        <v>403</v>
      </c>
      <c r="AC101" s="15" t="s">
        <v>403</v>
      </c>
      <c r="AD101" s="15" t="s">
        <v>403</v>
      </c>
      <c r="AE101" s="33"/>
      <c r="AF101" s="15" t="s">
        <v>403</v>
      </c>
      <c r="AG101" s="15" t="s">
        <v>403</v>
      </c>
      <c r="AH101" s="15" t="s">
        <v>403</v>
      </c>
      <c r="AI101" s="15" t="s">
        <v>403</v>
      </c>
      <c r="AJ101" s="15" t="s">
        <v>403</v>
      </c>
      <c r="AK101" s="15" t="s">
        <v>403</v>
      </c>
      <c r="AL101" s="22" t="s">
        <v>226</v>
      </c>
    </row>
    <row r="102" spans="1:38" ht="26.25" customHeight="1" thickBot="1" x14ac:dyDescent="0.3">
      <c r="A102" s="41" t="s">
        <v>224</v>
      </c>
      <c r="B102" s="41" t="s">
        <v>230</v>
      </c>
      <c r="C102" s="41" t="s">
        <v>362</v>
      </c>
      <c r="D102" s="50"/>
      <c r="E102" s="15">
        <v>5.5451416490024448E-2</v>
      </c>
      <c r="F102" s="15" t="s">
        <v>403</v>
      </c>
      <c r="G102" s="15" t="s">
        <v>405</v>
      </c>
      <c r="H102" s="15">
        <v>3.7966508702961921</v>
      </c>
      <c r="I102" s="15" t="s">
        <v>403</v>
      </c>
      <c r="J102" s="15" t="s">
        <v>403</v>
      </c>
      <c r="K102" s="15" t="s">
        <v>403</v>
      </c>
      <c r="L102" s="15" t="s">
        <v>403</v>
      </c>
      <c r="M102" s="15" t="s">
        <v>405</v>
      </c>
      <c r="N102" s="15" t="s">
        <v>403</v>
      </c>
      <c r="O102" s="15" t="s">
        <v>403</v>
      </c>
      <c r="P102" s="15" t="s">
        <v>403</v>
      </c>
      <c r="Q102" s="15" t="s">
        <v>403</v>
      </c>
      <c r="R102" s="15" t="s">
        <v>403</v>
      </c>
      <c r="S102" s="15" t="s">
        <v>403</v>
      </c>
      <c r="T102" s="15" t="s">
        <v>403</v>
      </c>
      <c r="U102" s="15" t="s">
        <v>403</v>
      </c>
      <c r="V102" s="15" t="s">
        <v>403</v>
      </c>
      <c r="W102" s="15" t="s">
        <v>403</v>
      </c>
      <c r="X102" s="15" t="s">
        <v>403</v>
      </c>
      <c r="Y102" s="15" t="s">
        <v>403</v>
      </c>
      <c r="Z102" s="15" t="s">
        <v>403</v>
      </c>
      <c r="AA102" s="15" t="s">
        <v>403</v>
      </c>
      <c r="AB102" s="15" t="s">
        <v>403</v>
      </c>
      <c r="AC102" s="15" t="s">
        <v>403</v>
      </c>
      <c r="AD102" s="15" t="s">
        <v>403</v>
      </c>
      <c r="AE102" s="33"/>
      <c r="AF102" s="15" t="s">
        <v>403</v>
      </c>
      <c r="AG102" s="15" t="s">
        <v>403</v>
      </c>
      <c r="AH102" s="15" t="s">
        <v>403</v>
      </c>
      <c r="AI102" s="15" t="s">
        <v>403</v>
      </c>
      <c r="AJ102" s="15" t="s">
        <v>403</v>
      </c>
      <c r="AK102" s="15" t="s">
        <v>403</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15" t="s">
        <v>406</v>
      </c>
      <c r="AG103" s="15" t="s">
        <v>406</v>
      </c>
      <c r="AH103" s="15" t="s">
        <v>406</v>
      </c>
      <c r="AI103" s="15" t="s">
        <v>406</v>
      </c>
      <c r="AJ103" s="15" t="s">
        <v>406</v>
      </c>
      <c r="AK103" s="15" t="s">
        <v>406</v>
      </c>
      <c r="AL103" s="22" t="s">
        <v>226</v>
      </c>
    </row>
    <row r="104" spans="1:38" ht="26.25" customHeight="1" thickBot="1" x14ac:dyDescent="0.3">
      <c r="A104" s="41" t="s">
        <v>224</v>
      </c>
      <c r="B104" s="41" t="s">
        <v>233</v>
      </c>
      <c r="C104" s="41" t="s">
        <v>234</v>
      </c>
      <c r="D104" s="50"/>
      <c r="E104" s="15">
        <v>7.7087295107632059E-4</v>
      </c>
      <c r="F104" s="15" t="s">
        <v>403</v>
      </c>
      <c r="G104" s="15" t="s">
        <v>405</v>
      </c>
      <c r="H104" s="15">
        <v>1.6916264320939327E-2</v>
      </c>
      <c r="I104" s="15" t="s">
        <v>403</v>
      </c>
      <c r="J104" s="15" t="s">
        <v>403</v>
      </c>
      <c r="K104" s="15" t="s">
        <v>403</v>
      </c>
      <c r="L104" s="15" t="s">
        <v>403</v>
      </c>
      <c r="M104" s="15" t="s">
        <v>405</v>
      </c>
      <c r="N104" s="15" t="s">
        <v>403</v>
      </c>
      <c r="O104" s="15" t="s">
        <v>403</v>
      </c>
      <c r="P104" s="15" t="s">
        <v>403</v>
      </c>
      <c r="Q104" s="15" t="s">
        <v>403</v>
      </c>
      <c r="R104" s="15" t="s">
        <v>403</v>
      </c>
      <c r="S104" s="15" t="s">
        <v>403</v>
      </c>
      <c r="T104" s="15" t="s">
        <v>403</v>
      </c>
      <c r="U104" s="15" t="s">
        <v>403</v>
      </c>
      <c r="V104" s="15" t="s">
        <v>403</v>
      </c>
      <c r="W104" s="15" t="s">
        <v>403</v>
      </c>
      <c r="X104" s="15" t="s">
        <v>403</v>
      </c>
      <c r="Y104" s="15" t="s">
        <v>403</v>
      </c>
      <c r="Z104" s="15" t="s">
        <v>403</v>
      </c>
      <c r="AA104" s="15" t="s">
        <v>403</v>
      </c>
      <c r="AB104" s="15" t="s">
        <v>403</v>
      </c>
      <c r="AC104" s="15" t="s">
        <v>403</v>
      </c>
      <c r="AD104" s="15" t="s">
        <v>403</v>
      </c>
      <c r="AE104" s="33"/>
      <c r="AF104" s="15" t="s">
        <v>403</v>
      </c>
      <c r="AG104" s="15" t="s">
        <v>403</v>
      </c>
      <c r="AH104" s="15" t="s">
        <v>403</v>
      </c>
      <c r="AI104" s="15" t="s">
        <v>403</v>
      </c>
      <c r="AJ104" s="15" t="s">
        <v>403</v>
      </c>
      <c r="AK104" s="15" t="s">
        <v>403</v>
      </c>
      <c r="AL104" s="22" t="s">
        <v>226</v>
      </c>
    </row>
    <row r="105" spans="1:38" ht="26.25" customHeight="1" thickBot="1" x14ac:dyDescent="0.3">
      <c r="A105" s="41" t="s">
        <v>224</v>
      </c>
      <c r="B105" s="41" t="s">
        <v>235</v>
      </c>
      <c r="C105" s="41" t="s">
        <v>236</v>
      </c>
      <c r="D105" s="50"/>
      <c r="E105" s="15">
        <v>3.7403068317808231E-3</v>
      </c>
      <c r="F105" s="15" t="s">
        <v>403</v>
      </c>
      <c r="G105" s="15" t="s">
        <v>405</v>
      </c>
      <c r="H105" s="15">
        <v>0.11800522781369868</v>
      </c>
      <c r="I105" s="15" t="s">
        <v>403</v>
      </c>
      <c r="J105" s="15" t="s">
        <v>403</v>
      </c>
      <c r="K105" s="15" t="s">
        <v>403</v>
      </c>
      <c r="L105" s="15" t="s">
        <v>403</v>
      </c>
      <c r="M105" s="15" t="s">
        <v>405</v>
      </c>
      <c r="N105" s="15" t="s">
        <v>403</v>
      </c>
      <c r="O105" s="15" t="s">
        <v>403</v>
      </c>
      <c r="P105" s="15" t="s">
        <v>403</v>
      </c>
      <c r="Q105" s="15" t="s">
        <v>403</v>
      </c>
      <c r="R105" s="15" t="s">
        <v>403</v>
      </c>
      <c r="S105" s="15" t="s">
        <v>403</v>
      </c>
      <c r="T105" s="15" t="s">
        <v>403</v>
      </c>
      <c r="U105" s="15" t="s">
        <v>403</v>
      </c>
      <c r="V105" s="15" t="s">
        <v>403</v>
      </c>
      <c r="W105" s="15" t="s">
        <v>403</v>
      </c>
      <c r="X105" s="15" t="s">
        <v>403</v>
      </c>
      <c r="Y105" s="15" t="s">
        <v>403</v>
      </c>
      <c r="Z105" s="15" t="s">
        <v>403</v>
      </c>
      <c r="AA105" s="15" t="s">
        <v>403</v>
      </c>
      <c r="AB105" s="15" t="s">
        <v>403</v>
      </c>
      <c r="AC105" s="15" t="s">
        <v>403</v>
      </c>
      <c r="AD105" s="15" t="s">
        <v>403</v>
      </c>
      <c r="AE105" s="33"/>
      <c r="AF105" s="15" t="s">
        <v>403</v>
      </c>
      <c r="AG105" s="15" t="s">
        <v>403</v>
      </c>
      <c r="AH105" s="15" t="s">
        <v>403</v>
      </c>
      <c r="AI105" s="15" t="s">
        <v>403</v>
      </c>
      <c r="AJ105" s="15" t="s">
        <v>403</v>
      </c>
      <c r="AK105" s="15" t="s">
        <v>403</v>
      </c>
      <c r="AL105" s="22" t="s">
        <v>226</v>
      </c>
    </row>
    <row r="106" spans="1:38" ht="26.25" customHeight="1" thickBot="1" x14ac:dyDescent="0.3">
      <c r="A106" s="41" t="s">
        <v>224</v>
      </c>
      <c r="B106" s="41" t="s">
        <v>237</v>
      </c>
      <c r="C106" s="41" t="s">
        <v>238</v>
      </c>
      <c r="D106" s="50"/>
      <c r="E106" s="15" t="s">
        <v>407</v>
      </c>
      <c r="F106" s="15" t="s">
        <v>403</v>
      </c>
      <c r="G106" s="15" t="s">
        <v>405</v>
      </c>
      <c r="H106" s="15" t="s">
        <v>407</v>
      </c>
      <c r="I106" s="15" t="s">
        <v>403</v>
      </c>
      <c r="J106" s="15" t="s">
        <v>403</v>
      </c>
      <c r="K106" s="15" t="s">
        <v>403</v>
      </c>
      <c r="L106" s="15" t="s">
        <v>403</v>
      </c>
      <c r="M106" s="15" t="s">
        <v>405</v>
      </c>
      <c r="N106" s="15" t="s">
        <v>403</v>
      </c>
      <c r="O106" s="15" t="s">
        <v>403</v>
      </c>
      <c r="P106" s="15" t="s">
        <v>403</v>
      </c>
      <c r="Q106" s="15" t="s">
        <v>403</v>
      </c>
      <c r="R106" s="15" t="s">
        <v>403</v>
      </c>
      <c r="S106" s="15" t="s">
        <v>403</v>
      </c>
      <c r="T106" s="15" t="s">
        <v>403</v>
      </c>
      <c r="U106" s="15" t="s">
        <v>403</v>
      </c>
      <c r="V106" s="15" t="s">
        <v>403</v>
      </c>
      <c r="W106" s="15" t="s">
        <v>403</v>
      </c>
      <c r="X106" s="15" t="s">
        <v>403</v>
      </c>
      <c r="Y106" s="15" t="s">
        <v>403</v>
      </c>
      <c r="Z106" s="15" t="s">
        <v>403</v>
      </c>
      <c r="AA106" s="15" t="s">
        <v>403</v>
      </c>
      <c r="AB106" s="15" t="s">
        <v>403</v>
      </c>
      <c r="AC106" s="15" t="s">
        <v>403</v>
      </c>
      <c r="AD106" s="15" t="s">
        <v>403</v>
      </c>
      <c r="AE106" s="33"/>
      <c r="AF106" s="15" t="s">
        <v>403</v>
      </c>
      <c r="AG106" s="15" t="s">
        <v>403</v>
      </c>
      <c r="AH106" s="15" t="s">
        <v>403</v>
      </c>
      <c r="AI106" s="15" t="s">
        <v>403</v>
      </c>
      <c r="AJ106" s="15" t="s">
        <v>403</v>
      </c>
      <c r="AK106" s="15" t="s">
        <v>403</v>
      </c>
      <c r="AL106" s="22" t="s">
        <v>226</v>
      </c>
    </row>
    <row r="107" spans="1:38" ht="26.25" customHeight="1" thickBot="1" x14ac:dyDescent="0.3">
      <c r="A107" s="41" t="s">
        <v>224</v>
      </c>
      <c r="B107" s="41" t="s">
        <v>239</v>
      </c>
      <c r="C107" s="41" t="s">
        <v>355</v>
      </c>
      <c r="D107" s="50"/>
      <c r="E107" s="15">
        <v>2.2583383679315248E-2</v>
      </c>
      <c r="F107" s="15" t="s">
        <v>403</v>
      </c>
      <c r="G107" s="15" t="s">
        <v>405</v>
      </c>
      <c r="H107" s="15">
        <v>0.63458319478207503</v>
      </c>
      <c r="I107" s="15" t="s">
        <v>403</v>
      </c>
      <c r="J107" s="15" t="s">
        <v>403</v>
      </c>
      <c r="K107" s="15" t="s">
        <v>403</v>
      </c>
      <c r="L107" s="15" t="s">
        <v>403</v>
      </c>
      <c r="M107" s="15" t="s">
        <v>405</v>
      </c>
      <c r="N107" s="15" t="s">
        <v>403</v>
      </c>
      <c r="O107" s="15" t="s">
        <v>403</v>
      </c>
      <c r="P107" s="15" t="s">
        <v>403</v>
      </c>
      <c r="Q107" s="15" t="s">
        <v>403</v>
      </c>
      <c r="R107" s="15" t="s">
        <v>403</v>
      </c>
      <c r="S107" s="15" t="s">
        <v>403</v>
      </c>
      <c r="T107" s="15" t="s">
        <v>403</v>
      </c>
      <c r="U107" s="15" t="s">
        <v>403</v>
      </c>
      <c r="V107" s="15" t="s">
        <v>403</v>
      </c>
      <c r="W107" s="15" t="s">
        <v>403</v>
      </c>
      <c r="X107" s="15" t="s">
        <v>403</v>
      </c>
      <c r="Y107" s="15" t="s">
        <v>403</v>
      </c>
      <c r="Z107" s="15" t="s">
        <v>403</v>
      </c>
      <c r="AA107" s="15" t="s">
        <v>403</v>
      </c>
      <c r="AB107" s="15" t="s">
        <v>403</v>
      </c>
      <c r="AC107" s="15" t="s">
        <v>403</v>
      </c>
      <c r="AD107" s="15" t="s">
        <v>403</v>
      </c>
      <c r="AE107" s="33"/>
      <c r="AF107" s="15" t="s">
        <v>403</v>
      </c>
      <c r="AG107" s="15" t="s">
        <v>403</v>
      </c>
      <c r="AH107" s="15" t="s">
        <v>403</v>
      </c>
      <c r="AI107" s="15" t="s">
        <v>403</v>
      </c>
      <c r="AJ107" s="15" t="s">
        <v>403</v>
      </c>
      <c r="AK107" s="15" t="s">
        <v>403</v>
      </c>
      <c r="AL107" s="22" t="s">
        <v>226</v>
      </c>
    </row>
    <row r="108" spans="1:38" ht="26.25" customHeight="1" thickBot="1" x14ac:dyDescent="0.3">
      <c r="A108" s="41" t="s">
        <v>224</v>
      </c>
      <c r="B108" s="41" t="s">
        <v>240</v>
      </c>
      <c r="C108" s="41" t="s">
        <v>356</v>
      </c>
      <c r="D108" s="50"/>
      <c r="E108" s="15">
        <v>5.0267669853599997E-2</v>
      </c>
      <c r="F108" s="15" t="s">
        <v>403</v>
      </c>
      <c r="G108" s="15" t="s">
        <v>405</v>
      </c>
      <c r="H108" s="15">
        <v>0.80963593401239986</v>
      </c>
      <c r="I108" s="15" t="s">
        <v>403</v>
      </c>
      <c r="J108" s="15" t="s">
        <v>403</v>
      </c>
      <c r="K108" s="15" t="s">
        <v>403</v>
      </c>
      <c r="L108" s="15" t="s">
        <v>403</v>
      </c>
      <c r="M108" s="15" t="s">
        <v>405</v>
      </c>
      <c r="N108" s="15" t="s">
        <v>403</v>
      </c>
      <c r="O108" s="15" t="s">
        <v>403</v>
      </c>
      <c r="P108" s="15" t="s">
        <v>403</v>
      </c>
      <c r="Q108" s="15" t="s">
        <v>403</v>
      </c>
      <c r="R108" s="15" t="s">
        <v>403</v>
      </c>
      <c r="S108" s="15" t="s">
        <v>403</v>
      </c>
      <c r="T108" s="15" t="s">
        <v>403</v>
      </c>
      <c r="U108" s="15" t="s">
        <v>403</v>
      </c>
      <c r="V108" s="15" t="s">
        <v>403</v>
      </c>
      <c r="W108" s="15" t="s">
        <v>403</v>
      </c>
      <c r="X108" s="15" t="s">
        <v>403</v>
      </c>
      <c r="Y108" s="15" t="s">
        <v>403</v>
      </c>
      <c r="Z108" s="15" t="s">
        <v>403</v>
      </c>
      <c r="AA108" s="15" t="s">
        <v>403</v>
      </c>
      <c r="AB108" s="15" t="s">
        <v>403</v>
      </c>
      <c r="AC108" s="15" t="s">
        <v>403</v>
      </c>
      <c r="AD108" s="15" t="s">
        <v>403</v>
      </c>
      <c r="AE108" s="33"/>
      <c r="AF108" s="15" t="s">
        <v>403</v>
      </c>
      <c r="AG108" s="15" t="s">
        <v>403</v>
      </c>
      <c r="AH108" s="15" t="s">
        <v>403</v>
      </c>
      <c r="AI108" s="15" t="s">
        <v>403</v>
      </c>
      <c r="AJ108" s="15" t="s">
        <v>403</v>
      </c>
      <c r="AK108" s="15" t="s">
        <v>403</v>
      </c>
      <c r="AL108" s="22" t="s">
        <v>226</v>
      </c>
    </row>
    <row r="109" spans="1:38" ht="26.25" customHeight="1" thickBot="1" x14ac:dyDescent="0.3">
      <c r="A109" s="41" t="s">
        <v>224</v>
      </c>
      <c r="B109" s="41" t="s">
        <v>241</v>
      </c>
      <c r="C109" s="41" t="s">
        <v>357</v>
      </c>
      <c r="D109" s="50"/>
      <c r="E109" s="15" t="s">
        <v>404</v>
      </c>
      <c r="F109" s="15" t="s">
        <v>403</v>
      </c>
      <c r="G109" s="15" t="s">
        <v>405</v>
      </c>
      <c r="H109" s="15" t="s">
        <v>404</v>
      </c>
      <c r="I109" s="15" t="s">
        <v>403</v>
      </c>
      <c r="J109" s="15" t="s">
        <v>403</v>
      </c>
      <c r="K109" s="15" t="s">
        <v>403</v>
      </c>
      <c r="L109" s="15" t="s">
        <v>403</v>
      </c>
      <c r="M109" s="15" t="s">
        <v>405</v>
      </c>
      <c r="N109" s="15" t="s">
        <v>403</v>
      </c>
      <c r="O109" s="15" t="s">
        <v>403</v>
      </c>
      <c r="P109" s="15" t="s">
        <v>403</v>
      </c>
      <c r="Q109" s="15" t="s">
        <v>403</v>
      </c>
      <c r="R109" s="15" t="s">
        <v>403</v>
      </c>
      <c r="S109" s="15" t="s">
        <v>403</v>
      </c>
      <c r="T109" s="15" t="s">
        <v>403</v>
      </c>
      <c r="U109" s="15" t="s">
        <v>403</v>
      </c>
      <c r="V109" s="15" t="s">
        <v>403</v>
      </c>
      <c r="W109" s="15" t="s">
        <v>403</v>
      </c>
      <c r="X109" s="15" t="s">
        <v>403</v>
      </c>
      <c r="Y109" s="15" t="s">
        <v>403</v>
      </c>
      <c r="Z109" s="15" t="s">
        <v>403</v>
      </c>
      <c r="AA109" s="15" t="s">
        <v>403</v>
      </c>
      <c r="AB109" s="15" t="s">
        <v>403</v>
      </c>
      <c r="AC109" s="15" t="s">
        <v>403</v>
      </c>
      <c r="AD109" s="15" t="s">
        <v>403</v>
      </c>
      <c r="AE109" s="33"/>
      <c r="AF109" s="15" t="s">
        <v>403</v>
      </c>
      <c r="AG109" s="15" t="s">
        <v>403</v>
      </c>
      <c r="AH109" s="15" t="s">
        <v>403</v>
      </c>
      <c r="AI109" s="15" t="s">
        <v>403</v>
      </c>
      <c r="AJ109" s="15" t="s">
        <v>403</v>
      </c>
      <c r="AK109" s="15" t="s">
        <v>403</v>
      </c>
      <c r="AL109" s="22" t="s">
        <v>226</v>
      </c>
    </row>
    <row r="110" spans="1:38" ht="26.25" customHeight="1" thickBot="1" x14ac:dyDescent="0.3">
      <c r="A110" s="41" t="s">
        <v>224</v>
      </c>
      <c r="B110" s="41" t="s">
        <v>242</v>
      </c>
      <c r="C110" s="41" t="s">
        <v>358</v>
      </c>
      <c r="D110" s="50"/>
      <c r="E110" s="15" t="s">
        <v>404</v>
      </c>
      <c r="F110" s="15" t="s">
        <v>403</v>
      </c>
      <c r="G110" s="15" t="s">
        <v>405</v>
      </c>
      <c r="H110" s="15" t="s">
        <v>404</v>
      </c>
      <c r="I110" s="15" t="s">
        <v>403</v>
      </c>
      <c r="J110" s="15" t="s">
        <v>403</v>
      </c>
      <c r="K110" s="15" t="s">
        <v>403</v>
      </c>
      <c r="L110" s="15" t="s">
        <v>403</v>
      </c>
      <c r="M110" s="15" t="s">
        <v>405</v>
      </c>
      <c r="N110" s="15" t="s">
        <v>403</v>
      </c>
      <c r="O110" s="15" t="s">
        <v>403</v>
      </c>
      <c r="P110" s="15" t="s">
        <v>403</v>
      </c>
      <c r="Q110" s="15" t="s">
        <v>403</v>
      </c>
      <c r="R110" s="15" t="s">
        <v>403</v>
      </c>
      <c r="S110" s="15" t="s">
        <v>403</v>
      </c>
      <c r="T110" s="15" t="s">
        <v>403</v>
      </c>
      <c r="U110" s="15" t="s">
        <v>403</v>
      </c>
      <c r="V110" s="15" t="s">
        <v>403</v>
      </c>
      <c r="W110" s="15" t="s">
        <v>403</v>
      </c>
      <c r="X110" s="15" t="s">
        <v>403</v>
      </c>
      <c r="Y110" s="15" t="s">
        <v>403</v>
      </c>
      <c r="Z110" s="15" t="s">
        <v>403</v>
      </c>
      <c r="AA110" s="15" t="s">
        <v>403</v>
      </c>
      <c r="AB110" s="15" t="s">
        <v>403</v>
      </c>
      <c r="AC110" s="15" t="s">
        <v>403</v>
      </c>
      <c r="AD110" s="15" t="s">
        <v>403</v>
      </c>
      <c r="AE110" s="33"/>
      <c r="AF110" s="15" t="s">
        <v>403</v>
      </c>
      <c r="AG110" s="15" t="s">
        <v>403</v>
      </c>
      <c r="AH110" s="15" t="s">
        <v>403</v>
      </c>
      <c r="AI110" s="15" t="s">
        <v>403</v>
      </c>
      <c r="AJ110" s="15" t="s">
        <v>403</v>
      </c>
      <c r="AK110" s="15" t="s">
        <v>403</v>
      </c>
      <c r="AL110" s="22" t="s">
        <v>226</v>
      </c>
    </row>
    <row r="111" spans="1:38" ht="26.25" customHeight="1" thickBot="1" x14ac:dyDescent="0.3">
      <c r="A111" s="41" t="s">
        <v>224</v>
      </c>
      <c r="B111" s="41" t="s">
        <v>243</v>
      </c>
      <c r="C111" s="41" t="s">
        <v>352</v>
      </c>
      <c r="D111" s="50"/>
      <c r="E111" s="15">
        <v>3.1927579785714288E-3</v>
      </c>
      <c r="F111" s="15" t="s">
        <v>403</v>
      </c>
      <c r="G111" s="15" t="s">
        <v>405</v>
      </c>
      <c r="H111" s="15">
        <v>7.1297619199999981E-2</v>
      </c>
      <c r="I111" s="15" t="s">
        <v>403</v>
      </c>
      <c r="J111" s="15" t="s">
        <v>403</v>
      </c>
      <c r="K111" s="15" t="s">
        <v>403</v>
      </c>
      <c r="L111" s="15" t="s">
        <v>403</v>
      </c>
      <c r="M111" s="15" t="s">
        <v>405</v>
      </c>
      <c r="N111" s="15" t="s">
        <v>403</v>
      </c>
      <c r="O111" s="15" t="s">
        <v>403</v>
      </c>
      <c r="P111" s="15" t="s">
        <v>403</v>
      </c>
      <c r="Q111" s="15" t="s">
        <v>403</v>
      </c>
      <c r="R111" s="15" t="s">
        <v>403</v>
      </c>
      <c r="S111" s="15" t="s">
        <v>403</v>
      </c>
      <c r="T111" s="15" t="s">
        <v>403</v>
      </c>
      <c r="U111" s="15" t="s">
        <v>403</v>
      </c>
      <c r="V111" s="15" t="s">
        <v>403</v>
      </c>
      <c r="W111" s="15" t="s">
        <v>403</v>
      </c>
      <c r="X111" s="15" t="s">
        <v>403</v>
      </c>
      <c r="Y111" s="15" t="s">
        <v>403</v>
      </c>
      <c r="Z111" s="15" t="s">
        <v>403</v>
      </c>
      <c r="AA111" s="15" t="s">
        <v>403</v>
      </c>
      <c r="AB111" s="15" t="s">
        <v>403</v>
      </c>
      <c r="AC111" s="15" t="s">
        <v>403</v>
      </c>
      <c r="AD111" s="15" t="s">
        <v>403</v>
      </c>
      <c r="AE111" s="33"/>
      <c r="AF111" s="15" t="s">
        <v>403</v>
      </c>
      <c r="AG111" s="15" t="s">
        <v>403</v>
      </c>
      <c r="AH111" s="15" t="s">
        <v>403</v>
      </c>
      <c r="AI111" s="15" t="s">
        <v>403</v>
      </c>
      <c r="AJ111" s="15" t="s">
        <v>403</v>
      </c>
      <c r="AK111" s="15" t="s">
        <v>403</v>
      </c>
      <c r="AL111" s="22" t="s">
        <v>226</v>
      </c>
    </row>
    <row r="112" spans="1:38" ht="26.25" customHeight="1" thickBot="1" x14ac:dyDescent="0.3">
      <c r="A112" s="41" t="s">
        <v>244</v>
      </c>
      <c r="B112" s="41" t="s">
        <v>245</v>
      </c>
      <c r="C112" s="41" t="s">
        <v>246</v>
      </c>
      <c r="D112" s="42"/>
      <c r="E112" s="15">
        <v>1.3709200000000001</v>
      </c>
      <c r="F112" s="15" t="s">
        <v>403</v>
      </c>
      <c r="G112" s="15" t="s">
        <v>405</v>
      </c>
      <c r="H112" s="15">
        <v>2.8008682679444989</v>
      </c>
      <c r="I112" s="15" t="s">
        <v>403</v>
      </c>
      <c r="J112" s="15" t="s">
        <v>403</v>
      </c>
      <c r="K112" s="15" t="s">
        <v>403</v>
      </c>
      <c r="L112" s="15" t="s">
        <v>403</v>
      </c>
      <c r="M112" s="15" t="s">
        <v>405</v>
      </c>
      <c r="N112" s="15" t="s">
        <v>403</v>
      </c>
      <c r="O112" s="15" t="s">
        <v>403</v>
      </c>
      <c r="P112" s="15" t="s">
        <v>403</v>
      </c>
      <c r="Q112" s="15" t="s">
        <v>403</v>
      </c>
      <c r="R112" s="15" t="s">
        <v>403</v>
      </c>
      <c r="S112" s="15" t="s">
        <v>403</v>
      </c>
      <c r="T112" s="15" t="s">
        <v>403</v>
      </c>
      <c r="U112" s="15" t="s">
        <v>403</v>
      </c>
      <c r="V112" s="15" t="s">
        <v>403</v>
      </c>
      <c r="W112" s="15" t="s">
        <v>403</v>
      </c>
      <c r="X112" s="15" t="s">
        <v>403</v>
      </c>
      <c r="Y112" s="15" t="s">
        <v>403</v>
      </c>
      <c r="Z112" s="15" t="s">
        <v>403</v>
      </c>
      <c r="AA112" s="15" t="s">
        <v>403</v>
      </c>
      <c r="AB112" s="15" t="s">
        <v>403</v>
      </c>
      <c r="AC112" s="15" t="s">
        <v>403</v>
      </c>
      <c r="AD112" s="15" t="s">
        <v>403</v>
      </c>
      <c r="AE112" s="33"/>
      <c r="AF112" s="15" t="s">
        <v>403</v>
      </c>
      <c r="AG112" s="15" t="s">
        <v>403</v>
      </c>
      <c r="AH112" s="15" t="s">
        <v>403</v>
      </c>
      <c r="AI112" s="15" t="s">
        <v>403</v>
      </c>
      <c r="AJ112" s="15" t="s">
        <v>403</v>
      </c>
      <c r="AK112" s="15" t="s">
        <v>403</v>
      </c>
      <c r="AL112" s="22" t="s">
        <v>393</v>
      </c>
    </row>
    <row r="113" spans="1:38" ht="26.25" customHeight="1" thickBot="1" x14ac:dyDescent="0.3">
      <c r="A113" s="41" t="s">
        <v>244</v>
      </c>
      <c r="B113" s="51" t="s">
        <v>247</v>
      </c>
      <c r="C113" s="51" t="s">
        <v>248</v>
      </c>
      <c r="D113" s="42"/>
      <c r="E113" s="15">
        <v>1.2213662195155912</v>
      </c>
      <c r="F113" s="15" t="s">
        <v>403</v>
      </c>
      <c r="G113" s="15" t="s">
        <v>405</v>
      </c>
      <c r="H113" s="15">
        <v>9.0361158824617025</v>
      </c>
      <c r="I113" s="15" t="s">
        <v>403</v>
      </c>
      <c r="J113" s="15" t="s">
        <v>403</v>
      </c>
      <c r="K113" s="15" t="s">
        <v>403</v>
      </c>
      <c r="L113" s="15" t="s">
        <v>403</v>
      </c>
      <c r="M113" s="15" t="s">
        <v>405</v>
      </c>
      <c r="N113" s="15" t="s">
        <v>403</v>
      </c>
      <c r="O113" s="15" t="s">
        <v>403</v>
      </c>
      <c r="P113" s="15" t="s">
        <v>403</v>
      </c>
      <c r="Q113" s="15" t="s">
        <v>403</v>
      </c>
      <c r="R113" s="15" t="s">
        <v>403</v>
      </c>
      <c r="S113" s="15" t="s">
        <v>403</v>
      </c>
      <c r="T113" s="15" t="s">
        <v>403</v>
      </c>
      <c r="U113" s="15" t="s">
        <v>403</v>
      </c>
      <c r="V113" s="15" t="s">
        <v>403</v>
      </c>
      <c r="W113" s="15" t="s">
        <v>403</v>
      </c>
      <c r="X113" s="15" t="s">
        <v>403</v>
      </c>
      <c r="Y113" s="15" t="s">
        <v>403</v>
      </c>
      <c r="Z113" s="15" t="s">
        <v>403</v>
      </c>
      <c r="AA113" s="15" t="s">
        <v>403</v>
      </c>
      <c r="AB113" s="15" t="s">
        <v>403</v>
      </c>
      <c r="AC113" s="15" t="s">
        <v>403</v>
      </c>
      <c r="AD113" s="15" t="s">
        <v>403</v>
      </c>
      <c r="AE113" s="33"/>
      <c r="AF113" s="15" t="s">
        <v>403</v>
      </c>
      <c r="AG113" s="15" t="s">
        <v>403</v>
      </c>
      <c r="AH113" s="15" t="s">
        <v>403</v>
      </c>
      <c r="AI113" s="15" t="s">
        <v>403</v>
      </c>
      <c r="AJ113" s="15" t="s">
        <v>403</v>
      </c>
      <c r="AK113" s="15" t="s">
        <v>403</v>
      </c>
      <c r="AL113" s="22" t="s">
        <v>387</v>
      </c>
    </row>
    <row r="114" spans="1:38" ht="26.25" customHeight="1" thickBot="1" x14ac:dyDescent="0.3">
      <c r="A114" s="41" t="s">
        <v>244</v>
      </c>
      <c r="B114" s="51" t="s">
        <v>249</v>
      </c>
      <c r="C114" s="51" t="s">
        <v>363</v>
      </c>
      <c r="D114" s="42"/>
      <c r="E114" s="15">
        <v>3.1199999999999999E-3</v>
      </c>
      <c r="F114" s="15" t="s">
        <v>403</v>
      </c>
      <c r="G114" s="15" t="s">
        <v>405</v>
      </c>
      <c r="H114" s="15">
        <v>1.014E-2</v>
      </c>
      <c r="I114" s="15" t="s">
        <v>403</v>
      </c>
      <c r="J114" s="15" t="s">
        <v>403</v>
      </c>
      <c r="K114" s="15" t="s">
        <v>403</v>
      </c>
      <c r="L114" s="15" t="s">
        <v>403</v>
      </c>
      <c r="M114" s="15" t="s">
        <v>405</v>
      </c>
      <c r="N114" s="15" t="s">
        <v>403</v>
      </c>
      <c r="O114" s="15" t="s">
        <v>403</v>
      </c>
      <c r="P114" s="15" t="s">
        <v>403</v>
      </c>
      <c r="Q114" s="15" t="s">
        <v>403</v>
      </c>
      <c r="R114" s="15" t="s">
        <v>403</v>
      </c>
      <c r="S114" s="15" t="s">
        <v>403</v>
      </c>
      <c r="T114" s="15" t="s">
        <v>403</v>
      </c>
      <c r="U114" s="15" t="s">
        <v>403</v>
      </c>
      <c r="V114" s="15" t="s">
        <v>403</v>
      </c>
      <c r="W114" s="15" t="s">
        <v>403</v>
      </c>
      <c r="X114" s="15" t="s">
        <v>403</v>
      </c>
      <c r="Y114" s="15" t="s">
        <v>403</v>
      </c>
      <c r="Z114" s="15" t="s">
        <v>403</v>
      </c>
      <c r="AA114" s="15" t="s">
        <v>403</v>
      </c>
      <c r="AB114" s="15" t="s">
        <v>403</v>
      </c>
      <c r="AC114" s="15" t="s">
        <v>403</v>
      </c>
      <c r="AD114" s="15" t="s">
        <v>403</v>
      </c>
      <c r="AE114" s="33"/>
      <c r="AF114" s="15" t="s">
        <v>403</v>
      </c>
      <c r="AG114" s="15" t="s">
        <v>403</v>
      </c>
      <c r="AH114" s="15" t="s">
        <v>403</v>
      </c>
      <c r="AI114" s="15" t="s">
        <v>403</v>
      </c>
      <c r="AJ114" s="15" t="s">
        <v>403</v>
      </c>
      <c r="AK114" s="15" t="s">
        <v>403</v>
      </c>
      <c r="AL114" s="22" t="s">
        <v>387</v>
      </c>
    </row>
    <row r="115" spans="1:38" ht="26.25" customHeight="1" thickBot="1" x14ac:dyDescent="0.3">
      <c r="A115" s="41" t="s">
        <v>244</v>
      </c>
      <c r="B115" s="51" t="s">
        <v>250</v>
      </c>
      <c r="C115" s="51" t="s">
        <v>251</v>
      </c>
      <c r="D115" s="42"/>
      <c r="E115" s="15">
        <v>2.1024751999999996E-3</v>
      </c>
      <c r="F115" s="15" t="s">
        <v>403</v>
      </c>
      <c r="G115" s="15" t="s">
        <v>405</v>
      </c>
      <c r="H115" s="15">
        <v>4.2124592399999999E-3</v>
      </c>
      <c r="I115" s="15" t="s">
        <v>403</v>
      </c>
      <c r="J115" s="15" t="s">
        <v>403</v>
      </c>
      <c r="K115" s="15" t="s">
        <v>403</v>
      </c>
      <c r="L115" s="15" t="s">
        <v>403</v>
      </c>
      <c r="M115" s="15" t="s">
        <v>405</v>
      </c>
      <c r="N115" s="15" t="s">
        <v>403</v>
      </c>
      <c r="O115" s="15" t="s">
        <v>403</v>
      </c>
      <c r="P115" s="15" t="s">
        <v>403</v>
      </c>
      <c r="Q115" s="15" t="s">
        <v>403</v>
      </c>
      <c r="R115" s="15" t="s">
        <v>403</v>
      </c>
      <c r="S115" s="15" t="s">
        <v>403</v>
      </c>
      <c r="T115" s="15" t="s">
        <v>403</v>
      </c>
      <c r="U115" s="15" t="s">
        <v>403</v>
      </c>
      <c r="V115" s="15" t="s">
        <v>403</v>
      </c>
      <c r="W115" s="15" t="s">
        <v>403</v>
      </c>
      <c r="X115" s="15" t="s">
        <v>403</v>
      </c>
      <c r="Y115" s="15" t="s">
        <v>403</v>
      </c>
      <c r="Z115" s="15" t="s">
        <v>403</v>
      </c>
      <c r="AA115" s="15" t="s">
        <v>403</v>
      </c>
      <c r="AB115" s="15" t="s">
        <v>403</v>
      </c>
      <c r="AC115" s="15" t="s">
        <v>403</v>
      </c>
      <c r="AD115" s="15" t="s">
        <v>403</v>
      </c>
      <c r="AE115" s="33"/>
      <c r="AF115" s="15" t="s">
        <v>403</v>
      </c>
      <c r="AG115" s="15" t="s">
        <v>403</v>
      </c>
      <c r="AH115" s="15" t="s">
        <v>403</v>
      </c>
      <c r="AI115" s="15" t="s">
        <v>403</v>
      </c>
      <c r="AJ115" s="15" t="s">
        <v>403</v>
      </c>
      <c r="AK115" s="15" t="s">
        <v>403</v>
      </c>
      <c r="AL115" s="22" t="s">
        <v>387</v>
      </c>
    </row>
    <row r="116" spans="1:38" ht="26.25" customHeight="1" thickBot="1" x14ac:dyDescent="0.3">
      <c r="A116" s="41" t="s">
        <v>244</v>
      </c>
      <c r="B116" s="41" t="s">
        <v>252</v>
      </c>
      <c r="C116" s="44" t="s">
        <v>384</v>
      </c>
      <c r="D116" s="42"/>
      <c r="E116" s="15">
        <v>9.3055498249362475E-2</v>
      </c>
      <c r="F116" s="15" t="s">
        <v>403</v>
      </c>
      <c r="G116" s="15" t="s">
        <v>405</v>
      </c>
      <c r="H116" s="15">
        <v>0.24521680132438439</v>
      </c>
      <c r="I116" s="15" t="s">
        <v>403</v>
      </c>
      <c r="J116" s="15" t="s">
        <v>403</v>
      </c>
      <c r="K116" s="15" t="s">
        <v>403</v>
      </c>
      <c r="L116" s="15" t="s">
        <v>403</v>
      </c>
      <c r="M116" s="15" t="s">
        <v>405</v>
      </c>
      <c r="N116" s="15" t="s">
        <v>403</v>
      </c>
      <c r="O116" s="15" t="s">
        <v>403</v>
      </c>
      <c r="P116" s="15" t="s">
        <v>403</v>
      </c>
      <c r="Q116" s="15" t="s">
        <v>403</v>
      </c>
      <c r="R116" s="15" t="s">
        <v>403</v>
      </c>
      <c r="S116" s="15" t="s">
        <v>403</v>
      </c>
      <c r="T116" s="15" t="s">
        <v>403</v>
      </c>
      <c r="U116" s="15" t="s">
        <v>403</v>
      </c>
      <c r="V116" s="15" t="s">
        <v>403</v>
      </c>
      <c r="W116" s="15" t="s">
        <v>403</v>
      </c>
      <c r="X116" s="15" t="s">
        <v>403</v>
      </c>
      <c r="Y116" s="15" t="s">
        <v>403</v>
      </c>
      <c r="Z116" s="15" t="s">
        <v>403</v>
      </c>
      <c r="AA116" s="15" t="s">
        <v>403</v>
      </c>
      <c r="AB116" s="15" t="s">
        <v>403</v>
      </c>
      <c r="AC116" s="15" t="s">
        <v>403</v>
      </c>
      <c r="AD116" s="15" t="s">
        <v>403</v>
      </c>
      <c r="AE116" s="33"/>
      <c r="AF116" s="15" t="s">
        <v>403</v>
      </c>
      <c r="AG116" s="15" t="s">
        <v>403</v>
      </c>
      <c r="AH116" s="15" t="s">
        <v>403</v>
      </c>
      <c r="AI116" s="15" t="s">
        <v>403</v>
      </c>
      <c r="AJ116" s="15" t="s">
        <v>403</v>
      </c>
      <c r="AK116" s="15" t="s">
        <v>403</v>
      </c>
      <c r="AL116" s="22" t="s">
        <v>387</v>
      </c>
    </row>
    <row r="117" spans="1:38" ht="26.25" customHeight="1" thickBot="1" x14ac:dyDescent="0.3">
      <c r="A117" s="41" t="s">
        <v>244</v>
      </c>
      <c r="B117" s="41" t="s">
        <v>253</v>
      </c>
      <c r="C117" s="44" t="s">
        <v>254</v>
      </c>
      <c r="D117" s="42"/>
      <c r="E117" s="15" t="s">
        <v>407</v>
      </c>
      <c r="F117" s="15" t="s">
        <v>403</v>
      </c>
      <c r="G117" s="15" t="s">
        <v>405</v>
      </c>
      <c r="H117" s="15">
        <v>4.1754470426376679E-2</v>
      </c>
      <c r="I117" s="15" t="s">
        <v>403</v>
      </c>
      <c r="J117" s="15" t="s">
        <v>403</v>
      </c>
      <c r="K117" s="15" t="s">
        <v>403</v>
      </c>
      <c r="L117" s="15" t="s">
        <v>403</v>
      </c>
      <c r="M117" s="15" t="s">
        <v>405</v>
      </c>
      <c r="N117" s="15" t="s">
        <v>403</v>
      </c>
      <c r="O117" s="15" t="s">
        <v>403</v>
      </c>
      <c r="P117" s="15" t="s">
        <v>403</v>
      </c>
      <c r="Q117" s="15" t="s">
        <v>403</v>
      </c>
      <c r="R117" s="15" t="s">
        <v>403</v>
      </c>
      <c r="S117" s="15" t="s">
        <v>403</v>
      </c>
      <c r="T117" s="15" t="s">
        <v>403</v>
      </c>
      <c r="U117" s="15" t="s">
        <v>403</v>
      </c>
      <c r="V117" s="15" t="s">
        <v>403</v>
      </c>
      <c r="W117" s="15" t="s">
        <v>403</v>
      </c>
      <c r="X117" s="15" t="s">
        <v>403</v>
      </c>
      <c r="Y117" s="15" t="s">
        <v>403</v>
      </c>
      <c r="Z117" s="15" t="s">
        <v>403</v>
      </c>
      <c r="AA117" s="15" t="s">
        <v>403</v>
      </c>
      <c r="AB117" s="15" t="s">
        <v>403</v>
      </c>
      <c r="AC117" s="15" t="s">
        <v>403</v>
      </c>
      <c r="AD117" s="15" t="s">
        <v>403</v>
      </c>
      <c r="AE117" s="33"/>
      <c r="AF117" s="15" t="s">
        <v>403</v>
      </c>
      <c r="AG117" s="15" t="s">
        <v>403</v>
      </c>
      <c r="AH117" s="15" t="s">
        <v>403</v>
      </c>
      <c r="AI117" s="15" t="s">
        <v>403</v>
      </c>
      <c r="AJ117" s="15" t="s">
        <v>403</v>
      </c>
      <c r="AK117" s="15" t="s">
        <v>403</v>
      </c>
      <c r="AL117" s="22" t="s">
        <v>387</v>
      </c>
    </row>
    <row r="118" spans="1:38" ht="26.25" customHeight="1" thickBot="1" x14ac:dyDescent="0.3">
      <c r="A118" s="41" t="s">
        <v>244</v>
      </c>
      <c r="B118" s="41" t="s">
        <v>255</v>
      </c>
      <c r="C118" s="44" t="s">
        <v>385</v>
      </c>
      <c r="D118" s="42"/>
      <c r="E118" s="15" t="s">
        <v>407</v>
      </c>
      <c r="F118" s="15" t="s">
        <v>403</v>
      </c>
      <c r="G118" s="15" t="s">
        <v>405</v>
      </c>
      <c r="H118" s="15" t="s">
        <v>405</v>
      </c>
      <c r="I118" s="15" t="s">
        <v>403</v>
      </c>
      <c r="J118" s="15" t="s">
        <v>403</v>
      </c>
      <c r="K118" s="15" t="s">
        <v>403</v>
      </c>
      <c r="L118" s="15" t="s">
        <v>403</v>
      </c>
      <c r="M118" s="15" t="s">
        <v>405</v>
      </c>
      <c r="N118" s="15" t="s">
        <v>403</v>
      </c>
      <c r="O118" s="15" t="s">
        <v>403</v>
      </c>
      <c r="P118" s="15" t="s">
        <v>403</v>
      </c>
      <c r="Q118" s="15" t="s">
        <v>403</v>
      </c>
      <c r="R118" s="15" t="s">
        <v>403</v>
      </c>
      <c r="S118" s="15" t="s">
        <v>403</v>
      </c>
      <c r="T118" s="15" t="s">
        <v>403</v>
      </c>
      <c r="U118" s="15" t="s">
        <v>403</v>
      </c>
      <c r="V118" s="15" t="s">
        <v>403</v>
      </c>
      <c r="W118" s="15" t="s">
        <v>403</v>
      </c>
      <c r="X118" s="15" t="s">
        <v>403</v>
      </c>
      <c r="Y118" s="15" t="s">
        <v>403</v>
      </c>
      <c r="Z118" s="15" t="s">
        <v>403</v>
      </c>
      <c r="AA118" s="15" t="s">
        <v>403</v>
      </c>
      <c r="AB118" s="15" t="s">
        <v>403</v>
      </c>
      <c r="AC118" s="15" t="s">
        <v>403</v>
      </c>
      <c r="AD118" s="15" t="s">
        <v>403</v>
      </c>
      <c r="AE118" s="33"/>
      <c r="AF118" s="15" t="s">
        <v>403</v>
      </c>
      <c r="AG118" s="15" t="s">
        <v>403</v>
      </c>
      <c r="AH118" s="15" t="s">
        <v>403</v>
      </c>
      <c r="AI118" s="15" t="s">
        <v>403</v>
      </c>
      <c r="AJ118" s="15" t="s">
        <v>403</v>
      </c>
      <c r="AK118" s="15" t="s">
        <v>403</v>
      </c>
      <c r="AL118" s="22" t="s">
        <v>387</v>
      </c>
    </row>
    <row r="119" spans="1:38" ht="26.25" customHeight="1" thickBot="1" x14ac:dyDescent="0.3">
      <c r="A119" s="41" t="s">
        <v>244</v>
      </c>
      <c r="B119" s="41" t="s">
        <v>256</v>
      </c>
      <c r="C119" s="41" t="s">
        <v>257</v>
      </c>
      <c r="D119" s="42"/>
      <c r="E119" s="15" t="s">
        <v>405</v>
      </c>
      <c r="F119" s="15" t="s">
        <v>403</v>
      </c>
      <c r="G119" s="15" t="s">
        <v>405</v>
      </c>
      <c r="H119" s="15" t="s">
        <v>405</v>
      </c>
      <c r="I119" s="15" t="s">
        <v>403</v>
      </c>
      <c r="J119" s="15" t="s">
        <v>403</v>
      </c>
      <c r="K119" s="15" t="s">
        <v>403</v>
      </c>
      <c r="L119" s="15" t="s">
        <v>403</v>
      </c>
      <c r="M119" s="15" t="s">
        <v>405</v>
      </c>
      <c r="N119" s="15" t="s">
        <v>403</v>
      </c>
      <c r="O119" s="15" t="s">
        <v>403</v>
      </c>
      <c r="P119" s="15" t="s">
        <v>403</v>
      </c>
      <c r="Q119" s="15" t="s">
        <v>403</v>
      </c>
      <c r="R119" s="15" t="s">
        <v>403</v>
      </c>
      <c r="S119" s="15" t="s">
        <v>403</v>
      </c>
      <c r="T119" s="15" t="s">
        <v>403</v>
      </c>
      <c r="U119" s="15" t="s">
        <v>403</v>
      </c>
      <c r="V119" s="15" t="s">
        <v>403</v>
      </c>
      <c r="W119" s="15" t="s">
        <v>403</v>
      </c>
      <c r="X119" s="15" t="s">
        <v>403</v>
      </c>
      <c r="Y119" s="15" t="s">
        <v>403</v>
      </c>
      <c r="Z119" s="15" t="s">
        <v>403</v>
      </c>
      <c r="AA119" s="15" t="s">
        <v>403</v>
      </c>
      <c r="AB119" s="15" t="s">
        <v>403</v>
      </c>
      <c r="AC119" s="15" t="s">
        <v>403</v>
      </c>
      <c r="AD119" s="15" t="s">
        <v>403</v>
      </c>
      <c r="AE119" s="33"/>
      <c r="AF119" s="15" t="s">
        <v>403</v>
      </c>
      <c r="AG119" s="15" t="s">
        <v>403</v>
      </c>
      <c r="AH119" s="15" t="s">
        <v>403</v>
      </c>
      <c r="AI119" s="15" t="s">
        <v>403</v>
      </c>
      <c r="AJ119" s="15" t="s">
        <v>403</v>
      </c>
      <c r="AK119" s="15" t="s">
        <v>403</v>
      </c>
      <c r="AL119" s="22" t="s">
        <v>387</v>
      </c>
    </row>
    <row r="120" spans="1:38" ht="26.25" customHeight="1" thickBot="1" x14ac:dyDescent="0.3">
      <c r="A120" s="41" t="s">
        <v>244</v>
      </c>
      <c r="B120" s="41" t="s">
        <v>258</v>
      </c>
      <c r="C120" s="41" t="s">
        <v>259</v>
      </c>
      <c r="D120" s="42"/>
      <c r="E120" s="15" t="s">
        <v>405</v>
      </c>
      <c r="F120" s="15" t="s">
        <v>403</v>
      </c>
      <c r="G120" s="15" t="s">
        <v>405</v>
      </c>
      <c r="H120" s="15" t="s">
        <v>405</v>
      </c>
      <c r="I120" s="15" t="s">
        <v>403</v>
      </c>
      <c r="J120" s="15" t="s">
        <v>403</v>
      </c>
      <c r="K120" s="15" t="s">
        <v>403</v>
      </c>
      <c r="L120" s="15" t="s">
        <v>403</v>
      </c>
      <c r="M120" s="15" t="s">
        <v>405</v>
      </c>
      <c r="N120" s="15" t="s">
        <v>403</v>
      </c>
      <c r="O120" s="15" t="s">
        <v>403</v>
      </c>
      <c r="P120" s="15" t="s">
        <v>403</v>
      </c>
      <c r="Q120" s="15" t="s">
        <v>403</v>
      </c>
      <c r="R120" s="15" t="s">
        <v>403</v>
      </c>
      <c r="S120" s="15" t="s">
        <v>403</v>
      </c>
      <c r="T120" s="15" t="s">
        <v>403</v>
      </c>
      <c r="U120" s="15" t="s">
        <v>403</v>
      </c>
      <c r="V120" s="15" t="s">
        <v>403</v>
      </c>
      <c r="W120" s="15" t="s">
        <v>403</v>
      </c>
      <c r="X120" s="15" t="s">
        <v>403</v>
      </c>
      <c r="Y120" s="15" t="s">
        <v>403</v>
      </c>
      <c r="Z120" s="15" t="s">
        <v>403</v>
      </c>
      <c r="AA120" s="15" t="s">
        <v>403</v>
      </c>
      <c r="AB120" s="15" t="s">
        <v>403</v>
      </c>
      <c r="AC120" s="15" t="s">
        <v>403</v>
      </c>
      <c r="AD120" s="15" t="s">
        <v>403</v>
      </c>
      <c r="AE120" s="33"/>
      <c r="AF120" s="15" t="s">
        <v>403</v>
      </c>
      <c r="AG120" s="15" t="s">
        <v>403</v>
      </c>
      <c r="AH120" s="15" t="s">
        <v>403</v>
      </c>
      <c r="AI120" s="15" t="s">
        <v>403</v>
      </c>
      <c r="AJ120" s="15" t="s">
        <v>403</v>
      </c>
      <c r="AK120" s="15" t="s">
        <v>403</v>
      </c>
      <c r="AL120" s="22" t="s">
        <v>387</v>
      </c>
    </row>
    <row r="121" spans="1:38" ht="26.25" customHeight="1" thickBot="1" x14ac:dyDescent="0.3">
      <c r="A121" s="41" t="s">
        <v>244</v>
      </c>
      <c r="B121" s="41" t="s">
        <v>260</v>
      </c>
      <c r="C121" s="44" t="s">
        <v>261</v>
      </c>
      <c r="D121" s="43"/>
      <c r="E121" s="15" t="s">
        <v>405</v>
      </c>
      <c r="F121" s="15" t="s">
        <v>403</v>
      </c>
      <c r="G121" s="15" t="s">
        <v>405</v>
      </c>
      <c r="H121" s="15" t="s">
        <v>405</v>
      </c>
      <c r="I121" s="15" t="s">
        <v>403</v>
      </c>
      <c r="J121" s="15" t="s">
        <v>403</v>
      </c>
      <c r="K121" s="15" t="s">
        <v>403</v>
      </c>
      <c r="L121" s="15" t="s">
        <v>403</v>
      </c>
      <c r="M121" s="15" t="s">
        <v>405</v>
      </c>
      <c r="N121" s="15" t="s">
        <v>403</v>
      </c>
      <c r="O121" s="15" t="s">
        <v>403</v>
      </c>
      <c r="P121" s="15" t="s">
        <v>403</v>
      </c>
      <c r="Q121" s="15" t="s">
        <v>403</v>
      </c>
      <c r="R121" s="15" t="s">
        <v>403</v>
      </c>
      <c r="S121" s="15" t="s">
        <v>403</v>
      </c>
      <c r="T121" s="15" t="s">
        <v>403</v>
      </c>
      <c r="U121" s="15" t="s">
        <v>403</v>
      </c>
      <c r="V121" s="15" t="s">
        <v>403</v>
      </c>
      <c r="W121" s="15" t="s">
        <v>403</v>
      </c>
      <c r="X121" s="15" t="s">
        <v>403</v>
      </c>
      <c r="Y121" s="15" t="s">
        <v>403</v>
      </c>
      <c r="Z121" s="15" t="s">
        <v>403</v>
      </c>
      <c r="AA121" s="15" t="s">
        <v>403</v>
      </c>
      <c r="AB121" s="15" t="s">
        <v>403</v>
      </c>
      <c r="AC121" s="15" t="s">
        <v>403</v>
      </c>
      <c r="AD121" s="15" t="s">
        <v>403</v>
      </c>
      <c r="AE121" s="33"/>
      <c r="AF121" s="15" t="s">
        <v>403</v>
      </c>
      <c r="AG121" s="15" t="s">
        <v>403</v>
      </c>
      <c r="AH121" s="15" t="s">
        <v>403</v>
      </c>
      <c r="AI121" s="15" t="s">
        <v>403</v>
      </c>
      <c r="AJ121" s="15" t="s">
        <v>403</v>
      </c>
      <c r="AK121" s="15" t="s">
        <v>403</v>
      </c>
      <c r="AL121" s="22" t="s">
        <v>387</v>
      </c>
    </row>
    <row r="122" spans="1:38" ht="26.25" customHeight="1" thickBot="1" x14ac:dyDescent="0.3">
      <c r="A122" s="41" t="s">
        <v>244</v>
      </c>
      <c r="B122" s="51" t="s">
        <v>263</v>
      </c>
      <c r="C122" s="51" t="s">
        <v>264</v>
      </c>
      <c r="D122" s="42"/>
      <c r="E122" s="15" t="s">
        <v>405</v>
      </c>
      <c r="F122" s="15" t="s">
        <v>403</v>
      </c>
      <c r="G122" s="15" t="s">
        <v>405</v>
      </c>
      <c r="H122" s="15" t="s">
        <v>405</v>
      </c>
      <c r="I122" s="15" t="s">
        <v>403</v>
      </c>
      <c r="J122" s="15" t="s">
        <v>403</v>
      </c>
      <c r="K122" s="15" t="s">
        <v>403</v>
      </c>
      <c r="L122" s="15" t="s">
        <v>403</v>
      </c>
      <c r="M122" s="15" t="s">
        <v>405</v>
      </c>
      <c r="N122" s="15" t="s">
        <v>403</v>
      </c>
      <c r="O122" s="15" t="s">
        <v>403</v>
      </c>
      <c r="P122" s="15" t="s">
        <v>403</v>
      </c>
      <c r="Q122" s="15" t="s">
        <v>403</v>
      </c>
      <c r="R122" s="15" t="s">
        <v>403</v>
      </c>
      <c r="S122" s="15" t="s">
        <v>403</v>
      </c>
      <c r="T122" s="15" t="s">
        <v>403</v>
      </c>
      <c r="U122" s="15" t="s">
        <v>403</v>
      </c>
      <c r="V122" s="15" t="s">
        <v>403</v>
      </c>
      <c r="W122" s="15" t="s">
        <v>403</v>
      </c>
      <c r="X122" s="15" t="s">
        <v>403</v>
      </c>
      <c r="Y122" s="15" t="s">
        <v>403</v>
      </c>
      <c r="Z122" s="15" t="s">
        <v>403</v>
      </c>
      <c r="AA122" s="15" t="s">
        <v>403</v>
      </c>
      <c r="AB122" s="15" t="s">
        <v>403</v>
      </c>
      <c r="AC122" s="15" t="s">
        <v>403</v>
      </c>
      <c r="AD122" s="15" t="s">
        <v>403</v>
      </c>
      <c r="AE122" s="33"/>
      <c r="AF122" s="15" t="s">
        <v>403</v>
      </c>
      <c r="AG122" s="15" t="s">
        <v>403</v>
      </c>
      <c r="AH122" s="15" t="s">
        <v>403</v>
      </c>
      <c r="AI122" s="15" t="s">
        <v>403</v>
      </c>
      <c r="AJ122" s="15" t="s">
        <v>403</v>
      </c>
      <c r="AK122" s="15" t="s">
        <v>403</v>
      </c>
      <c r="AL122" s="22" t="s">
        <v>387</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15" t="s">
        <v>406</v>
      </c>
      <c r="AG123" s="15" t="s">
        <v>406</v>
      </c>
      <c r="AH123" s="15" t="s">
        <v>406</v>
      </c>
      <c r="AI123" s="15" t="s">
        <v>406</v>
      </c>
      <c r="AJ123" s="15" t="s">
        <v>406</v>
      </c>
      <c r="AK123" s="15"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15" t="s">
        <v>406</v>
      </c>
      <c r="AG124" s="15" t="s">
        <v>406</v>
      </c>
      <c r="AH124" s="15" t="s">
        <v>406</v>
      </c>
      <c r="AI124" s="15" t="s">
        <v>406</v>
      </c>
      <c r="AJ124" s="15" t="s">
        <v>406</v>
      </c>
      <c r="AK124" s="15" t="s">
        <v>406</v>
      </c>
      <c r="AL124" s="22" t="s">
        <v>387</v>
      </c>
    </row>
    <row r="125" spans="1:38" ht="26.25" customHeight="1" thickBot="1" x14ac:dyDescent="0.3">
      <c r="A125" s="41" t="s">
        <v>269</v>
      </c>
      <c r="B125" s="41" t="s">
        <v>270</v>
      </c>
      <c r="C125" s="41" t="s">
        <v>271</v>
      </c>
      <c r="D125" s="42"/>
      <c r="E125" s="15" t="s">
        <v>405</v>
      </c>
      <c r="F125" s="15" t="s">
        <v>403</v>
      </c>
      <c r="G125" s="15" t="s">
        <v>405</v>
      </c>
      <c r="H125" s="15" t="s">
        <v>407</v>
      </c>
      <c r="I125" s="15" t="s">
        <v>403</v>
      </c>
      <c r="J125" s="15" t="s">
        <v>403</v>
      </c>
      <c r="K125" s="15" t="s">
        <v>403</v>
      </c>
      <c r="L125" s="15" t="s">
        <v>403</v>
      </c>
      <c r="M125" s="15" t="s">
        <v>405</v>
      </c>
      <c r="N125" s="15" t="s">
        <v>403</v>
      </c>
      <c r="O125" s="15" t="s">
        <v>403</v>
      </c>
      <c r="P125" s="15" t="s">
        <v>403</v>
      </c>
      <c r="Q125" s="15" t="s">
        <v>403</v>
      </c>
      <c r="R125" s="15" t="s">
        <v>403</v>
      </c>
      <c r="S125" s="15" t="s">
        <v>403</v>
      </c>
      <c r="T125" s="15" t="s">
        <v>403</v>
      </c>
      <c r="U125" s="15" t="s">
        <v>403</v>
      </c>
      <c r="V125" s="15" t="s">
        <v>403</v>
      </c>
      <c r="W125" s="15" t="s">
        <v>403</v>
      </c>
      <c r="X125" s="15" t="s">
        <v>403</v>
      </c>
      <c r="Y125" s="15" t="s">
        <v>403</v>
      </c>
      <c r="Z125" s="15" t="s">
        <v>403</v>
      </c>
      <c r="AA125" s="15" t="s">
        <v>403</v>
      </c>
      <c r="AB125" s="15" t="s">
        <v>403</v>
      </c>
      <c r="AC125" s="15" t="s">
        <v>403</v>
      </c>
      <c r="AD125" s="15" t="s">
        <v>403</v>
      </c>
      <c r="AE125" s="33"/>
      <c r="AF125" s="15" t="s">
        <v>403</v>
      </c>
      <c r="AG125" s="15" t="s">
        <v>403</v>
      </c>
      <c r="AH125" s="15" t="s">
        <v>403</v>
      </c>
      <c r="AI125" s="15" t="s">
        <v>403</v>
      </c>
      <c r="AJ125" s="15" t="s">
        <v>403</v>
      </c>
      <c r="AK125" s="15" t="s">
        <v>403</v>
      </c>
      <c r="AL125" s="22" t="s">
        <v>400</v>
      </c>
    </row>
    <row r="126" spans="1:38" ht="26.25" customHeight="1" thickBot="1" x14ac:dyDescent="0.3">
      <c r="A126" s="41" t="s">
        <v>269</v>
      </c>
      <c r="B126" s="41" t="s">
        <v>272</v>
      </c>
      <c r="C126" s="41" t="s">
        <v>273</v>
      </c>
      <c r="D126" s="42"/>
      <c r="E126" s="15" t="s">
        <v>406</v>
      </c>
      <c r="F126" s="15" t="s">
        <v>406</v>
      </c>
      <c r="G126" s="15" t="s">
        <v>406</v>
      </c>
      <c r="H126" s="15" t="s">
        <v>406</v>
      </c>
      <c r="I126" s="15" t="s">
        <v>406</v>
      </c>
      <c r="J126" s="15" t="s">
        <v>406</v>
      </c>
      <c r="K126" s="15" t="s">
        <v>406</v>
      </c>
      <c r="L126" s="15" t="s">
        <v>406</v>
      </c>
      <c r="M126" s="15" t="s">
        <v>406</v>
      </c>
      <c r="N126" s="15" t="s">
        <v>406</v>
      </c>
      <c r="O126" s="15" t="s">
        <v>406</v>
      </c>
      <c r="P126" s="15" t="s">
        <v>406</v>
      </c>
      <c r="Q126" s="15" t="s">
        <v>406</v>
      </c>
      <c r="R126" s="15" t="s">
        <v>406</v>
      </c>
      <c r="S126" s="15" t="s">
        <v>406</v>
      </c>
      <c r="T126" s="15" t="s">
        <v>406</v>
      </c>
      <c r="U126" s="15" t="s">
        <v>406</v>
      </c>
      <c r="V126" s="15" t="s">
        <v>406</v>
      </c>
      <c r="W126" s="15" t="s">
        <v>406</v>
      </c>
      <c r="X126" s="15" t="s">
        <v>406</v>
      </c>
      <c r="Y126" s="15" t="s">
        <v>406</v>
      </c>
      <c r="Z126" s="15" t="s">
        <v>406</v>
      </c>
      <c r="AA126" s="15" t="s">
        <v>406</v>
      </c>
      <c r="AB126" s="15" t="s">
        <v>406</v>
      </c>
      <c r="AC126" s="15" t="s">
        <v>406</v>
      </c>
      <c r="AD126" s="15" t="s">
        <v>406</v>
      </c>
      <c r="AE126" s="33"/>
      <c r="AF126" s="15" t="s">
        <v>406</v>
      </c>
      <c r="AG126" s="15" t="s">
        <v>406</v>
      </c>
      <c r="AH126" s="15" t="s">
        <v>406</v>
      </c>
      <c r="AI126" s="15" t="s">
        <v>406</v>
      </c>
      <c r="AJ126" s="15" t="s">
        <v>406</v>
      </c>
      <c r="AK126" s="15" t="s">
        <v>406</v>
      </c>
      <c r="AL126" s="22" t="s">
        <v>399</v>
      </c>
    </row>
    <row r="127" spans="1:38" ht="26.25" customHeight="1" thickBot="1" x14ac:dyDescent="0.3">
      <c r="A127" s="41" t="s">
        <v>269</v>
      </c>
      <c r="B127" s="41" t="s">
        <v>274</v>
      </c>
      <c r="C127" s="41" t="s">
        <v>275</v>
      </c>
      <c r="D127" s="42"/>
      <c r="E127" s="15" t="s">
        <v>406</v>
      </c>
      <c r="F127" s="15" t="s">
        <v>406</v>
      </c>
      <c r="G127" s="15" t="s">
        <v>406</v>
      </c>
      <c r="H127" s="15" t="s">
        <v>406</v>
      </c>
      <c r="I127" s="15" t="s">
        <v>406</v>
      </c>
      <c r="J127" s="15" t="s">
        <v>406</v>
      </c>
      <c r="K127" s="15" t="s">
        <v>406</v>
      </c>
      <c r="L127" s="15" t="s">
        <v>406</v>
      </c>
      <c r="M127" s="15" t="s">
        <v>406</v>
      </c>
      <c r="N127" s="15" t="s">
        <v>406</v>
      </c>
      <c r="O127" s="15" t="s">
        <v>406</v>
      </c>
      <c r="P127" s="15" t="s">
        <v>406</v>
      </c>
      <c r="Q127" s="15" t="s">
        <v>406</v>
      </c>
      <c r="R127" s="15" t="s">
        <v>406</v>
      </c>
      <c r="S127" s="15" t="s">
        <v>406</v>
      </c>
      <c r="T127" s="15" t="s">
        <v>406</v>
      </c>
      <c r="U127" s="15" t="s">
        <v>406</v>
      </c>
      <c r="V127" s="15" t="s">
        <v>406</v>
      </c>
      <c r="W127" s="15" t="s">
        <v>406</v>
      </c>
      <c r="X127" s="15" t="s">
        <v>406</v>
      </c>
      <c r="Y127" s="15" t="s">
        <v>406</v>
      </c>
      <c r="Z127" s="15" t="s">
        <v>406</v>
      </c>
      <c r="AA127" s="15" t="s">
        <v>406</v>
      </c>
      <c r="AB127" s="15" t="s">
        <v>406</v>
      </c>
      <c r="AC127" s="15" t="s">
        <v>406</v>
      </c>
      <c r="AD127" s="15" t="s">
        <v>406</v>
      </c>
      <c r="AE127" s="33"/>
      <c r="AF127" s="15" t="s">
        <v>406</v>
      </c>
      <c r="AG127" s="15" t="s">
        <v>406</v>
      </c>
      <c r="AH127" s="15" t="s">
        <v>406</v>
      </c>
      <c r="AI127" s="15" t="s">
        <v>406</v>
      </c>
      <c r="AJ127" s="15" t="s">
        <v>406</v>
      </c>
      <c r="AK127" s="15" t="s">
        <v>406</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15" t="s">
        <v>406</v>
      </c>
      <c r="AG128" s="15" t="s">
        <v>406</v>
      </c>
      <c r="AH128" s="15" t="s">
        <v>406</v>
      </c>
      <c r="AI128" s="15" t="s">
        <v>406</v>
      </c>
      <c r="AJ128" s="15" t="s">
        <v>406</v>
      </c>
      <c r="AK128" s="15"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15" t="s">
        <v>406</v>
      </c>
      <c r="AG129" s="15" t="s">
        <v>406</v>
      </c>
      <c r="AH129" s="15" t="s">
        <v>406</v>
      </c>
      <c r="AI129" s="15" t="s">
        <v>406</v>
      </c>
      <c r="AJ129" s="15" t="s">
        <v>406</v>
      </c>
      <c r="AK129" s="15" t="s">
        <v>406</v>
      </c>
      <c r="AL129" s="22" t="s">
        <v>281</v>
      </c>
    </row>
    <row r="130" spans="1:38" ht="26.25" customHeight="1" thickBot="1" x14ac:dyDescent="0.3">
      <c r="A130" s="41" t="s">
        <v>269</v>
      </c>
      <c r="B130" s="44" t="s">
        <v>282</v>
      </c>
      <c r="C130" s="88" t="s">
        <v>283</v>
      </c>
      <c r="D130" s="42"/>
      <c r="E130" s="15" t="s">
        <v>407</v>
      </c>
      <c r="F130" s="15" t="s">
        <v>403</v>
      </c>
      <c r="G130" s="15" t="s">
        <v>407</v>
      </c>
      <c r="H130" s="15" t="s">
        <v>407</v>
      </c>
      <c r="I130" s="15" t="s">
        <v>403</v>
      </c>
      <c r="J130" s="15" t="s">
        <v>403</v>
      </c>
      <c r="K130" s="15" t="s">
        <v>403</v>
      </c>
      <c r="L130" s="15" t="s">
        <v>403</v>
      </c>
      <c r="M130" s="15" t="s">
        <v>407</v>
      </c>
      <c r="N130" s="15" t="s">
        <v>403</v>
      </c>
      <c r="O130" s="15" t="s">
        <v>403</v>
      </c>
      <c r="P130" s="15" t="s">
        <v>403</v>
      </c>
      <c r="Q130" s="15" t="s">
        <v>403</v>
      </c>
      <c r="R130" s="15" t="s">
        <v>403</v>
      </c>
      <c r="S130" s="15" t="s">
        <v>403</v>
      </c>
      <c r="T130" s="15" t="s">
        <v>403</v>
      </c>
      <c r="U130" s="15" t="s">
        <v>403</v>
      </c>
      <c r="V130" s="15" t="s">
        <v>403</v>
      </c>
      <c r="W130" s="15" t="s">
        <v>403</v>
      </c>
      <c r="X130" s="15" t="s">
        <v>403</v>
      </c>
      <c r="Y130" s="15" t="s">
        <v>403</v>
      </c>
      <c r="Z130" s="15" t="s">
        <v>403</v>
      </c>
      <c r="AA130" s="15" t="s">
        <v>403</v>
      </c>
      <c r="AB130" s="15" t="s">
        <v>403</v>
      </c>
      <c r="AC130" s="15" t="s">
        <v>403</v>
      </c>
      <c r="AD130" s="15" t="s">
        <v>403</v>
      </c>
      <c r="AE130" s="33"/>
      <c r="AF130" s="15" t="s">
        <v>403</v>
      </c>
      <c r="AG130" s="15" t="s">
        <v>403</v>
      </c>
      <c r="AH130" s="15" t="s">
        <v>403</v>
      </c>
      <c r="AI130" s="15" t="s">
        <v>403</v>
      </c>
      <c r="AJ130" s="15" t="s">
        <v>403</v>
      </c>
      <c r="AK130" s="15" t="s">
        <v>403</v>
      </c>
      <c r="AL130" s="22" t="s">
        <v>281</v>
      </c>
    </row>
    <row r="131" spans="1:38" ht="26.25" customHeight="1" thickBot="1" x14ac:dyDescent="0.3">
      <c r="A131" s="41" t="s">
        <v>269</v>
      </c>
      <c r="B131" s="44" t="s">
        <v>284</v>
      </c>
      <c r="C131" s="87" t="s">
        <v>285</v>
      </c>
      <c r="D131" s="42"/>
      <c r="E131" s="15" t="s">
        <v>406</v>
      </c>
      <c r="F131" s="15" t="s">
        <v>406</v>
      </c>
      <c r="G131" s="15" t="s">
        <v>406</v>
      </c>
      <c r="H131" s="15" t="s">
        <v>406</v>
      </c>
      <c r="I131" s="15" t="s">
        <v>406</v>
      </c>
      <c r="J131" s="15" t="s">
        <v>406</v>
      </c>
      <c r="K131" s="15" t="s">
        <v>406</v>
      </c>
      <c r="L131" s="15" t="s">
        <v>406</v>
      </c>
      <c r="M131" s="15" t="s">
        <v>406</v>
      </c>
      <c r="N131" s="15" t="s">
        <v>406</v>
      </c>
      <c r="O131" s="15" t="s">
        <v>406</v>
      </c>
      <c r="P131" s="15" t="s">
        <v>406</v>
      </c>
      <c r="Q131" s="15" t="s">
        <v>406</v>
      </c>
      <c r="R131" s="15" t="s">
        <v>406</v>
      </c>
      <c r="S131" s="15" t="s">
        <v>406</v>
      </c>
      <c r="T131" s="15" t="s">
        <v>406</v>
      </c>
      <c r="U131" s="15" t="s">
        <v>406</v>
      </c>
      <c r="V131" s="15" t="s">
        <v>406</v>
      </c>
      <c r="W131" s="15" t="s">
        <v>406</v>
      </c>
      <c r="X131" s="15" t="s">
        <v>406</v>
      </c>
      <c r="Y131" s="15" t="s">
        <v>406</v>
      </c>
      <c r="Z131" s="15" t="s">
        <v>406</v>
      </c>
      <c r="AA131" s="15" t="s">
        <v>406</v>
      </c>
      <c r="AB131" s="15" t="s">
        <v>406</v>
      </c>
      <c r="AC131" s="15" t="s">
        <v>406</v>
      </c>
      <c r="AD131" s="15" t="s">
        <v>406</v>
      </c>
      <c r="AE131" s="33"/>
      <c r="AF131" s="15" t="s">
        <v>406</v>
      </c>
      <c r="AG131" s="15" t="s">
        <v>406</v>
      </c>
      <c r="AH131" s="15" t="s">
        <v>406</v>
      </c>
      <c r="AI131" s="15" t="s">
        <v>406</v>
      </c>
      <c r="AJ131" s="15" t="s">
        <v>406</v>
      </c>
      <c r="AK131" s="15" t="s">
        <v>406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15" t="s">
        <v>406</v>
      </c>
      <c r="AG132" s="15" t="s">
        <v>406</v>
      </c>
      <c r="AH132" s="15" t="s">
        <v>406</v>
      </c>
      <c r="AI132" s="15" t="s">
        <v>406</v>
      </c>
      <c r="AJ132" s="15" t="s">
        <v>406</v>
      </c>
      <c r="AK132" s="15" t="s">
        <v>406</v>
      </c>
      <c r="AL132" s="22" t="s">
        <v>389</v>
      </c>
    </row>
    <row r="133" spans="1:38" ht="26.25" customHeight="1" thickBot="1" x14ac:dyDescent="0.3">
      <c r="A133" s="41" t="s">
        <v>269</v>
      </c>
      <c r="B133" s="44" t="s">
        <v>288</v>
      </c>
      <c r="C133" s="87" t="s">
        <v>289</v>
      </c>
      <c r="D133" s="42"/>
      <c r="E133" s="15" t="s">
        <v>406</v>
      </c>
      <c r="F133" s="15" t="s">
        <v>406</v>
      </c>
      <c r="G133" s="15" t="s">
        <v>406</v>
      </c>
      <c r="H133" s="15" t="s">
        <v>406</v>
      </c>
      <c r="I133" s="15" t="s">
        <v>406</v>
      </c>
      <c r="J133" s="15" t="s">
        <v>406</v>
      </c>
      <c r="K133" s="15" t="s">
        <v>406</v>
      </c>
      <c r="L133" s="15" t="s">
        <v>406</v>
      </c>
      <c r="M133" s="15" t="s">
        <v>406</v>
      </c>
      <c r="N133" s="15" t="s">
        <v>406</v>
      </c>
      <c r="O133" s="15" t="s">
        <v>406</v>
      </c>
      <c r="P133" s="15" t="s">
        <v>406</v>
      </c>
      <c r="Q133" s="15" t="s">
        <v>406</v>
      </c>
      <c r="R133" s="15" t="s">
        <v>406</v>
      </c>
      <c r="S133" s="15" t="s">
        <v>406</v>
      </c>
      <c r="T133" s="15" t="s">
        <v>406</v>
      </c>
      <c r="U133" s="15" t="s">
        <v>406</v>
      </c>
      <c r="V133" s="15" t="s">
        <v>406</v>
      </c>
      <c r="W133" s="15" t="s">
        <v>406</v>
      </c>
      <c r="X133" s="15" t="s">
        <v>406</v>
      </c>
      <c r="Y133" s="15" t="s">
        <v>406</v>
      </c>
      <c r="Z133" s="15" t="s">
        <v>406</v>
      </c>
      <c r="AA133" s="15" t="s">
        <v>406</v>
      </c>
      <c r="AB133" s="15" t="s">
        <v>406</v>
      </c>
      <c r="AC133" s="15" t="s">
        <v>406</v>
      </c>
      <c r="AD133" s="15" t="s">
        <v>406</v>
      </c>
      <c r="AE133" s="33"/>
      <c r="AF133" s="15" t="s">
        <v>406</v>
      </c>
      <c r="AG133" s="15" t="s">
        <v>406</v>
      </c>
      <c r="AH133" s="15" t="s">
        <v>406</v>
      </c>
      <c r="AI133" s="15" t="s">
        <v>406</v>
      </c>
      <c r="AJ133" s="15" t="s">
        <v>406</v>
      </c>
      <c r="AK133" s="15" t="s">
        <v>406</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15" t="s">
        <v>406</v>
      </c>
      <c r="AG134" s="15" t="s">
        <v>406</v>
      </c>
      <c r="AH134" s="15" t="s">
        <v>406</v>
      </c>
      <c r="AI134" s="15" t="s">
        <v>406</v>
      </c>
      <c r="AJ134" s="15" t="s">
        <v>406</v>
      </c>
      <c r="AK134" s="15" t="s">
        <v>406</v>
      </c>
      <c r="AL134" s="22" t="s">
        <v>387</v>
      </c>
    </row>
    <row r="135" spans="1:38" ht="26.25" customHeight="1" thickBot="1" x14ac:dyDescent="0.3">
      <c r="A135" s="41" t="s">
        <v>269</v>
      </c>
      <c r="B135" s="41" t="s">
        <v>292</v>
      </c>
      <c r="C135" s="41" t="s">
        <v>293</v>
      </c>
      <c r="D135" s="42"/>
      <c r="E135" s="15" t="s">
        <v>407</v>
      </c>
      <c r="F135" s="15" t="s">
        <v>403</v>
      </c>
      <c r="G135" s="15" t="s">
        <v>407</v>
      </c>
      <c r="H135" s="15" t="s">
        <v>407</v>
      </c>
      <c r="I135" s="15" t="s">
        <v>403</v>
      </c>
      <c r="J135" s="15" t="s">
        <v>403</v>
      </c>
      <c r="K135" s="15" t="s">
        <v>403</v>
      </c>
      <c r="L135" s="15" t="s">
        <v>403</v>
      </c>
      <c r="M135" s="15" t="s">
        <v>407</v>
      </c>
      <c r="N135" s="15" t="s">
        <v>403</v>
      </c>
      <c r="O135" s="15" t="s">
        <v>403</v>
      </c>
      <c r="P135" s="15" t="s">
        <v>403</v>
      </c>
      <c r="Q135" s="15" t="s">
        <v>403</v>
      </c>
      <c r="R135" s="15" t="s">
        <v>403</v>
      </c>
      <c r="S135" s="15" t="s">
        <v>403</v>
      </c>
      <c r="T135" s="15" t="s">
        <v>403</v>
      </c>
      <c r="U135" s="15" t="s">
        <v>403</v>
      </c>
      <c r="V135" s="15" t="s">
        <v>403</v>
      </c>
      <c r="W135" s="15" t="s">
        <v>403</v>
      </c>
      <c r="X135" s="15" t="s">
        <v>403</v>
      </c>
      <c r="Y135" s="15" t="s">
        <v>403</v>
      </c>
      <c r="Z135" s="15" t="s">
        <v>403</v>
      </c>
      <c r="AA135" s="15" t="s">
        <v>403</v>
      </c>
      <c r="AB135" s="15" t="s">
        <v>403</v>
      </c>
      <c r="AC135" s="15" t="s">
        <v>403</v>
      </c>
      <c r="AD135" s="15" t="s">
        <v>403</v>
      </c>
      <c r="AE135" s="33"/>
      <c r="AF135" s="15" t="s">
        <v>403</v>
      </c>
      <c r="AG135" s="15" t="s">
        <v>403</v>
      </c>
      <c r="AH135" s="15" t="s">
        <v>403</v>
      </c>
      <c r="AI135" s="15" t="s">
        <v>403</v>
      </c>
      <c r="AJ135" s="15" t="s">
        <v>403</v>
      </c>
      <c r="AK135" s="15" t="s">
        <v>403</v>
      </c>
      <c r="AL135" s="22" t="s">
        <v>387</v>
      </c>
    </row>
    <row r="136" spans="1:38" ht="26.25" customHeight="1" thickBot="1" x14ac:dyDescent="0.3">
      <c r="A136" s="41" t="s">
        <v>269</v>
      </c>
      <c r="B136" s="41" t="s">
        <v>294</v>
      </c>
      <c r="C136" s="41" t="s">
        <v>295</v>
      </c>
      <c r="D136" s="42"/>
      <c r="E136" s="15" t="s">
        <v>405</v>
      </c>
      <c r="F136" s="15" t="s">
        <v>403</v>
      </c>
      <c r="G136" s="15" t="s">
        <v>405</v>
      </c>
      <c r="H136" s="15">
        <v>0.76514891789473705</v>
      </c>
      <c r="I136" s="15" t="s">
        <v>403</v>
      </c>
      <c r="J136" s="15" t="s">
        <v>403</v>
      </c>
      <c r="K136" s="15" t="s">
        <v>403</v>
      </c>
      <c r="L136" s="15" t="s">
        <v>403</v>
      </c>
      <c r="M136" s="15" t="s">
        <v>405</v>
      </c>
      <c r="N136" s="15" t="s">
        <v>403</v>
      </c>
      <c r="O136" s="15" t="s">
        <v>403</v>
      </c>
      <c r="P136" s="15" t="s">
        <v>403</v>
      </c>
      <c r="Q136" s="15" t="s">
        <v>403</v>
      </c>
      <c r="R136" s="15" t="s">
        <v>403</v>
      </c>
      <c r="S136" s="15" t="s">
        <v>403</v>
      </c>
      <c r="T136" s="15" t="s">
        <v>403</v>
      </c>
      <c r="U136" s="15" t="s">
        <v>403</v>
      </c>
      <c r="V136" s="15" t="s">
        <v>403</v>
      </c>
      <c r="W136" s="15" t="s">
        <v>403</v>
      </c>
      <c r="X136" s="15" t="s">
        <v>403</v>
      </c>
      <c r="Y136" s="15" t="s">
        <v>403</v>
      </c>
      <c r="Z136" s="15" t="s">
        <v>403</v>
      </c>
      <c r="AA136" s="15" t="s">
        <v>403</v>
      </c>
      <c r="AB136" s="15" t="s">
        <v>403</v>
      </c>
      <c r="AC136" s="15" t="s">
        <v>403</v>
      </c>
      <c r="AD136" s="15" t="s">
        <v>403</v>
      </c>
      <c r="AE136" s="33"/>
      <c r="AF136" s="15" t="s">
        <v>403</v>
      </c>
      <c r="AG136" s="15" t="s">
        <v>403</v>
      </c>
      <c r="AH136" s="15" t="s">
        <v>403</v>
      </c>
      <c r="AI136" s="15" t="s">
        <v>403</v>
      </c>
      <c r="AJ136" s="15" t="s">
        <v>403</v>
      </c>
      <c r="AK136" s="15" t="s">
        <v>403</v>
      </c>
      <c r="AL136" s="22" t="s">
        <v>391</v>
      </c>
    </row>
    <row r="137" spans="1:38" ht="26.25" customHeight="1" thickBot="1" x14ac:dyDescent="0.3">
      <c r="A137" s="41" t="s">
        <v>269</v>
      </c>
      <c r="B137" s="41" t="s">
        <v>296</v>
      </c>
      <c r="C137" s="41" t="s">
        <v>297</v>
      </c>
      <c r="D137" s="42"/>
      <c r="E137" s="15" t="s">
        <v>405</v>
      </c>
      <c r="F137" s="15" t="s">
        <v>403</v>
      </c>
      <c r="G137" s="15" t="s">
        <v>405</v>
      </c>
      <c r="H137" s="15" t="s">
        <v>407</v>
      </c>
      <c r="I137" s="15" t="s">
        <v>403</v>
      </c>
      <c r="J137" s="15" t="s">
        <v>403</v>
      </c>
      <c r="K137" s="15" t="s">
        <v>403</v>
      </c>
      <c r="L137" s="15" t="s">
        <v>403</v>
      </c>
      <c r="M137" s="15" t="s">
        <v>405</v>
      </c>
      <c r="N137" s="15" t="s">
        <v>403</v>
      </c>
      <c r="O137" s="15" t="s">
        <v>403</v>
      </c>
      <c r="P137" s="15" t="s">
        <v>403</v>
      </c>
      <c r="Q137" s="15" t="s">
        <v>403</v>
      </c>
      <c r="R137" s="15" t="s">
        <v>403</v>
      </c>
      <c r="S137" s="15" t="s">
        <v>403</v>
      </c>
      <c r="T137" s="15" t="s">
        <v>403</v>
      </c>
      <c r="U137" s="15" t="s">
        <v>403</v>
      </c>
      <c r="V137" s="15" t="s">
        <v>403</v>
      </c>
      <c r="W137" s="15" t="s">
        <v>403</v>
      </c>
      <c r="X137" s="15" t="s">
        <v>403</v>
      </c>
      <c r="Y137" s="15" t="s">
        <v>403</v>
      </c>
      <c r="Z137" s="15" t="s">
        <v>403</v>
      </c>
      <c r="AA137" s="15" t="s">
        <v>403</v>
      </c>
      <c r="AB137" s="15" t="s">
        <v>403</v>
      </c>
      <c r="AC137" s="15" t="s">
        <v>403</v>
      </c>
      <c r="AD137" s="15" t="s">
        <v>403</v>
      </c>
      <c r="AE137" s="33"/>
      <c r="AF137" s="15" t="s">
        <v>403</v>
      </c>
      <c r="AG137" s="15" t="s">
        <v>403</v>
      </c>
      <c r="AH137" s="15" t="s">
        <v>403</v>
      </c>
      <c r="AI137" s="15" t="s">
        <v>403</v>
      </c>
      <c r="AJ137" s="15" t="s">
        <v>403</v>
      </c>
      <c r="AK137" s="15" t="s">
        <v>403</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15" t="s">
        <v>406</v>
      </c>
      <c r="AG138" s="15" t="s">
        <v>406</v>
      </c>
      <c r="AH138" s="15" t="s">
        <v>406</v>
      </c>
      <c r="AI138" s="15" t="s">
        <v>406</v>
      </c>
      <c r="AJ138" s="15" t="s">
        <v>406</v>
      </c>
      <c r="AK138" s="15" t="s">
        <v>406</v>
      </c>
      <c r="AL138" s="22" t="s">
        <v>391</v>
      </c>
    </row>
    <row r="139" spans="1:38" ht="26.25" customHeight="1" thickBot="1" x14ac:dyDescent="0.3">
      <c r="A139" s="44" t="s">
        <v>269</v>
      </c>
      <c r="B139" s="44" t="s">
        <v>300</v>
      </c>
      <c r="C139" s="44" t="s">
        <v>353</v>
      </c>
      <c r="D139" s="43"/>
      <c r="E139" s="15" t="s">
        <v>407</v>
      </c>
      <c r="F139" s="15" t="s">
        <v>403</v>
      </c>
      <c r="G139" s="15" t="s">
        <v>407</v>
      </c>
      <c r="H139" s="15" t="s">
        <v>407</v>
      </c>
      <c r="I139" s="15" t="s">
        <v>403</v>
      </c>
      <c r="J139" s="15" t="s">
        <v>403</v>
      </c>
      <c r="K139" s="15" t="s">
        <v>403</v>
      </c>
      <c r="L139" s="15" t="s">
        <v>403</v>
      </c>
      <c r="M139" s="15" t="s">
        <v>407</v>
      </c>
      <c r="N139" s="15" t="s">
        <v>403</v>
      </c>
      <c r="O139" s="15" t="s">
        <v>403</v>
      </c>
      <c r="P139" s="15" t="s">
        <v>403</v>
      </c>
      <c r="Q139" s="15" t="s">
        <v>403</v>
      </c>
      <c r="R139" s="15" t="s">
        <v>403</v>
      </c>
      <c r="S139" s="15" t="s">
        <v>403</v>
      </c>
      <c r="T139" s="15" t="s">
        <v>403</v>
      </c>
      <c r="U139" s="15" t="s">
        <v>403</v>
      </c>
      <c r="V139" s="15" t="s">
        <v>403</v>
      </c>
      <c r="W139" s="15" t="s">
        <v>403</v>
      </c>
      <c r="X139" s="15" t="s">
        <v>403</v>
      </c>
      <c r="Y139" s="15" t="s">
        <v>403</v>
      </c>
      <c r="Z139" s="15" t="s">
        <v>403</v>
      </c>
      <c r="AA139" s="15" t="s">
        <v>403</v>
      </c>
      <c r="AB139" s="15" t="s">
        <v>403</v>
      </c>
      <c r="AC139" s="15" t="s">
        <v>403</v>
      </c>
      <c r="AD139" s="15" t="s">
        <v>403</v>
      </c>
      <c r="AE139" s="33"/>
      <c r="AF139" s="15" t="s">
        <v>403</v>
      </c>
      <c r="AG139" s="15" t="s">
        <v>403</v>
      </c>
      <c r="AH139" s="15" t="s">
        <v>403</v>
      </c>
      <c r="AI139" s="15" t="s">
        <v>403</v>
      </c>
      <c r="AJ139" s="15" t="s">
        <v>403</v>
      </c>
      <c r="AK139" s="15" t="s">
        <v>403</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15" t="s">
        <v>406</v>
      </c>
      <c r="AL140" s="22" t="s">
        <v>387</v>
      </c>
    </row>
    <row r="141" spans="1:38" s="4" customFormat="1" ht="37.5" customHeight="1" thickBot="1" x14ac:dyDescent="0.3">
      <c r="A141" s="53"/>
      <c r="B141" s="54" t="s">
        <v>304</v>
      </c>
      <c r="C141" s="23" t="s">
        <v>420</v>
      </c>
      <c r="D141" s="53" t="s">
        <v>127</v>
      </c>
      <c r="E141" s="10">
        <f>SUM(E14:E140)</f>
        <v>76.815786033991756</v>
      </c>
      <c r="F141" s="10">
        <f t="shared" ref="F141:AD141" si="0">SUM(F14:F140)</f>
        <v>0</v>
      </c>
      <c r="G141" s="10">
        <f t="shared" si="0"/>
        <v>231.66687872131067</v>
      </c>
      <c r="H141" s="10">
        <f t="shared" si="0"/>
        <v>24.486390773963507</v>
      </c>
      <c r="I141" s="10">
        <f t="shared" si="0"/>
        <v>0</v>
      </c>
      <c r="J141" s="10">
        <f t="shared" si="0"/>
        <v>0</v>
      </c>
      <c r="K141" s="10">
        <f t="shared" si="0"/>
        <v>0</v>
      </c>
      <c r="L141" s="10">
        <f t="shared" si="0"/>
        <v>0</v>
      </c>
      <c r="M141" s="10">
        <f t="shared" si="0"/>
        <v>327.142564886456</v>
      </c>
      <c r="N141" s="10">
        <f t="shared" si="0"/>
        <v>0</v>
      </c>
      <c r="O141" s="10">
        <f t="shared" si="0"/>
        <v>0</v>
      </c>
      <c r="P141" s="10">
        <f t="shared" si="0"/>
        <v>0</v>
      </c>
      <c r="Q141" s="10">
        <f t="shared" si="0"/>
        <v>0</v>
      </c>
      <c r="R141" s="10">
        <f>SUM(R14:R140)</f>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76.815786033991756</v>
      </c>
      <c r="F152" s="7">
        <f t="shared" ref="F152:AD152" si="1">SUM(F$141, F$151, IF(AND(ISNUMBER(SEARCH($B$4,"AT|BE|CH|GB|IE|LT|LU|NL")),SUM(F$143:F$149)&gt;0),SUM(F$143:F$149)-SUM(F$27:F$33),0))</f>
        <v>0</v>
      </c>
      <c r="G152" s="7">
        <f t="shared" si="1"/>
        <v>231.66687872131067</v>
      </c>
      <c r="H152" s="7">
        <f t="shared" si="1"/>
        <v>24.486390773963507</v>
      </c>
      <c r="I152" s="7">
        <f t="shared" si="1"/>
        <v>0</v>
      </c>
      <c r="J152" s="7">
        <f t="shared" si="1"/>
        <v>0</v>
      </c>
      <c r="K152" s="7">
        <f t="shared" si="1"/>
        <v>0</v>
      </c>
      <c r="L152" s="7">
        <f t="shared" si="1"/>
        <v>0</v>
      </c>
      <c r="M152" s="7">
        <f t="shared" si="1"/>
        <v>327.142564886456</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76.815786033991756</v>
      </c>
      <c r="F154" s="7">
        <f>SUM(F$141, F$153, -1 * IF(OR($B$6=2005,$B$6&gt;=2020),SUM(F$99:F$122),0), IF(AND(ISNUMBER(SEARCH($B$4,"AT|BE|CH|GB|IE|LT|LU|NL")),SUM(F$143:F$149)&gt;0),SUM(F$143:F$149)-SUM(F$27:F$33),0))</f>
        <v>0</v>
      </c>
      <c r="G154" s="7">
        <f>SUM(G$141, G$153, IF(AND(ISNUMBER(SEARCH($B$4,"AT|BE|CH|GB|IE|LT|LU|NL")),SUM(G$143:G$149)&gt;0),SUM(G$143:G$149)-SUM(G$27:G$33),0))</f>
        <v>231.66687872131067</v>
      </c>
      <c r="H154" s="7">
        <f>SUM(H$141, H$153, IF(AND(ISNUMBER(SEARCH($B$4,"AT|BE|CH|GB|IE|LT|LU|NL")),SUM(H$143:H$149)&gt;0),SUM(H$143:H$149)-SUM(H$27:H$33),0))</f>
        <v>24.486390773963507</v>
      </c>
      <c r="I154" s="7">
        <f t="shared" ref="I154:AD154" si="2">SUM(I$141, I$153, IF(AND(ISNUMBER(SEARCH($B$4,"AT|BE|CH|GB|IE|LT|LU|NL")),SUM(I$143:I$149)&gt;0),SUM(I$143:I$149)-SUM(I$27:I$33),0))</f>
        <v>0</v>
      </c>
      <c r="J154" s="7">
        <f t="shared" si="2"/>
        <v>0</v>
      </c>
      <c r="K154" s="7">
        <f t="shared" si="2"/>
        <v>0</v>
      </c>
      <c r="L154" s="7">
        <f t="shared" si="2"/>
        <v>0</v>
      </c>
      <c r="M154" s="7">
        <f t="shared" si="2"/>
        <v>327.142564886456</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0.18370799999999998</v>
      </c>
      <c r="F157" s="12" t="s">
        <v>403</v>
      </c>
      <c r="G157" s="12">
        <v>1.1906999999999999E-2</v>
      </c>
      <c r="H157" s="12" t="s">
        <v>407</v>
      </c>
      <c r="I157" s="12" t="s">
        <v>403</v>
      </c>
      <c r="J157" s="12" t="s">
        <v>403</v>
      </c>
      <c r="K157" s="12" t="s">
        <v>403</v>
      </c>
      <c r="L157" s="12" t="s">
        <v>403</v>
      </c>
      <c r="M157" s="12">
        <v>9.589387499999999E-2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3">
      <c r="A158" s="30" t="s">
        <v>308</v>
      </c>
      <c r="B158" s="30" t="s">
        <v>311</v>
      </c>
      <c r="C158" s="30" t="s">
        <v>312</v>
      </c>
      <c r="D158" s="66"/>
      <c r="E158" s="12">
        <v>3.2400000000000001E-5</v>
      </c>
      <c r="F158" s="12" t="s">
        <v>403</v>
      </c>
      <c r="G158" s="12">
        <v>4.5360000000000003E-6</v>
      </c>
      <c r="H158" s="12" t="s">
        <v>407</v>
      </c>
      <c r="I158" s="12" t="s">
        <v>403</v>
      </c>
      <c r="J158" s="12" t="s">
        <v>403</v>
      </c>
      <c r="K158" s="12" t="s">
        <v>403</v>
      </c>
      <c r="L158" s="12" t="s">
        <v>403</v>
      </c>
      <c r="M158" s="12">
        <v>5.94E-3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3">
      <c r="A163" s="32" t="s">
        <v>320</v>
      </c>
      <c r="B163" s="32" t="s">
        <v>323</v>
      </c>
      <c r="C163" s="32" t="s">
        <v>324</v>
      </c>
      <c r="D163" s="68"/>
      <c r="E163" s="14" t="s">
        <v>407</v>
      </c>
      <c r="F163" s="14" t="s">
        <v>403</v>
      </c>
      <c r="G163" s="14" t="s">
        <v>407</v>
      </c>
      <c r="H163" s="14" t="s">
        <v>407</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1988</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1988</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18.350150051577099</v>
      </c>
      <c r="F14" s="15" t="s">
        <v>403</v>
      </c>
      <c r="G14" s="15">
        <v>154.99299515439989</v>
      </c>
      <c r="H14" s="15" t="s">
        <v>407</v>
      </c>
      <c r="I14" s="15" t="s">
        <v>403</v>
      </c>
      <c r="J14" s="15" t="s">
        <v>403</v>
      </c>
      <c r="K14" s="15" t="s">
        <v>403</v>
      </c>
      <c r="L14" s="15" t="s">
        <v>403</v>
      </c>
      <c r="M14" s="15">
        <v>0.79950969768788926</v>
      </c>
      <c r="N14" s="15" t="s">
        <v>403</v>
      </c>
      <c r="O14" s="15" t="s">
        <v>403</v>
      </c>
      <c r="P14" s="15" t="s">
        <v>403</v>
      </c>
      <c r="Q14" s="15" t="s">
        <v>403</v>
      </c>
      <c r="R14" s="15" t="s">
        <v>403</v>
      </c>
      <c r="S14" s="15" t="s">
        <v>403</v>
      </c>
      <c r="T14" s="15" t="s">
        <v>403</v>
      </c>
      <c r="U14" s="15" t="s">
        <v>403</v>
      </c>
      <c r="V14" s="15" t="s">
        <v>403</v>
      </c>
      <c r="W14" s="15" t="s">
        <v>403</v>
      </c>
      <c r="X14" s="15" t="s">
        <v>403</v>
      </c>
      <c r="Y14" s="15" t="s">
        <v>403</v>
      </c>
      <c r="Z14" s="15" t="s">
        <v>403</v>
      </c>
      <c r="AA14" s="15" t="s">
        <v>403</v>
      </c>
      <c r="AB14" s="15" t="s">
        <v>403</v>
      </c>
      <c r="AC14" s="15" t="s">
        <v>403</v>
      </c>
      <c r="AD14" s="15" t="s">
        <v>403</v>
      </c>
      <c r="AE14" s="33"/>
      <c r="AF14" s="15" t="s">
        <v>403</v>
      </c>
      <c r="AG14" s="15" t="s">
        <v>403</v>
      </c>
      <c r="AH14" s="15" t="s">
        <v>403</v>
      </c>
      <c r="AI14" s="15" t="s">
        <v>403</v>
      </c>
      <c r="AJ14" s="15" t="s">
        <v>403</v>
      </c>
      <c r="AK14" s="15" t="s">
        <v>403</v>
      </c>
      <c r="AL14" s="22" t="s">
        <v>49</v>
      </c>
    </row>
    <row r="15" spans="1:38" ht="26.25" customHeight="1" thickBot="1" x14ac:dyDescent="0.3">
      <c r="A15" s="41" t="s">
        <v>53</v>
      </c>
      <c r="B15" s="41" t="s">
        <v>54</v>
      </c>
      <c r="C15" s="41" t="s">
        <v>55</v>
      </c>
      <c r="D15" s="42"/>
      <c r="E15" s="15">
        <v>0.14115813985</v>
      </c>
      <c r="F15" s="15" t="s">
        <v>403</v>
      </c>
      <c r="G15" s="15">
        <v>0.5262496905888</v>
      </c>
      <c r="H15" s="15" t="s">
        <v>407</v>
      </c>
      <c r="I15" s="15" t="s">
        <v>403</v>
      </c>
      <c r="J15" s="15" t="s">
        <v>403</v>
      </c>
      <c r="K15" s="15" t="s">
        <v>403</v>
      </c>
      <c r="L15" s="15" t="s">
        <v>403</v>
      </c>
      <c r="M15" s="15">
        <v>4.7237066033999998E-2</v>
      </c>
      <c r="N15" s="15" t="s">
        <v>403</v>
      </c>
      <c r="O15" s="15" t="s">
        <v>403</v>
      </c>
      <c r="P15" s="15" t="s">
        <v>403</v>
      </c>
      <c r="Q15" s="15" t="s">
        <v>403</v>
      </c>
      <c r="R15" s="15" t="s">
        <v>403</v>
      </c>
      <c r="S15" s="15" t="s">
        <v>403</v>
      </c>
      <c r="T15" s="15" t="s">
        <v>403</v>
      </c>
      <c r="U15" s="15" t="s">
        <v>403</v>
      </c>
      <c r="V15" s="15" t="s">
        <v>403</v>
      </c>
      <c r="W15" s="15" t="s">
        <v>403</v>
      </c>
      <c r="X15" s="15" t="s">
        <v>403</v>
      </c>
      <c r="Y15" s="15" t="s">
        <v>403</v>
      </c>
      <c r="Z15" s="15" t="s">
        <v>403</v>
      </c>
      <c r="AA15" s="15" t="s">
        <v>403</v>
      </c>
      <c r="AB15" s="15" t="s">
        <v>403</v>
      </c>
      <c r="AC15" s="15" t="s">
        <v>403</v>
      </c>
      <c r="AD15" s="15" t="s">
        <v>403</v>
      </c>
      <c r="AE15" s="33"/>
      <c r="AF15" s="15" t="s">
        <v>403</v>
      </c>
      <c r="AG15" s="15" t="s">
        <v>403</v>
      </c>
      <c r="AH15" s="15" t="s">
        <v>403</v>
      </c>
      <c r="AI15" s="15" t="s">
        <v>403</v>
      </c>
      <c r="AJ15" s="15" t="s">
        <v>403</v>
      </c>
      <c r="AK15" s="15" t="s">
        <v>403</v>
      </c>
      <c r="AL15" s="22" t="s">
        <v>49</v>
      </c>
    </row>
    <row r="16" spans="1:38" ht="26.25" customHeight="1" thickBot="1" x14ac:dyDescent="0.3">
      <c r="A16" s="41" t="s">
        <v>53</v>
      </c>
      <c r="B16" s="41" t="s">
        <v>56</v>
      </c>
      <c r="C16" s="41" t="s">
        <v>57</v>
      </c>
      <c r="D16" s="42"/>
      <c r="E16" s="15">
        <v>0.18513653753000001</v>
      </c>
      <c r="F16" s="15" t="s">
        <v>403</v>
      </c>
      <c r="G16" s="15">
        <v>1.0255802927900799</v>
      </c>
      <c r="H16" s="15" t="s">
        <v>407</v>
      </c>
      <c r="I16" s="15" t="s">
        <v>403</v>
      </c>
      <c r="J16" s="15" t="s">
        <v>403</v>
      </c>
      <c r="K16" s="15" t="s">
        <v>403</v>
      </c>
      <c r="L16" s="15" t="s">
        <v>403</v>
      </c>
      <c r="M16" s="15">
        <v>4.1007492354000002E-2</v>
      </c>
      <c r="N16" s="15" t="s">
        <v>403</v>
      </c>
      <c r="O16" s="15" t="s">
        <v>403</v>
      </c>
      <c r="P16" s="15" t="s">
        <v>403</v>
      </c>
      <c r="Q16" s="15" t="s">
        <v>403</v>
      </c>
      <c r="R16" s="15" t="s">
        <v>403</v>
      </c>
      <c r="S16" s="15" t="s">
        <v>403</v>
      </c>
      <c r="T16" s="15" t="s">
        <v>403</v>
      </c>
      <c r="U16" s="15" t="s">
        <v>403</v>
      </c>
      <c r="V16" s="15" t="s">
        <v>403</v>
      </c>
      <c r="W16" s="15" t="s">
        <v>403</v>
      </c>
      <c r="X16" s="15" t="s">
        <v>403</v>
      </c>
      <c r="Y16" s="15" t="s">
        <v>403</v>
      </c>
      <c r="Z16" s="15" t="s">
        <v>403</v>
      </c>
      <c r="AA16" s="15" t="s">
        <v>403</v>
      </c>
      <c r="AB16" s="15" t="s">
        <v>403</v>
      </c>
      <c r="AC16" s="15" t="s">
        <v>403</v>
      </c>
      <c r="AD16" s="15" t="s">
        <v>403</v>
      </c>
      <c r="AE16" s="33"/>
      <c r="AF16" s="15" t="s">
        <v>403</v>
      </c>
      <c r="AG16" s="15" t="s">
        <v>403</v>
      </c>
      <c r="AH16" s="15" t="s">
        <v>403</v>
      </c>
      <c r="AI16" s="15" t="s">
        <v>403</v>
      </c>
      <c r="AJ16" s="15" t="s">
        <v>403</v>
      </c>
      <c r="AK16" s="15" t="s">
        <v>403</v>
      </c>
      <c r="AL16" s="22" t="s">
        <v>49</v>
      </c>
    </row>
    <row r="17" spans="1:38" ht="26.25" customHeight="1" thickBot="1" x14ac:dyDescent="0.3">
      <c r="A17" s="41" t="s">
        <v>53</v>
      </c>
      <c r="B17" s="41" t="s">
        <v>58</v>
      </c>
      <c r="C17" s="41" t="s">
        <v>59</v>
      </c>
      <c r="D17" s="42"/>
      <c r="E17" s="15">
        <v>1.0844172261761531</v>
      </c>
      <c r="F17" s="15" t="s">
        <v>403</v>
      </c>
      <c r="G17" s="15">
        <v>2.8753701790166422</v>
      </c>
      <c r="H17" s="15" t="s">
        <v>407</v>
      </c>
      <c r="I17" s="15" t="s">
        <v>403</v>
      </c>
      <c r="J17" s="15" t="s">
        <v>403</v>
      </c>
      <c r="K17" s="15" t="s">
        <v>403</v>
      </c>
      <c r="L17" s="15" t="s">
        <v>403</v>
      </c>
      <c r="M17" s="15">
        <v>0.90615459789943842</v>
      </c>
      <c r="N17" s="15" t="s">
        <v>403</v>
      </c>
      <c r="O17" s="15" t="s">
        <v>403</v>
      </c>
      <c r="P17" s="15" t="s">
        <v>403</v>
      </c>
      <c r="Q17" s="15" t="s">
        <v>403</v>
      </c>
      <c r="R17" s="15" t="s">
        <v>403</v>
      </c>
      <c r="S17" s="15" t="s">
        <v>403</v>
      </c>
      <c r="T17" s="15" t="s">
        <v>403</v>
      </c>
      <c r="U17" s="15" t="s">
        <v>403</v>
      </c>
      <c r="V17" s="15" t="s">
        <v>403</v>
      </c>
      <c r="W17" s="15" t="s">
        <v>403</v>
      </c>
      <c r="X17" s="15" t="s">
        <v>403</v>
      </c>
      <c r="Y17" s="15" t="s">
        <v>403</v>
      </c>
      <c r="Z17" s="15" t="s">
        <v>403</v>
      </c>
      <c r="AA17" s="15" t="s">
        <v>403</v>
      </c>
      <c r="AB17" s="15" t="s">
        <v>403</v>
      </c>
      <c r="AC17" s="15" t="s">
        <v>403</v>
      </c>
      <c r="AD17" s="15" t="s">
        <v>403</v>
      </c>
      <c r="AE17" s="33"/>
      <c r="AF17" s="15" t="s">
        <v>403</v>
      </c>
      <c r="AG17" s="15" t="s">
        <v>403</v>
      </c>
      <c r="AH17" s="15" t="s">
        <v>403</v>
      </c>
      <c r="AI17" s="15" t="s">
        <v>403</v>
      </c>
      <c r="AJ17" s="15" t="s">
        <v>403</v>
      </c>
      <c r="AK17" s="15" t="s">
        <v>403</v>
      </c>
      <c r="AL17" s="22" t="s">
        <v>49</v>
      </c>
    </row>
    <row r="18" spans="1:38" ht="26.25" customHeight="1" thickBot="1" x14ac:dyDescent="0.3">
      <c r="A18" s="41" t="s">
        <v>53</v>
      </c>
      <c r="B18" s="41" t="s">
        <v>60</v>
      </c>
      <c r="C18" s="41" t="s">
        <v>61</v>
      </c>
      <c r="D18" s="42"/>
      <c r="E18" s="15">
        <v>1.2498984016000001</v>
      </c>
      <c r="F18" s="15" t="s">
        <v>403</v>
      </c>
      <c r="G18" s="15">
        <v>6.4726194231256002</v>
      </c>
      <c r="H18" s="15" t="s">
        <v>407</v>
      </c>
      <c r="I18" s="15" t="s">
        <v>403</v>
      </c>
      <c r="J18" s="15" t="s">
        <v>403</v>
      </c>
      <c r="K18" s="15" t="s">
        <v>403</v>
      </c>
      <c r="L18" s="15" t="s">
        <v>403</v>
      </c>
      <c r="M18" s="15">
        <v>1.96624566568</v>
      </c>
      <c r="N18" s="15" t="s">
        <v>403</v>
      </c>
      <c r="O18" s="15" t="s">
        <v>403</v>
      </c>
      <c r="P18" s="15" t="s">
        <v>403</v>
      </c>
      <c r="Q18" s="15" t="s">
        <v>403</v>
      </c>
      <c r="R18" s="15" t="s">
        <v>403</v>
      </c>
      <c r="S18" s="15" t="s">
        <v>403</v>
      </c>
      <c r="T18" s="15" t="s">
        <v>403</v>
      </c>
      <c r="U18" s="15" t="s">
        <v>403</v>
      </c>
      <c r="V18" s="15" t="s">
        <v>403</v>
      </c>
      <c r="W18" s="15" t="s">
        <v>403</v>
      </c>
      <c r="X18" s="15" t="s">
        <v>403</v>
      </c>
      <c r="Y18" s="15" t="s">
        <v>403</v>
      </c>
      <c r="Z18" s="15" t="s">
        <v>403</v>
      </c>
      <c r="AA18" s="15" t="s">
        <v>403</v>
      </c>
      <c r="AB18" s="15" t="s">
        <v>403</v>
      </c>
      <c r="AC18" s="15" t="s">
        <v>403</v>
      </c>
      <c r="AD18" s="15" t="s">
        <v>403</v>
      </c>
      <c r="AE18" s="33"/>
      <c r="AF18" s="15" t="s">
        <v>403</v>
      </c>
      <c r="AG18" s="15" t="s">
        <v>403</v>
      </c>
      <c r="AH18" s="15" t="s">
        <v>403</v>
      </c>
      <c r="AI18" s="15" t="s">
        <v>403</v>
      </c>
      <c r="AJ18" s="15" t="s">
        <v>403</v>
      </c>
      <c r="AK18" s="15" t="s">
        <v>403</v>
      </c>
      <c r="AL18" s="22" t="s">
        <v>49</v>
      </c>
    </row>
    <row r="19" spans="1:38" ht="26.25" customHeight="1" thickBot="1" x14ac:dyDescent="0.3">
      <c r="A19" s="41" t="s">
        <v>53</v>
      </c>
      <c r="B19" s="41" t="s">
        <v>62</v>
      </c>
      <c r="C19" s="41" t="s">
        <v>63</v>
      </c>
      <c r="D19" s="42"/>
      <c r="E19" s="15">
        <v>0.45416177976696598</v>
      </c>
      <c r="F19" s="15" t="s">
        <v>403</v>
      </c>
      <c r="G19" s="15">
        <v>1.419324674414415</v>
      </c>
      <c r="H19" s="15" t="s">
        <v>407</v>
      </c>
      <c r="I19" s="15" t="s">
        <v>403</v>
      </c>
      <c r="J19" s="15" t="s">
        <v>403</v>
      </c>
      <c r="K19" s="15" t="s">
        <v>403</v>
      </c>
      <c r="L19" s="15" t="s">
        <v>403</v>
      </c>
      <c r="M19" s="15">
        <v>0.21314385108293094</v>
      </c>
      <c r="N19" s="15" t="s">
        <v>403</v>
      </c>
      <c r="O19" s="15" t="s">
        <v>403</v>
      </c>
      <c r="P19" s="15" t="s">
        <v>403</v>
      </c>
      <c r="Q19" s="15" t="s">
        <v>403</v>
      </c>
      <c r="R19" s="15" t="s">
        <v>403</v>
      </c>
      <c r="S19" s="15" t="s">
        <v>403</v>
      </c>
      <c r="T19" s="15" t="s">
        <v>403</v>
      </c>
      <c r="U19" s="15" t="s">
        <v>403</v>
      </c>
      <c r="V19" s="15" t="s">
        <v>403</v>
      </c>
      <c r="W19" s="15" t="s">
        <v>403</v>
      </c>
      <c r="X19" s="15" t="s">
        <v>403</v>
      </c>
      <c r="Y19" s="15" t="s">
        <v>403</v>
      </c>
      <c r="Z19" s="15" t="s">
        <v>403</v>
      </c>
      <c r="AA19" s="15" t="s">
        <v>403</v>
      </c>
      <c r="AB19" s="15" t="s">
        <v>403</v>
      </c>
      <c r="AC19" s="15" t="s">
        <v>403</v>
      </c>
      <c r="AD19" s="15" t="s">
        <v>403</v>
      </c>
      <c r="AE19" s="33"/>
      <c r="AF19" s="15" t="s">
        <v>403</v>
      </c>
      <c r="AG19" s="15" t="s">
        <v>403</v>
      </c>
      <c r="AH19" s="15" t="s">
        <v>403</v>
      </c>
      <c r="AI19" s="15" t="s">
        <v>403</v>
      </c>
      <c r="AJ19" s="15" t="s">
        <v>403</v>
      </c>
      <c r="AK19" s="15" t="s">
        <v>403</v>
      </c>
      <c r="AL19" s="22" t="s">
        <v>49</v>
      </c>
    </row>
    <row r="20" spans="1:38" ht="26.25" customHeight="1" thickBot="1" x14ac:dyDescent="0.3">
      <c r="A20" s="41" t="s">
        <v>53</v>
      </c>
      <c r="B20" s="41" t="s">
        <v>64</v>
      </c>
      <c r="C20" s="41" t="s">
        <v>65</v>
      </c>
      <c r="D20" s="42"/>
      <c r="E20" s="15">
        <v>1.723559871084241</v>
      </c>
      <c r="F20" s="15" t="s">
        <v>403</v>
      </c>
      <c r="G20" s="15">
        <v>7.7077759756941973</v>
      </c>
      <c r="H20" s="15">
        <v>2.1580123084800002E-3</v>
      </c>
      <c r="I20" s="15" t="s">
        <v>403</v>
      </c>
      <c r="J20" s="15" t="s">
        <v>403</v>
      </c>
      <c r="K20" s="15" t="s">
        <v>403</v>
      </c>
      <c r="L20" s="15" t="s">
        <v>403</v>
      </c>
      <c r="M20" s="15">
        <v>2.8803167980951185</v>
      </c>
      <c r="N20" s="15" t="s">
        <v>403</v>
      </c>
      <c r="O20" s="15" t="s">
        <v>403</v>
      </c>
      <c r="P20" s="15" t="s">
        <v>403</v>
      </c>
      <c r="Q20" s="15" t="s">
        <v>403</v>
      </c>
      <c r="R20" s="15" t="s">
        <v>403</v>
      </c>
      <c r="S20" s="15" t="s">
        <v>403</v>
      </c>
      <c r="T20" s="15" t="s">
        <v>403</v>
      </c>
      <c r="U20" s="15" t="s">
        <v>403</v>
      </c>
      <c r="V20" s="15" t="s">
        <v>403</v>
      </c>
      <c r="W20" s="15" t="s">
        <v>403</v>
      </c>
      <c r="X20" s="15" t="s">
        <v>403</v>
      </c>
      <c r="Y20" s="15" t="s">
        <v>403</v>
      </c>
      <c r="Z20" s="15" t="s">
        <v>403</v>
      </c>
      <c r="AA20" s="15" t="s">
        <v>403</v>
      </c>
      <c r="AB20" s="15" t="s">
        <v>403</v>
      </c>
      <c r="AC20" s="15" t="s">
        <v>403</v>
      </c>
      <c r="AD20" s="15" t="s">
        <v>403</v>
      </c>
      <c r="AE20" s="33"/>
      <c r="AF20" s="15" t="s">
        <v>403</v>
      </c>
      <c r="AG20" s="15" t="s">
        <v>403</v>
      </c>
      <c r="AH20" s="15" t="s">
        <v>403</v>
      </c>
      <c r="AI20" s="15" t="s">
        <v>403</v>
      </c>
      <c r="AJ20" s="15" t="s">
        <v>403</v>
      </c>
      <c r="AK20" s="15" t="s">
        <v>403</v>
      </c>
      <c r="AL20" s="22" t="s">
        <v>49</v>
      </c>
    </row>
    <row r="21" spans="1:38" ht="26.25" customHeight="1" thickBot="1" x14ac:dyDescent="0.3">
      <c r="A21" s="41" t="s">
        <v>53</v>
      </c>
      <c r="B21" s="41" t="s">
        <v>66</v>
      </c>
      <c r="C21" s="41" t="s">
        <v>67</v>
      </c>
      <c r="D21" s="42"/>
      <c r="E21" s="15">
        <v>1.3512295160248455</v>
      </c>
      <c r="F21" s="15" t="s">
        <v>403</v>
      </c>
      <c r="G21" s="15">
        <v>3.462273232432028</v>
      </c>
      <c r="H21" s="15" t="s">
        <v>407</v>
      </c>
      <c r="I21" s="15" t="s">
        <v>403</v>
      </c>
      <c r="J21" s="15" t="s">
        <v>403</v>
      </c>
      <c r="K21" s="15" t="s">
        <v>403</v>
      </c>
      <c r="L21" s="15" t="s">
        <v>403</v>
      </c>
      <c r="M21" s="15">
        <v>0.30645823471631234</v>
      </c>
      <c r="N21" s="15" t="s">
        <v>403</v>
      </c>
      <c r="O21" s="15" t="s">
        <v>403</v>
      </c>
      <c r="P21" s="15" t="s">
        <v>403</v>
      </c>
      <c r="Q21" s="15" t="s">
        <v>403</v>
      </c>
      <c r="R21" s="15" t="s">
        <v>403</v>
      </c>
      <c r="S21" s="15" t="s">
        <v>403</v>
      </c>
      <c r="T21" s="15" t="s">
        <v>403</v>
      </c>
      <c r="U21" s="15" t="s">
        <v>403</v>
      </c>
      <c r="V21" s="15" t="s">
        <v>403</v>
      </c>
      <c r="W21" s="15" t="s">
        <v>403</v>
      </c>
      <c r="X21" s="15" t="s">
        <v>403</v>
      </c>
      <c r="Y21" s="15" t="s">
        <v>403</v>
      </c>
      <c r="Z21" s="15" t="s">
        <v>403</v>
      </c>
      <c r="AA21" s="15" t="s">
        <v>403</v>
      </c>
      <c r="AB21" s="15" t="s">
        <v>403</v>
      </c>
      <c r="AC21" s="15" t="s">
        <v>403</v>
      </c>
      <c r="AD21" s="15" t="s">
        <v>403</v>
      </c>
      <c r="AE21" s="33"/>
      <c r="AF21" s="15" t="s">
        <v>403</v>
      </c>
      <c r="AG21" s="15" t="s">
        <v>403</v>
      </c>
      <c r="AH21" s="15" t="s">
        <v>403</v>
      </c>
      <c r="AI21" s="15" t="s">
        <v>403</v>
      </c>
      <c r="AJ21" s="15" t="s">
        <v>403</v>
      </c>
      <c r="AK21" s="15" t="s">
        <v>403</v>
      </c>
      <c r="AL21" s="22" t="s">
        <v>49</v>
      </c>
    </row>
    <row r="22" spans="1:38" ht="26.25" customHeight="1" thickBot="1" x14ac:dyDescent="0.3">
      <c r="A22" s="41" t="s">
        <v>53</v>
      </c>
      <c r="B22" s="44" t="s">
        <v>68</v>
      </c>
      <c r="C22" s="41" t="s">
        <v>69</v>
      </c>
      <c r="D22" s="42"/>
      <c r="E22" s="15">
        <v>1.8757263704620457</v>
      </c>
      <c r="F22" s="15" t="s">
        <v>403</v>
      </c>
      <c r="G22" s="15">
        <v>1.8839069913971878</v>
      </c>
      <c r="H22" s="15" t="s">
        <v>407</v>
      </c>
      <c r="I22" s="15" t="s">
        <v>403</v>
      </c>
      <c r="J22" s="15" t="s">
        <v>403</v>
      </c>
      <c r="K22" s="15" t="s">
        <v>403</v>
      </c>
      <c r="L22" s="15" t="s">
        <v>403</v>
      </c>
      <c r="M22" s="15">
        <v>3.3444320516332207</v>
      </c>
      <c r="N22" s="15" t="s">
        <v>403</v>
      </c>
      <c r="O22" s="15" t="s">
        <v>403</v>
      </c>
      <c r="P22" s="15" t="s">
        <v>403</v>
      </c>
      <c r="Q22" s="15" t="s">
        <v>403</v>
      </c>
      <c r="R22" s="15" t="s">
        <v>403</v>
      </c>
      <c r="S22" s="15" t="s">
        <v>403</v>
      </c>
      <c r="T22" s="15" t="s">
        <v>403</v>
      </c>
      <c r="U22" s="15" t="s">
        <v>403</v>
      </c>
      <c r="V22" s="15" t="s">
        <v>403</v>
      </c>
      <c r="W22" s="15" t="s">
        <v>403</v>
      </c>
      <c r="X22" s="15" t="s">
        <v>403</v>
      </c>
      <c r="Y22" s="15" t="s">
        <v>403</v>
      </c>
      <c r="Z22" s="15" t="s">
        <v>403</v>
      </c>
      <c r="AA22" s="15" t="s">
        <v>403</v>
      </c>
      <c r="AB22" s="15" t="s">
        <v>403</v>
      </c>
      <c r="AC22" s="15" t="s">
        <v>403</v>
      </c>
      <c r="AD22" s="15" t="s">
        <v>403</v>
      </c>
      <c r="AE22" s="33"/>
      <c r="AF22" s="15" t="s">
        <v>403</v>
      </c>
      <c r="AG22" s="15" t="s">
        <v>403</v>
      </c>
      <c r="AH22" s="15" t="s">
        <v>403</v>
      </c>
      <c r="AI22" s="15" t="s">
        <v>403</v>
      </c>
      <c r="AJ22" s="15" t="s">
        <v>403</v>
      </c>
      <c r="AK22" s="15" t="s">
        <v>403</v>
      </c>
      <c r="AL22" s="22" t="s">
        <v>49</v>
      </c>
    </row>
    <row r="23" spans="1:38" ht="26.25" customHeight="1" thickBot="1" x14ac:dyDescent="0.3">
      <c r="A23" s="41" t="s">
        <v>70</v>
      </c>
      <c r="B23" s="44" t="s">
        <v>368</v>
      </c>
      <c r="C23" s="41" t="s">
        <v>364</v>
      </c>
      <c r="D23" s="69"/>
      <c r="E23" s="15">
        <v>1.4030469999999999</v>
      </c>
      <c r="F23" s="15" t="s">
        <v>403</v>
      </c>
      <c r="G23" s="15">
        <v>0.43</v>
      </c>
      <c r="H23" s="15">
        <v>3.4399999999999996E-4</v>
      </c>
      <c r="I23" s="15" t="s">
        <v>403</v>
      </c>
      <c r="J23" s="15" t="s">
        <v>403</v>
      </c>
      <c r="K23" s="15" t="s">
        <v>403</v>
      </c>
      <c r="L23" s="15" t="s">
        <v>403</v>
      </c>
      <c r="M23" s="15">
        <v>0.46328199999999992</v>
      </c>
      <c r="N23" s="15" t="s">
        <v>403</v>
      </c>
      <c r="O23" s="15" t="s">
        <v>403</v>
      </c>
      <c r="P23" s="15" t="s">
        <v>403</v>
      </c>
      <c r="Q23" s="15" t="s">
        <v>403</v>
      </c>
      <c r="R23" s="15" t="s">
        <v>403</v>
      </c>
      <c r="S23" s="15" t="s">
        <v>403</v>
      </c>
      <c r="T23" s="15" t="s">
        <v>403</v>
      </c>
      <c r="U23" s="15" t="s">
        <v>403</v>
      </c>
      <c r="V23" s="15" t="s">
        <v>403</v>
      </c>
      <c r="W23" s="15" t="s">
        <v>403</v>
      </c>
      <c r="X23" s="15" t="s">
        <v>403</v>
      </c>
      <c r="Y23" s="15" t="s">
        <v>403</v>
      </c>
      <c r="Z23" s="15" t="s">
        <v>403</v>
      </c>
      <c r="AA23" s="15" t="s">
        <v>403</v>
      </c>
      <c r="AB23" s="15" t="s">
        <v>403</v>
      </c>
      <c r="AC23" s="15" t="s">
        <v>403</v>
      </c>
      <c r="AD23" s="15" t="s">
        <v>403</v>
      </c>
      <c r="AE23" s="33"/>
      <c r="AF23" s="15" t="s">
        <v>403</v>
      </c>
      <c r="AG23" s="15" t="s">
        <v>403</v>
      </c>
      <c r="AH23" s="15" t="s">
        <v>403</v>
      </c>
      <c r="AI23" s="15" t="s">
        <v>403</v>
      </c>
      <c r="AJ23" s="15" t="s">
        <v>403</v>
      </c>
      <c r="AK23" s="15" t="s">
        <v>403</v>
      </c>
      <c r="AL23" s="22" t="s">
        <v>49</v>
      </c>
    </row>
    <row r="24" spans="1:38" ht="26.25" customHeight="1" thickBot="1" x14ac:dyDescent="0.3">
      <c r="A24" s="45" t="s">
        <v>53</v>
      </c>
      <c r="B24" s="41" t="s">
        <v>71</v>
      </c>
      <c r="C24" s="41" t="s">
        <v>72</v>
      </c>
      <c r="D24" s="42"/>
      <c r="E24" s="15">
        <v>4.6733937032007224</v>
      </c>
      <c r="F24" s="15" t="s">
        <v>403</v>
      </c>
      <c r="G24" s="15">
        <v>10.206787061281585</v>
      </c>
      <c r="H24" s="15">
        <v>5.1187020000000001E-3</v>
      </c>
      <c r="I24" s="15" t="s">
        <v>403</v>
      </c>
      <c r="J24" s="15" t="s">
        <v>403</v>
      </c>
      <c r="K24" s="15" t="s">
        <v>403</v>
      </c>
      <c r="L24" s="15" t="s">
        <v>403</v>
      </c>
      <c r="M24" s="15">
        <v>4.2378876781877155</v>
      </c>
      <c r="N24" s="15" t="s">
        <v>403</v>
      </c>
      <c r="O24" s="15" t="s">
        <v>403</v>
      </c>
      <c r="P24" s="15" t="s">
        <v>403</v>
      </c>
      <c r="Q24" s="15" t="s">
        <v>403</v>
      </c>
      <c r="R24" s="15" t="s">
        <v>403</v>
      </c>
      <c r="S24" s="15" t="s">
        <v>403</v>
      </c>
      <c r="T24" s="15" t="s">
        <v>403</v>
      </c>
      <c r="U24" s="15" t="s">
        <v>403</v>
      </c>
      <c r="V24" s="15" t="s">
        <v>403</v>
      </c>
      <c r="W24" s="15" t="s">
        <v>403</v>
      </c>
      <c r="X24" s="15" t="s">
        <v>403</v>
      </c>
      <c r="Y24" s="15" t="s">
        <v>403</v>
      </c>
      <c r="Z24" s="15" t="s">
        <v>403</v>
      </c>
      <c r="AA24" s="15" t="s">
        <v>403</v>
      </c>
      <c r="AB24" s="15" t="s">
        <v>403</v>
      </c>
      <c r="AC24" s="15" t="s">
        <v>403</v>
      </c>
      <c r="AD24" s="15" t="s">
        <v>403</v>
      </c>
      <c r="AE24" s="33"/>
      <c r="AF24" s="15" t="s">
        <v>403</v>
      </c>
      <c r="AG24" s="15" t="s">
        <v>403</v>
      </c>
      <c r="AH24" s="15" t="s">
        <v>403</v>
      </c>
      <c r="AI24" s="15" t="s">
        <v>403</v>
      </c>
      <c r="AJ24" s="15" t="s">
        <v>403</v>
      </c>
      <c r="AK24" s="15" t="s">
        <v>403</v>
      </c>
      <c r="AL24" s="22" t="s">
        <v>49</v>
      </c>
    </row>
    <row r="25" spans="1:38" ht="26.25" customHeight="1" thickBot="1" x14ac:dyDescent="0.3">
      <c r="A25" s="41" t="s">
        <v>73</v>
      </c>
      <c r="B25" s="41" t="s">
        <v>74</v>
      </c>
      <c r="C25" s="41" t="s">
        <v>75</v>
      </c>
      <c r="D25" s="42"/>
      <c r="E25" s="15">
        <v>5.5057249999999995E-2</v>
      </c>
      <c r="F25" s="15" t="s">
        <v>403</v>
      </c>
      <c r="G25" s="15">
        <v>3.6329999999999999E-3</v>
      </c>
      <c r="H25" s="15" t="s">
        <v>407</v>
      </c>
      <c r="I25" s="15" t="s">
        <v>403</v>
      </c>
      <c r="J25" s="15" t="s">
        <v>403</v>
      </c>
      <c r="K25" s="15" t="s">
        <v>403</v>
      </c>
      <c r="L25" s="15" t="s">
        <v>403</v>
      </c>
      <c r="M25" s="15">
        <v>5.1337749999999994E-2</v>
      </c>
      <c r="N25" s="15" t="s">
        <v>403</v>
      </c>
      <c r="O25" s="15" t="s">
        <v>403</v>
      </c>
      <c r="P25" s="15" t="s">
        <v>403</v>
      </c>
      <c r="Q25" s="15" t="s">
        <v>403</v>
      </c>
      <c r="R25" s="15" t="s">
        <v>403</v>
      </c>
      <c r="S25" s="15" t="s">
        <v>403</v>
      </c>
      <c r="T25" s="15" t="s">
        <v>403</v>
      </c>
      <c r="U25" s="15" t="s">
        <v>403</v>
      </c>
      <c r="V25" s="15" t="s">
        <v>403</v>
      </c>
      <c r="W25" s="15" t="s">
        <v>403</v>
      </c>
      <c r="X25" s="15" t="s">
        <v>403</v>
      </c>
      <c r="Y25" s="15" t="s">
        <v>403</v>
      </c>
      <c r="Z25" s="15" t="s">
        <v>403</v>
      </c>
      <c r="AA25" s="15" t="s">
        <v>403</v>
      </c>
      <c r="AB25" s="15" t="s">
        <v>403</v>
      </c>
      <c r="AC25" s="15" t="s">
        <v>403</v>
      </c>
      <c r="AD25" s="15" t="s">
        <v>403</v>
      </c>
      <c r="AE25" s="33"/>
      <c r="AF25" s="15" t="s">
        <v>403</v>
      </c>
      <c r="AG25" s="15" t="s">
        <v>403</v>
      </c>
      <c r="AH25" s="15" t="s">
        <v>403</v>
      </c>
      <c r="AI25" s="15" t="s">
        <v>403</v>
      </c>
      <c r="AJ25" s="15" t="s">
        <v>403</v>
      </c>
      <c r="AK25" s="15" t="s">
        <v>403</v>
      </c>
      <c r="AL25" s="22" t="s">
        <v>49</v>
      </c>
    </row>
    <row r="26" spans="1:38" ht="26.25" customHeight="1" thickBot="1" x14ac:dyDescent="0.3">
      <c r="A26" s="41" t="s">
        <v>73</v>
      </c>
      <c r="B26" s="41" t="s">
        <v>76</v>
      </c>
      <c r="C26" s="41" t="s">
        <v>77</v>
      </c>
      <c r="D26" s="42"/>
      <c r="E26" s="15">
        <v>7.3344000000000003E-4</v>
      </c>
      <c r="F26" s="15" t="s">
        <v>403</v>
      </c>
      <c r="G26" s="15">
        <v>1.8336000000000001E-4</v>
      </c>
      <c r="H26" s="15" t="s">
        <v>407</v>
      </c>
      <c r="I26" s="15" t="s">
        <v>403</v>
      </c>
      <c r="J26" s="15" t="s">
        <v>403</v>
      </c>
      <c r="K26" s="15" t="s">
        <v>403</v>
      </c>
      <c r="L26" s="15" t="s">
        <v>403</v>
      </c>
      <c r="M26" s="15">
        <v>0.22003200000000001</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3">
      <c r="A27" s="41" t="s">
        <v>426</v>
      </c>
      <c r="B27" s="41" t="s">
        <v>427</v>
      </c>
      <c r="C27" s="41" t="s">
        <v>428</v>
      </c>
      <c r="D27" s="42"/>
      <c r="E27" s="15">
        <v>17.873089516142024</v>
      </c>
      <c r="F27" s="15" t="s">
        <v>403</v>
      </c>
      <c r="G27" s="15">
        <v>1.5482601071013193</v>
      </c>
      <c r="H27" s="15">
        <v>1.5413891099848845E-2</v>
      </c>
      <c r="I27" s="15" t="s">
        <v>403</v>
      </c>
      <c r="J27" s="15" t="s">
        <v>403</v>
      </c>
      <c r="K27" s="15" t="s">
        <v>403</v>
      </c>
      <c r="L27" s="15" t="s">
        <v>403</v>
      </c>
      <c r="M27" s="15">
        <v>166.6938973223034</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3">
      <c r="A28" s="41" t="s">
        <v>426</v>
      </c>
      <c r="B28" s="41" t="s">
        <v>429</v>
      </c>
      <c r="C28" s="41" t="s">
        <v>430</v>
      </c>
      <c r="D28" s="42"/>
      <c r="E28" s="15">
        <v>0.26639221142648006</v>
      </c>
      <c r="F28" s="15" t="s">
        <v>403</v>
      </c>
      <c r="G28" s="15">
        <v>0.19318583273853177</v>
      </c>
      <c r="H28" s="15">
        <v>2.6792199146063994E-4</v>
      </c>
      <c r="I28" s="15" t="s">
        <v>403</v>
      </c>
      <c r="J28" s="15" t="s">
        <v>403</v>
      </c>
      <c r="K28" s="15" t="s">
        <v>403</v>
      </c>
      <c r="L28" s="15" t="s">
        <v>403</v>
      </c>
      <c r="M28" s="15">
        <v>0.77572263518471118</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3">
      <c r="A29" s="41" t="s">
        <v>426</v>
      </c>
      <c r="B29" s="41" t="s">
        <v>431</v>
      </c>
      <c r="C29" s="41" t="s">
        <v>432</v>
      </c>
      <c r="D29" s="42"/>
      <c r="E29" s="15">
        <v>8.9779074842479556</v>
      </c>
      <c r="F29" s="15" t="s">
        <v>403</v>
      </c>
      <c r="G29" s="15">
        <v>4.1948424342316564</v>
      </c>
      <c r="H29" s="15">
        <v>2.7727033921373556E-3</v>
      </c>
      <c r="I29" s="15" t="s">
        <v>403</v>
      </c>
      <c r="J29" s="15" t="s">
        <v>403</v>
      </c>
      <c r="K29" s="15" t="s">
        <v>403</v>
      </c>
      <c r="L29" s="15" t="s">
        <v>403</v>
      </c>
      <c r="M29" s="15">
        <v>2.0834728637754831</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3">
      <c r="A30" s="41" t="s">
        <v>426</v>
      </c>
      <c r="B30" s="41" t="s">
        <v>433</v>
      </c>
      <c r="C30" s="41" t="s">
        <v>434</v>
      </c>
      <c r="D30" s="42"/>
      <c r="E30" s="15">
        <v>1.5688684812696488E-2</v>
      </c>
      <c r="F30" s="15" t="s">
        <v>403</v>
      </c>
      <c r="G30" s="15">
        <v>5.5145421079458327E-3</v>
      </c>
      <c r="H30" s="15">
        <v>1.3906931907784839E-4</v>
      </c>
      <c r="I30" s="15" t="s">
        <v>403</v>
      </c>
      <c r="J30" s="15" t="s">
        <v>403</v>
      </c>
      <c r="K30" s="15" t="s">
        <v>403</v>
      </c>
      <c r="L30" s="15" t="s">
        <v>403</v>
      </c>
      <c r="M30" s="15">
        <v>1.5411087059168926</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3">
      <c r="A31" s="41" t="s">
        <v>426</v>
      </c>
      <c r="B31" s="41" t="s">
        <v>435</v>
      </c>
      <c r="C31" s="41" t="s">
        <v>436</v>
      </c>
      <c r="D31" s="42"/>
      <c r="E31" s="15" t="s">
        <v>405</v>
      </c>
      <c r="F31" s="15" t="s">
        <v>403</v>
      </c>
      <c r="G31" s="15" t="s">
        <v>405</v>
      </c>
      <c r="H31" s="15" t="s">
        <v>405</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3">
      <c r="A32" s="41" t="s">
        <v>426</v>
      </c>
      <c r="B32" s="41" t="s">
        <v>437</v>
      </c>
      <c r="C32" s="41" t="s">
        <v>438</v>
      </c>
      <c r="D32" s="42"/>
      <c r="E32" s="15" t="s">
        <v>405</v>
      </c>
      <c r="F32" s="15" t="s">
        <v>403</v>
      </c>
      <c r="G32" s="15" t="s">
        <v>405</v>
      </c>
      <c r="H32" s="15" t="s">
        <v>405</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3">
      <c r="A33" s="41" t="s">
        <v>426</v>
      </c>
      <c r="B33" s="41" t="s">
        <v>439</v>
      </c>
      <c r="C33" s="41" t="s">
        <v>440</v>
      </c>
      <c r="D33" s="42"/>
      <c r="E33" s="15" t="s">
        <v>405</v>
      </c>
      <c r="F33" s="15" t="s">
        <v>403</v>
      </c>
      <c r="G33" s="15" t="s">
        <v>405</v>
      </c>
      <c r="H33" s="15" t="s">
        <v>405</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3">
      <c r="A34" s="41" t="s">
        <v>70</v>
      </c>
      <c r="B34" s="41" t="s">
        <v>78</v>
      </c>
      <c r="C34" s="41" t="s">
        <v>79</v>
      </c>
      <c r="D34" s="42"/>
      <c r="E34" s="15">
        <v>1.0924213926399997</v>
      </c>
      <c r="F34" s="15" t="s">
        <v>403</v>
      </c>
      <c r="G34" s="15">
        <v>0.21081092159999998</v>
      </c>
      <c r="H34" s="15">
        <v>1.4588699999999998E-4</v>
      </c>
      <c r="I34" s="15" t="s">
        <v>403</v>
      </c>
      <c r="J34" s="15" t="s">
        <v>403</v>
      </c>
      <c r="K34" s="15" t="s">
        <v>403</v>
      </c>
      <c r="L34" s="15" t="s">
        <v>403</v>
      </c>
      <c r="M34" s="15">
        <v>0.22301113334399997</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15" t="s">
        <v>406</v>
      </c>
      <c r="AG35" s="15" t="s">
        <v>406</v>
      </c>
      <c r="AH35" s="15" t="s">
        <v>406</v>
      </c>
      <c r="AI35" s="15" t="s">
        <v>406</v>
      </c>
      <c r="AJ35" s="15" t="s">
        <v>406</v>
      </c>
      <c r="AK35" s="15" t="s">
        <v>406</v>
      </c>
      <c r="AL35" s="22" t="s">
        <v>49</v>
      </c>
    </row>
    <row r="36" spans="1:38" ht="26.25" customHeight="1" thickBot="1" x14ac:dyDescent="0.3">
      <c r="A36" s="41" t="s">
        <v>80</v>
      </c>
      <c r="B36" s="41" t="s">
        <v>83</v>
      </c>
      <c r="C36" s="41" t="s">
        <v>84</v>
      </c>
      <c r="D36" s="42"/>
      <c r="E36" s="15">
        <v>2.0724954735918644E-4</v>
      </c>
      <c r="F36" s="15" t="s">
        <v>403</v>
      </c>
      <c r="G36" s="15">
        <v>2.8704923456951029E-5</v>
      </c>
      <c r="H36" s="15" t="s">
        <v>407</v>
      </c>
      <c r="I36" s="15" t="s">
        <v>403</v>
      </c>
      <c r="J36" s="15" t="s">
        <v>403</v>
      </c>
      <c r="K36" s="15" t="s">
        <v>403</v>
      </c>
      <c r="L36" s="15" t="s">
        <v>403</v>
      </c>
      <c r="M36" s="15">
        <v>1.1022690607469193E-5</v>
      </c>
      <c r="N36" s="15" t="s">
        <v>403</v>
      </c>
      <c r="O36" s="15" t="s">
        <v>403</v>
      </c>
      <c r="P36" s="15" t="s">
        <v>403</v>
      </c>
      <c r="Q36" s="15" t="s">
        <v>403</v>
      </c>
      <c r="R36" s="15" t="s">
        <v>403</v>
      </c>
      <c r="S36" s="15" t="s">
        <v>403</v>
      </c>
      <c r="T36" s="15" t="s">
        <v>403</v>
      </c>
      <c r="U36" s="15" t="s">
        <v>403</v>
      </c>
      <c r="V36" s="15" t="s">
        <v>403</v>
      </c>
      <c r="W36" s="15" t="s">
        <v>403</v>
      </c>
      <c r="X36" s="15" t="s">
        <v>403</v>
      </c>
      <c r="Y36" s="15" t="s">
        <v>403</v>
      </c>
      <c r="Z36" s="15" t="s">
        <v>403</v>
      </c>
      <c r="AA36" s="15" t="s">
        <v>403</v>
      </c>
      <c r="AB36" s="15" t="s">
        <v>403</v>
      </c>
      <c r="AC36" s="15" t="s">
        <v>403</v>
      </c>
      <c r="AD36" s="15" t="s">
        <v>403</v>
      </c>
      <c r="AE36" s="33"/>
      <c r="AF36" s="15" t="s">
        <v>403</v>
      </c>
      <c r="AG36" s="15" t="s">
        <v>403</v>
      </c>
      <c r="AH36" s="15" t="s">
        <v>403</v>
      </c>
      <c r="AI36" s="15" t="s">
        <v>403</v>
      </c>
      <c r="AJ36" s="15" t="s">
        <v>403</v>
      </c>
      <c r="AK36" s="15" t="s">
        <v>403</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15" t="s">
        <v>406</v>
      </c>
      <c r="AG37" s="15" t="s">
        <v>406</v>
      </c>
      <c r="AH37" s="15" t="s">
        <v>406</v>
      </c>
      <c r="AI37" s="15" t="s">
        <v>406</v>
      </c>
      <c r="AJ37" s="15" t="s">
        <v>406</v>
      </c>
      <c r="AK37" s="15" t="s">
        <v>406</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15" t="s">
        <v>406</v>
      </c>
      <c r="AG38" s="15" t="s">
        <v>406</v>
      </c>
      <c r="AH38" s="15" t="s">
        <v>406</v>
      </c>
      <c r="AI38" s="15" t="s">
        <v>406</v>
      </c>
      <c r="AJ38" s="15" t="s">
        <v>406</v>
      </c>
      <c r="AK38" s="15" t="s">
        <v>406</v>
      </c>
      <c r="AL38" s="22" t="s">
        <v>49</v>
      </c>
    </row>
    <row r="39" spans="1:38" ht="26.25" customHeight="1" thickBot="1" x14ac:dyDescent="0.3">
      <c r="A39" s="41" t="s">
        <v>88</v>
      </c>
      <c r="B39" s="41" t="s">
        <v>89</v>
      </c>
      <c r="C39" s="41" t="s">
        <v>365</v>
      </c>
      <c r="D39" s="42"/>
      <c r="E39" s="15">
        <v>2.262770461637293</v>
      </c>
      <c r="F39" s="15" t="s">
        <v>403</v>
      </c>
      <c r="G39" s="15">
        <v>7.8011307563982859</v>
      </c>
      <c r="H39" s="15">
        <v>1.9254157E-3</v>
      </c>
      <c r="I39" s="15" t="s">
        <v>403</v>
      </c>
      <c r="J39" s="15" t="s">
        <v>403</v>
      </c>
      <c r="K39" s="15" t="s">
        <v>403</v>
      </c>
      <c r="L39" s="15" t="s">
        <v>403</v>
      </c>
      <c r="M39" s="15">
        <v>3.5878754381332825</v>
      </c>
      <c r="N39" s="15" t="s">
        <v>403</v>
      </c>
      <c r="O39" s="15" t="s">
        <v>403</v>
      </c>
      <c r="P39" s="15" t="s">
        <v>403</v>
      </c>
      <c r="Q39" s="15" t="s">
        <v>403</v>
      </c>
      <c r="R39" s="15" t="s">
        <v>403</v>
      </c>
      <c r="S39" s="15" t="s">
        <v>403</v>
      </c>
      <c r="T39" s="15" t="s">
        <v>403</v>
      </c>
      <c r="U39" s="15" t="s">
        <v>403</v>
      </c>
      <c r="V39" s="15" t="s">
        <v>403</v>
      </c>
      <c r="W39" s="15" t="s">
        <v>403</v>
      </c>
      <c r="X39" s="15" t="s">
        <v>403</v>
      </c>
      <c r="Y39" s="15" t="s">
        <v>403</v>
      </c>
      <c r="Z39" s="15" t="s">
        <v>403</v>
      </c>
      <c r="AA39" s="15" t="s">
        <v>403</v>
      </c>
      <c r="AB39" s="15" t="s">
        <v>403</v>
      </c>
      <c r="AC39" s="15" t="s">
        <v>403</v>
      </c>
      <c r="AD39" s="15" t="s">
        <v>403</v>
      </c>
      <c r="AE39" s="33"/>
      <c r="AF39" s="15" t="s">
        <v>403</v>
      </c>
      <c r="AG39" s="15" t="s">
        <v>403</v>
      </c>
      <c r="AH39" s="15" t="s">
        <v>403</v>
      </c>
      <c r="AI39" s="15" t="s">
        <v>403</v>
      </c>
      <c r="AJ39" s="15" t="s">
        <v>403</v>
      </c>
      <c r="AK39" s="15" t="s">
        <v>403</v>
      </c>
      <c r="AL39" s="22" t="s">
        <v>49</v>
      </c>
    </row>
    <row r="40" spans="1:38" ht="26.25" customHeight="1" thickBot="1" x14ac:dyDescent="0.3">
      <c r="A40" s="41" t="s">
        <v>70</v>
      </c>
      <c r="B40" s="41" t="s">
        <v>90</v>
      </c>
      <c r="C40" s="41" t="s">
        <v>366</v>
      </c>
      <c r="D40" s="42"/>
      <c r="E40" s="15" t="s">
        <v>404</v>
      </c>
      <c r="F40" s="15" t="s">
        <v>403</v>
      </c>
      <c r="G40" s="15" t="s">
        <v>404</v>
      </c>
      <c r="H40" s="15" t="s">
        <v>404</v>
      </c>
      <c r="I40" s="15" t="s">
        <v>403</v>
      </c>
      <c r="J40" s="15" t="s">
        <v>403</v>
      </c>
      <c r="K40" s="15" t="s">
        <v>403</v>
      </c>
      <c r="L40" s="15" t="s">
        <v>403</v>
      </c>
      <c r="M40" s="15" t="s">
        <v>404</v>
      </c>
      <c r="N40" s="15" t="s">
        <v>403</v>
      </c>
      <c r="O40" s="15" t="s">
        <v>403</v>
      </c>
      <c r="P40" s="15" t="s">
        <v>403</v>
      </c>
      <c r="Q40" s="15" t="s">
        <v>403</v>
      </c>
      <c r="R40" s="15" t="s">
        <v>403</v>
      </c>
      <c r="S40" s="15" t="s">
        <v>403</v>
      </c>
      <c r="T40" s="15" t="s">
        <v>403</v>
      </c>
      <c r="U40" s="15" t="s">
        <v>403</v>
      </c>
      <c r="V40" s="15" t="s">
        <v>403</v>
      </c>
      <c r="W40" s="15" t="s">
        <v>403</v>
      </c>
      <c r="X40" s="15" t="s">
        <v>403</v>
      </c>
      <c r="Y40" s="15" t="s">
        <v>403</v>
      </c>
      <c r="Z40" s="15" t="s">
        <v>403</v>
      </c>
      <c r="AA40" s="15" t="s">
        <v>403</v>
      </c>
      <c r="AB40" s="15" t="s">
        <v>403</v>
      </c>
      <c r="AC40" s="15" t="s">
        <v>403</v>
      </c>
      <c r="AD40" s="15" t="s">
        <v>403</v>
      </c>
      <c r="AE40" s="33"/>
      <c r="AF40" s="15" t="s">
        <v>403</v>
      </c>
      <c r="AG40" s="15" t="s">
        <v>403</v>
      </c>
      <c r="AH40" s="15" t="s">
        <v>403</v>
      </c>
      <c r="AI40" s="15" t="s">
        <v>403</v>
      </c>
      <c r="AJ40" s="15" t="s">
        <v>403</v>
      </c>
      <c r="AK40" s="15" t="s">
        <v>403</v>
      </c>
      <c r="AL40" s="22" t="s">
        <v>49</v>
      </c>
    </row>
    <row r="41" spans="1:38" ht="26.25" customHeight="1" thickBot="1" x14ac:dyDescent="0.3">
      <c r="A41" s="41" t="s">
        <v>88</v>
      </c>
      <c r="B41" s="41" t="s">
        <v>91</v>
      </c>
      <c r="C41" s="41" t="s">
        <v>375</v>
      </c>
      <c r="D41" s="42"/>
      <c r="E41" s="15">
        <v>1.9262813829496392</v>
      </c>
      <c r="F41" s="15" t="s">
        <v>403</v>
      </c>
      <c r="G41" s="15">
        <v>10.641805127195662</v>
      </c>
      <c r="H41" s="15">
        <v>0.12426071868213179</v>
      </c>
      <c r="I41" s="15" t="s">
        <v>403</v>
      </c>
      <c r="J41" s="15" t="s">
        <v>403</v>
      </c>
      <c r="K41" s="15" t="s">
        <v>403</v>
      </c>
      <c r="L41" s="15" t="s">
        <v>403</v>
      </c>
      <c r="M41" s="15">
        <v>77.911410566836238</v>
      </c>
      <c r="N41" s="15" t="s">
        <v>403</v>
      </c>
      <c r="O41" s="15" t="s">
        <v>403</v>
      </c>
      <c r="P41" s="15" t="s">
        <v>403</v>
      </c>
      <c r="Q41" s="15" t="s">
        <v>403</v>
      </c>
      <c r="R41" s="15" t="s">
        <v>403</v>
      </c>
      <c r="S41" s="15" t="s">
        <v>403</v>
      </c>
      <c r="T41" s="15" t="s">
        <v>403</v>
      </c>
      <c r="U41" s="15" t="s">
        <v>403</v>
      </c>
      <c r="V41" s="15" t="s">
        <v>403</v>
      </c>
      <c r="W41" s="15" t="s">
        <v>403</v>
      </c>
      <c r="X41" s="15" t="s">
        <v>403</v>
      </c>
      <c r="Y41" s="15" t="s">
        <v>403</v>
      </c>
      <c r="Z41" s="15" t="s">
        <v>403</v>
      </c>
      <c r="AA41" s="15" t="s">
        <v>403</v>
      </c>
      <c r="AB41" s="15" t="s">
        <v>403</v>
      </c>
      <c r="AC41" s="15" t="s">
        <v>403</v>
      </c>
      <c r="AD41" s="15" t="s">
        <v>403</v>
      </c>
      <c r="AE41" s="33"/>
      <c r="AF41" s="15" t="s">
        <v>403</v>
      </c>
      <c r="AG41" s="15" t="s">
        <v>403</v>
      </c>
      <c r="AH41" s="15" t="s">
        <v>403</v>
      </c>
      <c r="AI41" s="15" t="s">
        <v>403</v>
      </c>
      <c r="AJ41" s="15" t="s">
        <v>403</v>
      </c>
      <c r="AK41" s="15" t="s">
        <v>403</v>
      </c>
      <c r="AL41" s="22" t="s">
        <v>49</v>
      </c>
    </row>
    <row r="42" spans="1:38" ht="26.25" customHeight="1" thickBot="1" x14ac:dyDescent="0.3">
      <c r="A42" s="41" t="s">
        <v>70</v>
      </c>
      <c r="B42" s="41" t="s">
        <v>92</v>
      </c>
      <c r="C42" s="41" t="s">
        <v>93</v>
      </c>
      <c r="D42" s="42"/>
      <c r="E42" s="15">
        <v>7.6204281762048843E-3</v>
      </c>
      <c r="F42" s="15" t="s">
        <v>403</v>
      </c>
      <c r="G42" s="15">
        <v>1.5422845934436114E-3</v>
      </c>
      <c r="H42" s="15">
        <v>5.3979960770526396E-6</v>
      </c>
      <c r="I42" s="15" t="s">
        <v>403</v>
      </c>
      <c r="J42" s="15" t="s">
        <v>403</v>
      </c>
      <c r="K42" s="15" t="s">
        <v>403</v>
      </c>
      <c r="L42" s="15" t="s">
        <v>403</v>
      </c>
      <c r="M42" s="15">
        <v>1.0727830886498038</v>
      </c>
      <c r="N42" s="15" t="s">
        <v>403</v>
      </c>
      <c r="O42" s="15" t="s">
        <v>403</v>
      </c>
      <c r="P42" s="15" t="s">
        <v>403</v>
      </c>
      <c r="Q42" s="15" t="s">
        <v>403</v>
      </c>
      <c r="R42" s="15" t="s">
        <v>403</v>
      </c>
      <c r="S42" s="15" t="s">
        <v>403</v>
      </c>
      <c r="T42" s="15" t="s">
        <v>403</v>
      </c>
      <c r="U42" s="15" t="s">
        <v>403</v>
      </c>
      <c r="V42" s="15" t="s">
        <v>403</v>
      </c>
      <c r="W42" s="15" t="s">
        <v>403</v>
      </c>
      <c r="X42" s="15" t="s">
        <v>403</v>
      </c>
      <c r="Y42" s="15" t="s">
        <v>403</v>
      </c>
      <c r="Z42" s="15" t="s">
        <v>403</v>
      </c>
      <c r="AA42" s="15" t="s">
        <v>403</v>
      </c>
      <c r="AB42" s="15" t="s">
        <v>403</v>
      </c>
      <c r="AC42" s="15" t="s">
        <v>403</v>
      </c>
      <c r="AD42" s="15" t="s">
        <v>403</v>
      </c>
      <c r="AE42" s="33"/>
      <c r="AF42" s="15" t="s">
        <v>403</v>
      </c>
      <c r="AG42" s="15" t="s">
        <v>403</v>
      </c>
      <c r="AH42" s="15" t="s">
        <v>403</v>
      </c>
      <c r="AI42" s="15" t="s">
        <v>403</v>
      </c>
      <c r="AJ42" s="15" t="s">
        <v>403</v>
      </c>
      <c r="AK42" s="15" t="s">
        <v>403</v>
      </c>
      <c r="AL42" s="22" t="s">
        <v>49</v>
      </c>
    </row>
    <row r="43" spans="1:38" ht="26.25" customHeight="1" thickBot="1" x14ac:dyDescent="0.3">
      <c r="A43" s="41" t="s">
        <v>88</v>
      </c>
      <c r="B43" s="41" t="s">
        <v>94</v>
      </c>
      <c r="C43" s="41" t="s">
        <v>95</v>
      </c>
      <c r="D43" s="42"/>
      <c r="E43" s="15" t="s">
        <v>404</v>
      </c>
      <c r="F43" s="15" t="s">
        <v>403</v>
      </c>
      <c r="G43" s="15" t="s">
        <v>404</v>
      </c>
      <c r="H43" s="15" t="s">
        <v>404</v>
      </c>
      <c r="I43" s="15" t="s">
        <v>403</v>
      </c>
      <c r="J43" s="15" t="s">
        <v>403</v>
      </c>
      <c r="K43" s="15" t="s">
        <v>403</v>
      </c>
      <c r="L43" s="15" t="s">
        <v>403</v>
      </c>
      <c r="M43" s="15" t="s">
        <v>404</v>
      </c>
      <c r="N43" s="15" t="s">
        <v>403</v>
      </c>
      <c r="O43" s="15" t="s">
        <v>403</v>
      </c>
      <c r="P43" s="15" t="s">
        <v>403</v>
      </c>
      <c r="Q43" s="15" t="s">
        <v>403</v>
      </c>
      <c r="R43" s="15" t="s">
        <v>403</v>
      </c>
      <c r="S43" s="15" t="s">
        <v>403</v>
      </c>
      <c r="T43" s="15" t="s">
        <v>403</v>
      </c>
      <c r="U43" s="15" t="s">
        <v>403</v>
      </c>
      <c r="V43" s="15" t="s">
        <v>403</v>
      </c>
      <c r="W43" s="15" t="s">
        <v>403</v>
      </c>
      <c r="X43" s="15" t="s">
        <v>403</v>
      </c>
      <c r="Y43" s="15" t="s">
        <v>403</v>
      </c>
      <c r="Z43" s="15" t="s">
        <v>403</v>
      </c>
      <c r="AA43" s="15" t="s">
        <v>403</v>
      </c>
      <c r="AB43" s="15" t="s">
        <v>403</v>
      </c>
      <c r="AC43" s="15" t="s">
        <v>403</v>
      </c>
      <c r="AD43" s="15" t="s">
        <v>403</v>
      </c>
      <c r="AE43" s="33"/>
      <c r="AF43" s="15" t="s">
        <v>403</v>
      </c>
      <c r="AG43" s="15" t="s">
        <v>403</v>
      </c>
      <c r="AH43" s="15" t="s">
        <v>403</v>
      </c>
      <c r="AI43" s="15" t="s">
        <v>403</v>
      </c>
      <c r="AJ43" s="15" t="s">
        <v>403</v>
      </c>
      <c r="AK43" s="15" t="s">
        <v>403</v>
      </c>
      <c r="AL43" s="22" t="s">
        <v>49</v>
      </c>
    </row>
    <row r="44" spans="1:38" ht="26.25" customHeight="1" thickBot="1" x14ac:dyDescent="0.3">
      <c r="A44" s="41" t="s">
        <v>70</v>
      </c>
      <c r="B44" s="41" t="s">
        <v>96</v>
      </c>
      <c r="C44" s="41" t="s">
        <v>97</v>
      </c>
      <c r="D44" s="42"/>
      <c r="E44" s="15">
        <v>7.3751332092535167</v>
      </c>
      <c r="F44" s="15" t="s">
        <v>403</v>
      </c>
      <c r="G44" s="15">
        <v>1.108404438509824</v>
      </c>
      <c r="H44" s="15">
        <v>9.1347488695804385E-4</v>
      </c>
      <c r="I44" s="15" t="s">
        <v>403</v>
      </c>
      <c r="J44" s="15" t="s">
        <v>403</v>
      </c>
      <c r="K44" s="15" t="s">
        <v>403</v>
      </c>
      <c r="L44" s="15" t="s">
        <v>403</v>
      </c>
      <c r="M44" s="15">
        <v>8.8059386483682403</v>
      </c>
      <c r="N44" s="15" t="s">
        <v>403</v>
      </c>
      <c r="O44" s="15" t="s">
        <v>403</v>
      </c>
      <c r="P44" s="15" t="s">
        <v>403</v>
      </c>
      <c r="Q44" s="15" t="s">
        <v>403</v>
      </c>
      <c r="R44" s="15" t="s">
        <v>403</v>
      </c>
      <c r="S44" s="15" t="s">
        <v>403</v>
      </c>
      <c r="T44" s="15" t="s">
        <v>403</v>
      </c>
      <c r="U44" s="15" t="s">
        <v>403</v>
      </c>
      <c r="V44" s="15" t="s">
        <v>403</v>
      </c>
      <c r="W44" s="15" t="s">
        <v>403</v>
      </c>
      <c r="X44" s="15" t="s">
        <v>403</v>
      </c>
      <c r="Y44" s="15" t="s">
        <v>403</v>
      </c>
      <c r="Z44" s="15" t="s">
        <v>403</v>
      </c>
      <c r="AA44" s="15" t="s">
        <v>403</v>
      </c>
      <c r="AB44" s="15" t="s">
        <v>403</v>
      </c>
      <c r="AC44" s="15" t="s">
        <v>403</v>
      </c>
      <c r="AD44" s="15" t="s">
        <v>403</v>
      </c>
      <c r="AE44" s="33"/>
      <c r="AF44" s="15" t="s">
        <v>403</v>
      </c>
      <c r="AG44" s="15" t="s">
        <v>403</v>
      </c>
      <c r="AH44" s="15" t="s">
        <v>403</v>
      </c>
      <c r="AI44" s="15" t="s">
        <v>403</v>
      </c>
      <c r="AJ44" s="15" t="s">
        <v>403</v>
      </c>
      <c r="AK44" s="15" t="s">
        <v>403</v>
      </c>
      <c r="AL44" s="22" t="s">
        <v>49</v>
      </c>
    </row>
    <row r="45" spans="1:38" ht="26.25" customHeight="1" thickBot="1" x14ac:dyDescent="0.3">
      <c r="A45" s="41" t="s">
        <v>70</v>
      </c>
      <c r="B45" s="41" t="s">
        <v>98</v>
      </c>
      <c r="C45" s="41" t="s">
        <v>99</v>
      </c>
      <c r="D45" s="42"/>
      <c r="E45" s="15">
        <v>1.4014771497324927E-2</v>
      </c>
      <c r="F45" s="15" t="s">
        <v>403</v>
      </c>
      <c r="G45" s="15">
        <v>2.0281869026519432E-3</v>
      </c>
      <c r="H45" s="15" t="s">
        <v>407</v>
      </c>
      <c r="I45" s="15" t="s">
        <v>403</v>
      </c>
      <c r="J45" s="15" t="s">
        <v>403</v>
      </c>
      <c r="K45" s="15" t="s">
        <v>403</v>
      </c>
      <c r="L45" s="15" t="s">
        <v>403</v>
      </c>
      <c r="M45" s="15">
        <v>7.4434459327326317E-4</v>
      </c>
      <c r="N45" s="15" t="s">
        <v>403</v>
      </c>
      <c r="O45" s="15" t="s">
        <v>403</v>
      </c>
      <c r="P45" s="15" t="s">
        <v>403</v>
      </c>
      <c r="Q45" s="15" t="s">
        <v>403</v>
      </c>
      <c r="R45" s="15" t="s">
        <v>403</v>
      </c>
      <c r="S45" s="15" t="s">
        <v>403</v>
      </c>
      <c r="T45" s="15" t="s">
        <v>403</v>
      </c>
      <c r="U45" s="15" t="s">
        <v>403</v>
      </c>
      <c r="V45" s="15" t="s">
        <v>403</v>
      </c>
      <c r="W45" s="15" t="s">
        <v>403</v>
      </c>
      <c r="X45" s="15" t="s">
        <v>403</v>
      </c>
      <c r="Y45" s="15" t="s">
        <v>403</v>
      </c>
      <c r="Z45" s="15" t="s">
        <v>403</v>
      </c>
      <c r="AA45" s="15" t="s">
        <v>403</v>
      </c>
      <c r="AB45" s="15" t="s">
        <v>403</v>
      </c>
      <c r="AC45" s="15" t="s">
        <v>403</v>
      </c>
      <c r="AD45" s="15" t="s">
        <v>403</v>
      </c>
      <c r="AE45" s="33"/>
      <c r="AF45" s="15" t="s">
        <v>403</v>
      </c>
      <c r="AG45" s="15" t="s">
        <v>403</v>
      </c>
      <c r="AH45" s="15" t="s">
        <v>403</v>
      </c>
      <c r="AI45" s="15" t="s">
        <v>403</v>
      </c>
      <c r="AJ45" s="15" t="s">
        <v>403</v>
      </c>
      <c r="AK45" s="15" t="s">
        <v>403</v>
      </c>
      <c r="AL45" s="22" t="s">
        <v>49</v>
      </c>
    </row>
    <row r="46" spans="1:38" ht="26.25" customHeight="1" thickBot="1" x14ac:dyDescent="0.3">
      <c r="A46" s="41" t="s">
        <v>88</v>
      </c>
      <c r="B46" s="41" t="s">
        <v>100</v>
      </c>
      <c r="C46" s="41" t="s">
        <v>101</v>
      </c>
      <c r="D46" s="42"/>
      <c r="E46" s="15" t="s">
        <v>404</v>
      </c>
      <c r="F46" s="15" t="s">
        <v>403</v>
      </c>
      <c r="G46" s="15" t="s">
        <v>404</v>
      </c>
      <c r="H46" s="15" t="s">
        <v>404</v>
      </c>
      <c r="I46" s="15" t="s">
        <v>403</v>
      </c>
      <c r="J46" s="15" t="s">
        <v>403</v>
      </c>
      <c r="K46" s="15" t="s">
        <v>403</v>
      </c>
      <c r="L46" s="15" t="s">
        <v>403</v>
      </c>
      <c r="M46" s="15" t="s">
        <v>404</v>
      </c>
      <c r="N46" s="15" t="s">
        <v>403</v>
      </c>
      <c r="O46" s="15" t="s">
        <v>403</v>
      </c>
      <c r="P46" s="15" t="s">
        <v>403</v>
      </c>
      <c r="Q46" s="15" t="s">
        <v>403</v>
      </c>
      <c r="R46" s="15" t="s">
        <v>403</v>
      </c>
      <c r="S46" s="15" t="s">
        <v>403</v>
      </c>
      <c r="T46" s="15" t="s">
        <v>403</v>
      </c>
      <c r="U46" s="15" t="s">
        <v>403</v>
      </c>
      <c r="V46" s="15" t="s">
        <v>403</v>
      </c>
      <c r="W46" s="15" t="s">
        <v>403</v>
      </c>
      <c r="X46" s="15" t="s">
        <v>403</v>
      </c>
      <c r="Y46" s="15" t="s">
        <v>403</v>
      </c>
      <c r="Z46" s="15" t="s">
        <v>403</v>
      </c>
      <c r="AA46" s="15" t="s">
        <v>403</v>
      </c>
      <c r="AB46" s="15" t="s">
        <v>403</v>
      </c>
      <c r="AC46" s="15" t="s">
        <v>403</v>
      </c>
      <c r="AD46" s="15" t="s">
        <v>403</v>
      </c>
      <c r="AE46" s="33"/>
      <c r="AF46" s="15" t="s">
        <v>403</v>
      </c>
      <c r="AG46" s="15" t="s">
        <v>403</v>
      </c>
      <c r="AH46" s="15" t="s">
        <v>403</v>
      </c>
      <c r="AI46" s="15" t="s">
        <v>403</v>
      </c>
      <c r="AJ46" s="15" t="s">
        <v>403</v>
      </c>
      <c r="AK46" s="15" t="s">
        <v>403</v>
      </c>
      <c r="AL46" s="22" t="s">
        <v>49</v>
      </c>
    </row>
    <row r="47" spans="1:38" ht="26.25" customHeight="1" thickBot="1" x14ac:dyDescent="0.3">
      <c r="A47" s="41" t="s">
        <v>70</v>
      </c>
      <c r="B47" s="41" t="s">
        <v>102</v>
      </c>
      <c r="C47" s="41" t="s">
        <v>103</v>
      </c>
      <c r="D47" s="42"/>
      <c r="E47" s="15">
        <v>4.7236199999999999E-2</v>
      </c>
      <c r="F47" s="15" t="s">
        <v>403</v>
      </c>
      <c r="G47" s="15">
        <v>1.0454999999999999E-2</v>
      </c>
      <c r="H47" s="15" t="s">
        <v>407</v>
      </c>
      <c r="I47" s="15" t="s">
        <v>403</v>
      </c>
      <c r="J47" s="15" t="s">
        <v>403</v>
      </c>
      <c r="K47" s="15" t="s">
        <v>403</v>
      </c>
      <c r="L47" s="15" t="s">
        <v>403</v>
      </c>
      <c r="M47" s="15">
        <v>0.34577999999999998</v>
      </c>
      <c r="N47" s="15" t="s">
        <v>403</v>
      </c>
      <c r="O47" s="15" t="s">
        <v>403</v>
      </c>
      <c r="P47" s="15" t="s">
        <v>403</v>
      </c>
      <c r="Q47" s="15" t="s">
        <v>403</v>
      </c>
      <c r="R47" s="15" t="s">
        <v>403</v>
      </c>
      <c r="S47" s="15" t="s">
        <v>403</v>
      </c>
      <c r="T47" s="15" t="s">
        <v>403</v>
      </c>
      <c r="U47" s="15" t="s">
        <v>403</v>
      </c>
      <c r="V47" s="15" t="s">
        <v>403</v>
      </c>
      <c r="W47" s="15" t="s">
        <v>403</v>
      </c>
      <c r="X47" s="15" t="s">
        <v>403</v>
      </c>
      <c r="Y47" s="15" t="s">
        <v>403</v>
      </c>
      <c r="Z47" s="15" t="s">
        <v>403</v>
      </c>
      <c r="AA47" s="15" t="s">
        <v>403</v>
      </c>
      <c r="AB47" s="15" t="s">
        <v>403</v>
      </c>
      <c r="AC47" s="15" t="s">
        <v>403</v>
      </c>
      <c r="AD47" s="15" t="s">
        <v>403</v>
      </c>
      <c r="AE47" s="33"/>
      <c r="AF47" s="15" t="s">
        <v>403</v>
      </c>
      <c r="AG47" s="15" t="s">
        <v>403</v>
      </c>
      <c r="AH47" s="15" t="s">
        <v>403</v>
      </c>
      <c r="AI47" s="15" t="s">
        <v>403</v>
      </c>
      <c r="AJ47" s="15" t="s">
        <v>403</v>
      </c>
      <c r="AK47" s="15" t="s">
        <v>403</v>
      </c>
      <c r="AL47" s="22" t="s">
        <v>49</v>
      </c>
    </row>
    <row r="48" spans="1:38" ht="26.25" customHeight="1" thickBot="1" x14ac:dyDescent="0.3">
      <c r="A48" s="41" t="s">
        <v>104</v>
      </c>
      <c r="B48" s="41" t="s">
        <v>105</v>
      </c>
      <c r="C48" s="41" t="s">
        <v>106</v>
      </c>
      <c r="D48" s="42"/>
      <c r="E48" s="15" t="s">
        <v>405</v>
      </c>
      <c r="F48" s="15" t="s">
        <v>403</v>
      </c>
      <c r="G48" s="15" t="s">
        <v>405</v>
      </c>
      <c r="H48" s="15" t="s">
        <v>405</v>
      </c>
      <c r="I48" s="15" t="s">
        <v>403</v>
      </c>
      <c r="J48" s="15" t="s">
        <v>403</v>
      </c>
      <c r="K48" s="15" t="s">
        <v>403</v>
      </c>
      <c r="L48" s="15" t="s">
        <v>403</v>
      </c>
      <c r="M48" s="15" t="s">
        <v>405</v>
      </c>
      <c r="N48" s="15" t="s">
        <v>403</v>
      </c>
      <c r="O48" s="15" t="s">
        <v>403</v>
      </c>
      <c r="P48" s="15" t="s">
        <v>403</v>
      </c>
      <c r="Q48" s="15" t="s">
        <v>403</v>
      </c>
      <c r="R48" s="15" t="s">
        <v>403</v>
      </c>
      <c r="S48" s="15" t="s">
        <v>403</v>
      </c>
      <c r="T48" s="15" t="s">
        <v>403</v>
      </c>
      <c r="U48" s="15" t="s">
        <v>403</v>
      </c>
      <c r="V48" s="15" t="s">
        <v>403</v>
      </c>
      <c r="W48" s="15" t="s">
        <v>403</v>
      </c>
      <c r="X48" s="15" t="s">
        <v>403</v>
      </c>
      <c r="Y48" s="15" t="s">
        <v>403</v>
      </c>
      <c r="Z48" s="15" t="s">
        <v>403</v>
      </c>
      <c r="AA48" s="15" t="s">
        <v>403</v>
      </c>
      <c r="AB48" s="15" t="s">
        <v>403</v>
      </c>
      <c r="AC48" s="15" t="s">
        <v>403</v>
      </c>
      <c r="AD48" s="15" t="s">
        <v>403</v>
      </c>
      <c r="AE48" s="33"/>
      <c r="AF48" s="15" t="s">
        <v>403</v>
      </c>
      <c r="AG48" s="15" t="s">
        <v>403</v>
      </c>
      <c r="AH48" s="15" t="s">
        <v>403</v>
      </c>
      <c r="AI48" s="15" t="s">
        <v>403</v>
      </c>
      <c r="AJ48" s="15" t="s">
        <v>403</v>
      </c>
      <c r="AK48" s="15" t="s">
        <v>403</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15" t="s">
        <v>406</v>
      </c>
      <c r="AG49" s="15" t="s">
        <v>406</v>
      </c>
      <c r="AH49" s="15" t="s">
        <v>406</v>
      </c>
      <c r="AI49" s="15" t="s">
        <v>406</v>
      </c>
      <c r="AJ49" s="15" t="s">
        <v>406</v>
      </c>
      <c r="AK49" s="15"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15" t="s">
        <v>406</v>
      </c>
      <c r="AG50" s="15" t="s">
        <v>406</v>
      </c>
      <c r="AH50" s="15" t="s">
        <v>406</v>
      </c>
      <c r="AI50" s="15" t="s">
        <v>406</v>
      </c>
      <c r="AJ50" s="15" t="s">
        <v>406</v>
      </c>
      <c r="AK50" s="15" t="s">
        <v>406</v>
      </c>
      <c r="AL50" s="22" t="s">
        <v>387</v>
      </c>
    </row>
    <row r="51" spans="1:38" ht="26.25" customHeight="1" thickBot="1" x14ac:dyDescent="0.3">
      <c r="A51" s="41" t="s">
        <v>104</v>
      </c>
      <c r="B51" s="44" t="s">
        <v>113</v>
      </c>
      <c r="C51" s="41" t="s">
        <v>114</v>
      </c>
      <c r="D51" s="42"/>
      <c r="E51" s="15" t="s">
        <v>405</v>
      </c>
      <c r="F51" s="15" t="s">
        <v>403</v>
      </c>
      <c r="G51" s="15" t="s">
        <v>407</v>
      </c>
      <c r="H51" s="15" t="s">
        <v>405</v>
      </c>
      <c r="I51" s="15" t="s">
        <v>403</v>
      </c>
      <c r="J51" s="15" t="s">
        <v>403</v>
      </c>
      <c r="K51" s="15" t="s">
        <v>403</v>
      </c>
      <c r="L51" s="15" t="s">
        <v>403</v>
      </c>
      <c r="M51" s="15" t="s">
        <v>405</v>
      </c>
      <c r="N51" s="15" t="s">
        <v>403</v>
      </c>
      <c r="O51" s="15" t="s">
        <v>403</v>
      </c>
      <c r="P51" s="15" t="s">
        <v>403</v>
      </c>
      <c r="Q51" s="15" t="s">
        <v>403</v>
      </c>
      <c r="R51" s="15" t="s">
        <v>403</v>
      </c>
      <c r="S51" s="15" t="s">
        <v>403</v>
      </c>
      <c r="T51" s="15" t="s">
        <v>403</v>
      </c>
      <c r="U51" s="15" t="s">
        <v>403</v>
      </c>
      <c r="V51" s="15" t="s">
        <v>403</v>
      </c>
      <c r="W51" s="15" t="s">
        <v>403</v>
      </c>
      <c r="X51" s="15" t="s">
        <v>403</v>
      </c>
      <c r="Y51" s="15" t="s">
        <v>403</v>
      </c>
      <c r="Z51" s="15" t="s">
        <v>403</v>
      </c>
      <c r="AA51" s="15" t="s">
        <v>403</v>
      </c>
      <c r="AB51" s="15" t="s">
        <v>403</v>
      </c>
      <c r="AC51" s="15" t="s">
        <v>403</v>
      </c>
      <c r="AD51" s="15" t="s">
        <v>403</v>
      </c>
      <c r="AE51" s="33"/>
      <c r="AF51" s="15" t="s">
        <v>403</v>
      </c>
      <c r="AG51" s="15" t="s">
        <v>403</v>
      </c>
      <c r="AH51" s="15" t="s">
        <v>403</v>
      </c>
      <c r="AI51" s="15" t="s">
        <v>403</v>
      </c>
      <c r="AJ51" s="15" t="s">
        <v>403</v>
      </c>
      <c r="AK51" s="15" t="s">
        <v>403</v>
      </c>
      <c r="AL51" s="22" t="s">
        <v>115</v>
      </c>
    </row>
    <row r="52" spans="1:38" ht="26.25" customHeight="1" thickBot="1" x14ac:dyDescent="0.3">
      <c r="A52" s="41" t="s">
        <v>104</v>
      </c>
      <c r="B52" s="44" t="s">
        <v>116</v>
      </c>
      <c r="C52" s="44" t="s">
        <v>367</v>
      </c>
      <c r="D52" s="43"/>
      <c r="E52" s="15">
        <v>1.8788629999999997E-2</v>
      </c>
      <c r="F52" s="15" t="s">
        <v>403</v>
      </c>
      <c r="G52" s="15">
        <v>0.13152040999999998</v>
      </c>
      <c r="H52" s="15" t="s">
        <v>405</v>
      </c>
      <c r="I52" s="15" t="s">
        <v>403</v>
      </c>
      <c r="J52" s="15" t="s">
        <v>403</v>
      </c>
      <c r="K52" s="15" t="s">
        <v>403</v>
      </c>
      <c r="L52" s="15" t="s">
        <v>403</v>
      </c>
      <c r="M52" s="15">
        <v>2.2009537999999995E-2</v>
      </c>
      <c r="N52" s="15" t="s">
        <v>403</v>
      </c>
      <c r="O52" s="15" t="s">
        <v>403</v>
      </c>
      <c r="P52" s="15" t="s">
        <v>403</v>
      </c>
      <c r="Q52" s="15" t="s">
        <v>403</v>
      </c>
      <c r="R52" s="15" t="s">
        <v>403</v>
      </c>
      <c r="S52" s="15" t="s">
        <v>403</v>
      </c>
      <c r="T52" s="15" t="s">
        <v>403</v>
      </c>
      <c r="U52" s="15" t="s">
        <v>403</v>
      </c>
      <c r="V52" s="15" t="s">
        <v>403</v>
      </c>
      <c r="W52" s="15" t="s">
        <v>403</v>
      </c>
      <c r="X52" s="15" t="s">
        <v>403</v>
      </c>
      <c r="Y52" s="15" t="s">
        <v>403</v>
      </c>
      <c r="Z52" s="15" t="s">
        <v>403</v>
      </c>
      <c r="AA52" s="15" t="s">
        <v>403</v>
      </c>
      <c r="AB52" s="15" t="s">
        <v>403</v>
      </c>
      <c r="AC52" s="15" t="s">
        <v>403</v>
      </c>
      <c r="AD52" s="15" t="s">
        <v>403</v>
      </c>
      <c r="AE52" s="33"/>
      <c r="AF52" s="15" t="s">
        <v>403</v>
      </c>
      <c r="AG52" s="15" t="s">
        <v>403</v>
      </c>
      <c r="AH52" s="15" t="s">
        <v>403</v>
      </c>
      <c r="AI52" s="15" t="s">
        <v>403</v>
      </c>
      <c r="AJ52" s="15" t="s">
        <v>403</v>
      </c>
      <c r="AK52" s="15" t="s">
        <v>403</v>
      </c>
      <c r="AL52" s="22" t="s">
        <v>117</v>
      </c>
    </row>
    <row r="53" spans="1:38" ht="26.25" customHeight="1" thickBot="1" x14ac:dyDescent="0.3">
      <c r="A53" s="41" t="s">
        <v>104</v>
      </c>
      <c r="B53" s="44" t="s">
        <v>118</v>
      </c>
      <c r="C53" s="44" t="s">
        <v>119</v>
      </c>
      <c r="D53" s="43"/>
      <c r="E53" s="15" t="s">
        <v>405</v>
      </c>
      <c r="F53" s="15" t="s">
        <v>403</v>
      </c>
      <c r="G53" s="15" t="s">
        <v>407</v>
      </c>
      <c r="H53" s="15" t="s">
        <v>405</v>
      </c>
      <c r="I53" s="15" t="s">
        <v>403</v>
      </c>
      <c r="J53" s="15" t="s">
        <v>403</v>
      </c>
      <c r="K53" s="15" t="s">
        <v>403</v>
      </c>
      <c r="L53" s="15" t="s">
        <v>403</v>
      </c>
      <c r="M53" s="15" t="s">
        <v>405</v>
      </c>
      <c r="N53" s="15" t="s">
        <v>403</v>
      </c>
      <c r="O53" s="15" t="s">
        <v>403</v>
      </c>
      <c r="P53" s="15" t="s">
        <v>403</v>
      </c>
      <c r="Q53" s="15" t="s">
        <v>403</v>
      </c>
      <c r="R53" s="15" t="s">
        <v>403</v>
      </c>
      <c r="S53" s="15" t="s">
        <v>403</v>
      </c>
      <c r="T53" s="15" t="s">
        <v>403</v>
      </c>
      <c r="U53" s="15" t="s">
        <v>403</v>
      </c>
      <c r="V53" s="15" t="s">
        <v>403</v>
      </c>
      <c r="W53" s="15" t="s">
        <v>403</v>
      </c>
      <c r="X53" s="15" t="s">
        <v>403</v>
      </c>
      <c r="Y53" s="15" t="s">
        <v>403</v>
      </c>
      <c r="Z53" s="15" t="s">
        <v>403</v>
      </c>
      <c r="AA53" s="15" t="s">
        <v>403</v>
      </c>
      <c r="AB53" s="15" t="s">
        <v>403</v>
      </c>
      <c r="AC53" s="15" t="s">
        <v>403</v>
      </c>
      <c r="AD53" s="15" t="s">
        <v>403</v>
      </c>
      <c r="AE53" s="33"/>
      <c r="AF53" s="15" t="s">
        <v>403</v>
      </c>
      <c r="AG53" s="15" t="s">
        <v>403</v>
      </c>
      <c r="AH53" s="15" t="s">
        <v>403</v>
      </c>
      <c r="AI53" s="15" t="s">
        <v>403</v>
      </c>
      <c r="AJ53" s="15" t="s">
        <v>403</v>
      </c>
      <c r="AK53" s="15" t="s">
        <v>403</v>
      </c>
      <c r="AL53" s="22" t="s">
        <v>120</v>
      </c>
    </row>
    <row r="54" spans="1:38" ht="37.5" customHeight="1" thickBot="1" x14ac:dyDescent="0.3">
      <c r="A54" s="41" t="s">
        <v>104</v>
      </c>
      <c r="B54" s="44" t="s">
        <v>121</v>
      </c>
      <c r="C54" s="44" t="s">
        <v>122</v>
      </c>
      <c r="D54" s="43"/>
      <c r="E54" s="15" t="s">
        <v>405</v>
      </c>
      <c r="F54" s="15" t="s">
        <v>403</v>
      </c>
      <c r="G54" s="15" t="s">
        <v>407</v>
      </c>
      <c r="H54" s="15" t="s">
        <v>405</v>
      </c>
      <c r="I54" s="15" t="s">
        <v>403</v>
      </c>
      <c r="J54" s="15" t="s">
        <v>403</v>
      </c>
      <c r="K54" s="15" t="s">
        <v>403</v>
      </c>
      <c r="L54" s="15" t="s">
        <v>403</v>
      </c>
      <c r="M54" s="15" t="s">
        <v>405</v>
      </c>
      <c r="N54" s="15" t="s">
        <v>403</v>
      </c>
      <c r="O54" s="15" t="s">
        <v>403</v>
      </c>
      <c r="P54" s="15" t="s">
        <v>403</v>
      </c>
      <c r="Q54" s="15" t="s">
        <v>403</v>
      </c>
      <c r="R54" s="15" t="s">
        <v>403</v>
      </c>
      <c r="S54" s="15" t="s">
        <v>403</v>
      </c>
      <c r="T54" s="15" t="s">
        <v>403</v>
      </c>
      <c r="U54" s="15" t="s">
        <v>403</v>
      </c>
      <c r="V54" s="15" t="s">
        <v>403</v>
      </c>
      <c r="W54" s="15" t="s">
        <v>403</v>
      </c>
      <c r="X54" s="15" t="s">
        <v>403</v>
      </c>
      <c r="Y54" s="15" t="s">
        <v>403</v>
      </c>
      <c r="Z54" s="15" t="s">
        <v>403</v>
      </c>
      <c r="AA54" s="15" t="s">
        <v>403</v>
      </c>
      <c r="AB54" s="15" t="s">
        <v>403</v>
      </c>
      <c r="AC54" s="15" t="s">
        <v>403</v>
      </c>
      <c r="AD54" s="15" t="s">
        <v>403</v>
      </c>
      <c r="AE54" s="33"/>
      <c r="AF54" s="15" t="s">
        <v>403</v>
      </c>
      <c r="AG54" s="15" t="s">
        <v>403</v>
      </c>
      <c r="AH54" s="15" t="s">
        <v>403</v>
      </c>
      <c r="AI54" s="15" t="s">
        <v>403</v>
      </c>
      <c r="AJ54" s="15" t="s">
        <v>403</v>
      </c>
      <c r="AK54" s="15" t="s">
        <v>403</v>
      </c>
      <c r="AL54" s="22" t="s">
        <v>394</v>
      </c>
    </row>
    <row r="55" spans="1:38" ht="26.25" customHeight="1" thickBot="1" x14ac:dyDescent="0.3">
      <c r="A55" s="41" t="s">
        <v>104</v>
      </c>
      <c r="B55" s="44" t="s">
        <v>123</v>
      </c>
      <c r="C55" s="44" t="s">
        <v>124</v>
      </c>
      <c r="D55" s="43"/>
      <c r="E55" s="15">
        <v>3.6511999999999997E-4</v>
      </c>
      <c r="F55" s="15" t="s">
        <v>403</v>
      </c>
      <c r="G55" s="15">
        <v>3.3903999999999993E-6</v>
      </c>
      <c r="H55" s="15" t="s">
        <v>407</v>
      </c>
      <c r="I55" s="15" t="s">
        <v>403</v>
      </c>
      <c r="J55" s="15" t="s">
        <v>403</v>
      </c>
      <c r="K55" s="15" t="s">
        <v>403</v>
      </c>
      <c r="L55" s="15" t="s">
        <v>403</v>
      </c>
      <c r="M55" s="15">
        <v>1.6430399999999999E-3</v>
      </c>
      <c r="N55" s="15" t="s">
        <v>403</v>
      </c>
      <c r="O55" s="15" t="s">
        <v>403</v>
      </c>
      <c r="P55" s="15" t="s">
        <v>403</v>
      </c>
      <c r="Q55" s="15" t="s">
        <v>403</v>
      </c>
      <c r="R55" s="15" t="s">
        <v>403</v>
      </c>
      <c r="S55" s="15" t="s">
        <v>403</v>
      </c>
      <c r="T55" s="15" t="s">
        <v>403</v>
      </c>
      <c r="U55" s="15" t="s">
        <v>403</v>
      </c>
      <c r="V55" s="15" t="s">
        <v>403</v>
      </c>
      <c r="W55" s="15" t="s">
        <v>403</v>
      </c>
      <c r="X55" s="15" t="s">
        <v>403</v>
      </c>
      <c r="Y55" s="15" t="s">
        <v>403</v>
      </c>
      <c r="Z55" s="15" t="s">
        <v>403</v>
      </c>
      <c r="AA55" s="15" t="s">
        <v>403</v>
      </c>
      <c r="AB55" s="15" t="s">
        <v>403</v>
      </c>
      <c r="AC55" s="15" t="s">
        <v>403</v>
      </c>
      <c r="AD55" s="15" t="s">
        <v>403</v>
      </c>
      <c r="AE55" s="33"/>
      <c r="AF55" s="15" t="s">
        <v>403</v>
      </c>
      <c r="AG55" s="15" t="s">
        <v>403</v>
      </c>
      <c r="AH55" s="15" t="s">
        <v>403</v>
      </c>
      <c r="AI55" s="15" t="s">
        <v>403</v>
      </c>
      <c r="AJ55" s="15" t="s">
        <v>403</v>
      </c>
      <c r="AK55" s="15" t="s">
        <v>403</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15" t="s">
        <v>406</v>
      </c>
      <c r="AG56" s="15" t="s">
        <v>406</v>
      </c>
      <c r="AH56" s="15" t="s">
        <v>406</v>
      </c>
      <c r="AI56" s="15" t="s">
        <v>406</v>
      </c>
      <c r="AJ56" s="15" t="s">
        <v>406</v>
      </c>
      <c r="AK56" s="15" t="s">
        <v>406</v>
      </c>
      <c r="AL56" s="22" t="s">
        <v>387</v>
      </c>
    </row>
    <row r="57" spans="1:38" ht="26.25" customHeight="1" thickBot="1" x14ac:dyDescent="0.3">
      <c r="A57" s="41" t="s">
        <v>53</v>
      </c>
      <c r="B57" s="41" t="s">
        <v>128</v>
      </c>
      <c r="C57" s="41" t="s">
        <v>129</v>
      </c>
      <c r="D57" s="42"/>
      <c r="E57" s="15" t="s">
        <v>407</v>
      </c>
      <c r="F57" s="15" t="s">
        <v>403</v>
      </c>
      <c r="G57" s="15" t="s">
        <v>407</v>
      </c>
      <c r="H57" s="15" t="s">
        <v>407</v>
      </c>
      <c r="I57" s="15" t="s">
        <v>403</v>
      </c>
      <c r="J57" s="15" t="s">
        <v>403</v>
      </c>
      <c r="K57" s="15" t="s">
        <v>403</v>
      </c>
      <c r="L57" s="15" t="s">
        <v>403</v>
      </c>
      <c r="M57" s="15" t="s">
        <v>407</v>
      </c>
      <c r="N57" s="15" t="s">
        <v>403</v>
      </c>
      <c r="O57" s="15" t="s">
        <v>403</v>
      </c>
      <c r="P57" s="15" t="s">
        <v>403</v>
      </c>
      <c r="Q57" s="15" t="s">
        <v>403</v>
      </c>
      <c r="R57" s="15" t="s">
        <v>403</v>
      </c>
      <c r="S57" s="15" t="s">
        <v>403</v>
      </c>
      <c r="T57" s="15" t="s">
        <v>403</v>
      </c>
      <c r="U57" s="15" t="s">
        <v>403</v>
      </c>
      <c r="V57" s="15" t="s">
        <v>403</v>
      </c>
      <c r="W57" s="15" t="s">
        <v>403</v>
      </c>
      <c r="X57" s="15" t="s">
        <v>403</v>
      </c>
      <c r="Y57" s="15" t="s">
        <v>403</v>
      </c>
      <c r="Z57" s="15" t="s">
        <v>403</v>
      </c>
      <c r="AA57" s="15" t="s">
        <v>403</v>
      </c>
      <c r="AB57" s="15" t="s">
        <v>403</v>
      </c>
      <c r="AC57" s="15" t="s">
        <v>403</v>
      </c>
      <c r="AD57" s="15" t="s">
        <v>403</v>
      </c>
      <c r="AE57" s="33"/>
      <c r="AF57" s="15" t="s">
        <v>403</v>
      </c>
      <c r="AG57" s="15" t="s">
        <v>403</v>
      </c>
      <c r="AH57" s="15" t="s">
        <v>403</v>
      </c>
      <c r="AI57" s="15" t="s">
        <v>403</v>
      </c>
      <c r="AJ57" s="15" t="s">
        <v>403</v>
      </c>
      <c r="AK57" s="15" t="s">
        <v>403</v>
      </c>
      <c r="AL57" s="22" t="s">
        <v>130</v>
      </c>
    </row>
    <row r="58" spans="1:38" ht="26.25" customHeight="1" thickBot="1" x14ac:dyDescent="0.3">
      <c r="A58" s="41" t="s">
        <v>53</v>
      </c>
      <c r="B58" s="41" t="s">
        <v>131</v>
      </c>
      <c r="C58" s="41" t="s">
        <v>132</v>
      </c>
      <c r="D58" s="42"/>
      <c r="E58" s="15" t="s">
        <v>407</v>
      </c>
      <c r="F58" s="15" t="s">
        <v>403</v>
      </c>
      <c r="G58" s="15" t="s">
        <v>407</v>
      </c>
      <c r="H58" s="15" t="s">
        <v>405</v>
      </c>
      <c r="I58" s="15" t="s">
        <v>403</v>
      </c>
      <c r="J58" s="15" t="s">
        <v>403</v>
      </c>
      <c r="K58" s="15" t="s">
        <v>403</v>
      </c>
      <c r="L58" s="15" t="s">
        <v>403</v>
      </c>
      <c r="M58" s="15" t="s">
        <v>407</v>
      </c>
      <c r="N58" s="15" t="s">
        <v>403</v>
      </c>
      <c r="O58" s="15" t="s">
        <v>403</v>
      </c>
      <c r="P58" s="15" t="s">
        <v>403</v>
      </c>
      <c r="Q58" s="15" t="s">
        <v>403</v>
      </c>
      <c r="R58" s="15" t="s">
        <v>403</v>
      </c>
      <c r="S58" s="15" t="s">
        <v>403</v>
      </c>
      <c r="T58" s="15" t="s">
        <v>403</v>
      </c>
      <c r="U58" s="15" t="s">
        <v>403</v>
      </c>
      <c r="V58" s="15" t="s">
        <v>403</v>
      </c>
      <c r="W58" s="15" t="s">
        <v>403</v>
      </c>
      <c r="X58" s="15" t="s">
        <v>403</v>
      </c>
      <c r="Y58" s="15" t="s">
        <v>403</v>
      </c>
      <c r="Z58" s="15" t="s">
        <v>403</v>
      </c>
      <c r="AA58" s="15" t="s">
        <v>403</v>
      </c>
      <c r="AB58" s="15" t="s">
        <v>403</v>
      </c>
      <c r="AC58" s="15" t="s">
        <v>403</v>
      </c>
      <c r="AD58" s="15" t="s">
        <v>403</v>
      </c>
      <c r="AE58" s="33"/>
      <c r="AF58" s="15" t="s">
        <v>403</v>
      </c>
      <c r="AG58" s="15" t="s">
        <v>403</v>
      </c>
      <c r="AH58" s="15" t="s">
        <v>403</v>
      </c>
      <c r="AI58" s="15" t="s">
        <v>403</v>
      </c>
      <c r="AJ58" s="15" t="s">
        <v>403</v>
      </c>
      <c r="AK58" s="15" t="s">
        <v>403</v>
      </c>
      <c r="AL58" s="22" t="s">
        <v>133</v>
      </c>
    </row>
    <row r="59" spans="1:38" ht="26.25" customHeight="1" thickBot="1" x14ac:dyDescent="0.3">
      <c r="A59" s="41" t="s">
        <v>53</v>
      </c>
      <c r="B59" s="47" t="s">
        <v>134</v>
      </c>
      <c r="C59" s="41" t="s">
        <v>377</v>
      </c>
      <c r="D59" s="42"/>
      <c r="E59" s="15" t="s">
        <v>407</v>
      </c>
      <c r="F59" s="15" t="s">
        <v>403</v>
      </c>
      <c r="G59" s="15" t="s">
        <v>407</v>
      </c>
      <c r="H59" s="15" t="s">
        <v>407</v>
      </c>
      <c r="I59" s="15" t="s">
        <v>403</v>
      </c>
      <c r="J59" s="15" t="s">
        <v>403</v>
      </c>
      <c r="K59" s="15" t="s">
        <v>403</v>
      </c>
      <c r="L59" s="15" t="s">
        <v>403</v>
      </c>
      <c r="M59" s="15" t="s">
        <v>407</v>
      </c>
      <c r="N59" s="15" t="s">
        <v>403</v>
      </c>
      <c r="O59" s="15" t="s">
        <v>403</v>
      </c>
      <c r="P59" s="15" t="s">
        <v>403</v>
      </c>
      <c r="Q59" s="15" t="s">
        <v>403</v>
      </c>
      <c r="R59" s="15" t="s">
        <v>403</v>
      </c>
      <c r="S59" s="15" t="s">
        <v>403</v>
      </c>
      <c r="T59" s="15" t="s">
        <v>403</v>
      </c>
      <c r="U59" s="15" t="s">
        <v>403</v>
      </c>
      <c r="V59" s="15" t="s">
        <v>403</v>
      </c>
      <c r="W59" s="15" t="s">
        <v>403</v>
      </c>
      <c r="X59" s="15" t="s">
        <v>403</v>
      </c>
      <c r="Y59" s="15" t="s">
        <v>403</v>
      </c>
      <c r="Z59" s="15" t="s">
        <v>403</v>
      </c>
      <c r="AA59" s="15" t="s">
        <v>403</v>
      </c>
      <c r="AB59" s="15" t="s">
        <v>403</v>
      </c>
      <c r="AC59" s="15" t="s">
        <v>403</v>
      </c>
      <c r="AD59" s="15" t="s">
        <v>403</v>
      </c>
      <c r="AE59" s="33"/>
      <c r="AF59" s="15" t="s">
        <v>403</v>
      </c>
      <c r="AG59" s="15" t="s">
        <v>403</v>
      </c>
      <c r="AH59" s="15" t="s">
        <v>403</v>
      </c>
      <c r="AI59" s="15" t="s">
        <v>403</v>
      </c>
      <c r="AJ59" s="15" t="s">
        <v>403</v>
      </c>
      <c r="AK59" s="15" t="s">
        <v>403</v>
      </c>
      <c r="AL59" s="22" t="s">
        <v>395</v>
      </c>
    </row>
    <row r="60" spans="1:38" ht="26.25" customHeight="1" thickBot="1" x14ac:dyDescent="0.3">
      <c r="A60" s="41" t="s">
        <v>53</v>
      </c>
      <c r="B60" s="47" t="s">
        <v>135</v>
      </c>
      <c r="C60" s="41" t="s">
        <v>136</v>
      </c>
      <c r="D60" s="69"/>
      <c r="E60" s="15" t="s">
        <v>405</v>
      </c>
      <c r="F60" s="15" t="s">
        <v>403</v>
      </c>
      <c r="G60" s="15" t="s">
        <v>405</v>
      </c>
      <c r="H60" s="15" t="s">
        <v>405</v>
      </c>
      <c r="I60" s="15" t="s">
        <v>403</v>
      </c>
      <c r="J60" s="15" t="s">
        <v>403</v>
      </c>
      <c r="K60" s="15" t="s">
        <v>403</v>
      </c>
      <c r="L60" s="15" t="s">
        <v>403</v>
      </c>
      <c r="M60" s="15" t="s">
        <v>405</v>
      </c>
      <c r="N60" s="15" t="s">
        <v>403</v>
      </c>
      <c r="O60" s="15" t="s">
        <v>403</v>
      </c>
      <c r="P60" s="15" t="s">
        <v>403</v>
      </c>
      <c r="Q60" s="15" t="s">
        <v>403</v>
      </c>
      <c r="R60" s="15" t="s">
        <v>403</v>
      </c>
      <c r="S60" s="15" t="s">
        <v>403</v>
      </c>
      <c r="T60" s="15" t="s">
        <v>403</v>
      </c>
      <c r="U60" s="15" t="s">
        <v>403</v>
      </c>
      <c r="V60" s="15" t="s">
        <v>403</v>
      </c>
      <c r="W60" s="15" t="s">
        <v>403</v>
      </c>
      <c r="X60" s="15" t="s">
        <v>403</v>
      </c>
      <c r="Y60" s="15" t="s">
        <v>403</v>
      </c>
      <c r="Z60" s="15" t="s">
        <v>403</v>
      </c>
      <c r="AA60" s="15" t="s">
        <v>403</v>
      </c>
      <c r="AB60" s="15" t="s">
        <v>403</v>
      </c>
      <c r="AC60" s="15" t="s">
        <v>403</v>
      </c>
      <c r="AD60" s="15" t="s">
        <v>403</v>
      </c>
      <c r="AE60" s="33"/>
      <c r="AF60" s="15" t="s">
        <v>403</v>
      </c>
      <c r="AG60" s="15" t="s">
        <v>403</v>
      </c>
      <c r="AH60" s="15" t="s">
        <v>403</v>
      </c>
      <c r="AI60" s="15" t="s">
        <v>403</v>
      </c>
      <c r="AJ60" s="15" t="s">
        <v>403</v>
      </c>
      <c r="AK60" s="15" t="s">
        <v>403</v>
      </c>
      <c r="AL60" s="22" t="s">
        <v>396</v>
      </c>
    </row>
    <row r="61" spans="1:38" ht="26.25" customHeight="1" thickBot="1" x14ac:dyDescent="0.3">
      <c r="A61" s="41" t="s">
        <v>53</v>
      </c>
      <c r="B61" s="47" t="s">
        <v>137</v>
      </c>
      <c r="C61" s="41" t="s">
        <v>138</v>
      </c>
      <c r="D61" s="42"/>
      <c r="E61" s="15" t="s">
        <v>405</v>
      </c>
      <c r="F61" s="15" t="s">
        <v>403</v>
      </c>
      <c r="G61" s="15" t="s">
        <v>405</v>
      </c>
      <c r="H61" s="15" t="s">
        <v>405</v>
      </c>
      <c r="I61" s="15" t="s">
        <v>403</v>
      </c>
      <c r="J61" s="15" t="s">
        <v>403</v>
      </c>
      <c r="K61" s="15" t="s">
        <v>403</v>
      </c>
      <c r="L61" s="15" t="s">
        <v>403</v>
      </c>
      <c r="M61" s="15" t="s">
        <v>405</v>
      </c>
      <c r="N61" s="15" t="s">
        <v>403</v>
      </c>
      <c r="O61" s="15" t="s">
        <v>403</v>
      </c>
      <c r="P61" s="15" t="s">
        <v>403</v>
      </c>
      <c r="Q61" s="15" t="s">
        <v>403</v>
      </c>
      <c r="R61" s="15" t="s">
        <v>403</v>
      </c>
      <c r="S61" s="15" t="s">
        <v>403</v>
      </c>
      <c r="T61" s="15" t="s">
        <v>403</v>
      </c>
      <c r="U61" s="15" t="s">
        <v>403</v>
      </c>
      <c r="V61" s="15" t="s">
        <v>403</v>
      </c>
      <c r="W61" s="15" t="s">
        <v>403</v>
      </c>
      <c r="X61" s="15" t="s">
        <v>403</v>
      </c>
      <c r="Y61" s="15" t="s">
        <v>403</v>
      </c>
      <c r="Z61" s="15" t="s">
        <v>403</v>
      </c>
      <c r="AA61" s="15" t="s">
        <v>403</v>
      </c>
      <c r="AB61" s="15" t="s">
        <v>403</v>
      </c>
      <c r="AC61" s="15" t="s">
        <v>403</v>
      </c>
      <c r="AD61" s="15" t="s">
        <v>403</v>
      </c>
      <c r="AE61" s="33"/>
      <c r="AF61" s="15" t="s">
        <v>403</v>
      </c>
      <c r="AG61" s="15" t="s">
        <v>403</v>
      </c>
      <c r="AH61" s="15" t="s">
        <v>403</v>
      </c>
      <c r="AI61" s="15" t="s">
        <v>403</v>
      </c>
      <c r="AJ61" s="15" t="s">
        <v>403</v>
      </c>
      <c r="AK61" s="15" t="s">
        <v>403</v>
      </c>
      <c r="AL61" s="22" t="s">
        <v>397</v>
      </c>
    </row>
    <row r="62" spans="1:38" ht="26.25" customHeight="1" thickBot="1" x14ac:dyDescent="0.3">
      <c r="A62" s="41" t="s">
        <v>53</v>
      </c>
      <c r="B62" s="47" t="s">
        <v>139</v>
      </c>
      <c r="C62" s="41" t="s">
        <v>140</v>
      </c>
      <c r="D62" s="42"/>
      <c r="E62" s="15" t="s">
        <v>405</v>
      </c>
      <c r="F62" s="15" t="s">
        <v>403</v>
      </c>
      <c r="G62" s="15" t="s">
        <v>405</v>
      </c>
      <c r="H62" s="15" t="s">
        <v>405</v>
      </c>
      <c r="I62" s="15" t="s">
        <v>403</v>
      </c>
      <c r="J62" s="15" t="s">
        <v>403</v>
      </c>
      <c r="K62" s="15" t="s">
        <v>403</v>
      </c>
      <c r="L62" s="15" t="s">
        <v>403</v>
      </c>
      <c r="M62" s="15" t="s">
        <v>405</v>
      </c>
      <c r="N62" s="15" t="s">
        <v>403</v>
      </c>
      <c r="O62" s="15" t="s">
        <v>403</v>
      </c>
      <c r="P62" s="15" t="s">
        <v>403</v>
      </c>
      <c r="Q62" s="15" t="s">
        <v>403</v>
      </c>
      <c r="R62" s="15" t="s">
        <v>403</v>
      </c>
      <c r="S62" s="15" t="s">
        <v>403</v>
      </c>
      <c r="T62" s="15" t="s">
        <v>403</v>
      </c>
      <c r="U62" s="15" t="s">
        <v>403</v>
      </c>
      <c r="V62" s="15" t="s">
        <v>403</v>
      </c>
      <c r="W62" s="15" t="s">
        <v>403</v>
      </c>
      <c r="X62" s="15" t="s">
        <v>403</v>
      </c>
      <c r="Y62" s="15" t="s">
        <v>403</v>
      </c>
      <c r="Z62" s="15" t="s">
        <v>403</v>
      </c>
      <c r="AA62" s="15" t="s">
        <v>403</v>
      </c>
      <c r="AB62" s="15" t="s">
        <v>403</v>
      </c>
      <c r="AC62" s="15" t="s">
        <v>403</v>
      </c>
      <c r="AD62" s="15" t="s">
        <v>403</v>
      </c>
      <c r="AE62" s="33"/>
      <c r="AF62" s="15" t="s">
        <v>403</v>
      </c>
      <c r="AG62" s="15" t="s">
        <v>403</v>
      </c>
      <c r="AH62" s="15" t="s">
        <v>403</v>
      </c>
      <c r="AI62" s="15" t="s">
        <v>403</v>
      </c>
      <c r="AJ62" s="15" t="s">
        <v>403</v>
      </c>
      <c r="AK62" s="15" t="s">
        <v>403</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15" t="s">
        <v>406</v>
      </c>
      <c r="AG63" s="15" t="s">
        <v>406</v>
      </c>
      <c r="AH63" s="15" t="s">
        <v>406</v>
      </c>
      <c r="AI63" s="15" t="s">
        <v>406</v>
      </c>
      <c r="AJ63" s="15" t="s">
        <v>406</v>
      </c>
      <c r="AK63" s="15"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15" t="s">
        <v>406</v>
      </c>
      <c r="AG64" s="15" t="s">
        <v>406</v>
      </c>
      <c r="AH64" s="15" t="s">
        <v>406</v>
      </c>
      <c r="AI64" s="15" t="s">
        <v>406</v>
      </c>
      <c r="AJ64" s="15" t="s">
        <v>406</v>
      </c>
      <c r="AK64" s="15"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15" t="s">
        <v>406</v>
      </c>
      <c r="AG65" s="15" t="s">
        <v>406</v>
      </c>
      <c r="AH65" s="15" t="s">
        <v>406</v>
      </c>
      <c r="AI65" s="15" t="s">
        <v>406</v>
      </c>
      <c r="AJ65" s="15" t="s">
        <v>406</v>
      </c>
      <c r="AK65" s="15"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15" t="s">
        <v>406</v>
      </c>
      <c r="AG66" s="15" t="s">
        <v>406</v>
      </c>
      <c r="AH66" s="15" t="s">
        <v>406</v>
      </c>
      <c r="AI66" s="15" t="s">
        <v>406</v>
      </c>
      <c r="AJ66" s="15" t="s">
        <v>406</v>
      </c>
      <c r="AK66" s="15" t="s">
        <v>406</v>
      </c>
      <c r="AL66" s="22" t="s">
        <v>151</v>
      </c>
    </row>
    <row r="67" spans="1:38" ht="26.25" customHeight="1" thickBot="1" x14ac:dyDescent="0.3">
      <c r="A67" s="41" t="s">
        <v>53</v>
      </c>
      <c r="B67" s="44" t="s">
        <v>152</v>
      </c>
      <c r="C67" s="41" t="s">
        <v>153</v>
      </c>
      <c r="D67" s="42"/>
      <c r="E67" s="15" t="s">
        <v>407</v>
      </c>
      <c r="F67" s="15" t="s">
        <v>403</v>
      </c>
      <c r="G67" s="15" t="s">
        <v>407</v>
      </c>
      <c r="H67" s="15" t="s">
        <v>405</v>
      </c>
      <c r="I67" s="15" t="s">
        <v>403</v>
      </c>
      <c r="J67" s="15" t="s">
        <v>403</v>
      </c>
      <c r="K67" s="15" t="s">
        <v>403</v>
      </c>
      <c r="L67" s="15" t="s">
        <v>403</v>
      </c>
      <c r="M67" s="15" t="s">
        <v>407</v>
      </c>
      <c r="N67" s="15" t="s">
        <v>403</v>
      </c>
      <c r="O67" s="15" t="s">
        <v>403</v>
      </c>
      <c r="P67" s="15" t="s">
        <v>403</v>
      </c>
      <c r="Q67" s="15" t="s">
        <v>403</v>
      </c>
      <c r="R67" s="15" t="s">
        <v>403</v>
      </c>
      <c r="S67" s="15" t="s">
        <v>403</v>
      </c>
      <c r="T67" s="15" t="s">
        <v>403</v>
      </c>
      <c r="U67" s="15" t="s">
        <v>403</v>
      </c>
      <c r="V67" s="15" t="s">
        <v>403</v>
      </c>
      <c r="W67" s="15" t="s">
        <v>403</v>
      </c>
      <c r="X67" s="15" t="s">
        <v>403</v>
      </c>
      <c r="Y67" s="15" t="s">
        <v>403</v>
      </c>
      <c r="Z67" s="15" t="s">
        <v>403</v>
      </c>
      <c r="AA67" s="15" t="s">
        <v>403</v>
      </c>
      <c r="AB67" s="15" t="s">
        <v>403</v>
      </c>
      <c r="AC67" s="15" t="s">
        <v>403</v>
      </c>
      <c r="AD67" s="15" t="s">
        <v>403</v>
      </c>
      <c r="AE67" s="33"/>
      <c r="AF67" s="15" t="s">
        <v>403</v>
      </c>
      <c r="AG67" s="15" t="s">
        <v>403</v>
      </c>
      <c r="AH67" s="15" t="s">
        <v>403</v>
      </c>
      <c r="AI67" s="15" t="s">
        <v>403</v>
      </c>
      <c r="AJ67" s="15" t="s">
        <v>403</v>
      </c>
      <c r="AK67" s="15" t="s">
        <v>403</v>
      </c>
      <c r="AL67" s="22" t="s">
        <v>154</v>
      </c>
    </row>
    <row r="68" spans="1:38" ht="26.25" customHeight="1" thickBot="1" x14ac:dyDescent="0.3">
      <c r="A68" s="41" t="s">
        <v>53</v>
      </c>
      <c r="B68" s="44" t="s">
        <v>155</v>
      </c>
      <c r="C68" s="41" t="s">
        <v>156</v>
      </c>
      <c r="D68" s="42"/>
      <c r="E68" s="15">
        <v>1.3265639999999999E-3</v>
      </c>
      <c r="F68" s="15" t="s">
        <v>403</v>
      </c>
      <c r="G68" s="15">
        <v>4.8452881212485699E-2</v>
      </c>
      <c r="H68" s="15" t="s">
        <v>407</v>
      </c>
      <c r="I68" s="15" t="s">
        <v>403</v>
      </c>
      <c r="J68" s="15" t="s">
        <v>403</v>
      </c>
      <c r="K68" s="15" t="s">
        <v>403</v>
      </c>
      <c r="L68" s="15" t="s">
        <v>403</v>
      </c>
      <c r="M68" s="15" t="s">
        <v>407</v>
      </c>
      <c r="N68" s="15" t="s">
        <v>403</v>
      </c>
      <c r="O68" s="15" t="s">
        <v>403</v>
      </c>
      <c r="P68" s="15" t="s">
        <v>403</v>
      </c>
      <c r="Q68" s="15" t="s">
        <v>403</v>
      </c>
      <c r="R68" s="15" t="s">
        <v>403</v>
      </c>
      <c r="S68" s="15" t="s">
        <v>403</v>
      </c>
      <c r="T68" s="15" t="s">
        <v>403</v>
      </c>
      <c r="U68" s="15" t="s">
        <v>403</v>
      </c>
      <c r="V68" s="15" t="s">
        <v>403</v>
      </c>
      <c r="W68" s="15" t="s">
        <v>403</v>
      </c>
      <c r="X68" s="15" t="s">
        <v>403</v>
      </c>
      <c r="Y68" s="15" t="s">
        <v>403</v>
      </c>
      <c r="Z68" s="15" t="s">
        <v>403</v>
      </c>
      <c r="AA68" s="15" t="s">
        <v>403</v>
      </c>
      <c r="AB68" s="15" t="s">
        <v>403</v>
      </c>
      <c r="AC68" s="15" t="s">
        <v>403</v>
      </c>
      <c r="AD68" s="15" t="s">
        <v>403</v>
      </c>
      <c r="AE68" s="33"/>
      <c r="AF68" s="15" t="s">
        <v>403</v>
      </c>
      <c r="AG68" s="15" t="s">
        <v>403</v>
      </c>
      <c r="AH68" s="15" t="s">
        <v>403</v>
      </c>
      <c r="AI68" s="15" t="s">
        <v>403</v>
      </c>
      <c r="AJ68" s="15" t="s">
        <v>403</v>
      </c>
      <c r="AK68" s="15" t="s">
        <v>403</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15" t="s">
        <v>406</v>
      </c>
      <c r="AG69" s="15" t="s">
        <v>406</v>
      </c>
      <c r="AH69" s="15" t="s">
        <v>406</v>
      </c>
      <c r="AI69" s="15" t="s">
        <v>406</v>
      </c>
      <c r="AJ69" s="15" t="s">
        <v>406</v>
      </c>
      <c r="AK69" s="15" t="s">
        <v>406</v>
      </c>
      <c r="AL69" s="22" t="s">
        <v>160</v>
      </c>
    </row>
    <row r="70" spans="1:38" ht="26.25" customHeight="1" thickBot="1" x14ac:dyDescent="0.3">
      <c r="A70" s="41" t="s">
        <v>53</v>
      </c>
      <c r="B70" s="41" t="s">
        <v>161</v>
      </c>
      <c r="C70" s="41" t="s">
        <v>361</v>
      </c>
      <c r="D70" s="46"/>
      <c r="E70" s="15" t="s">
        <v>407</v>
      </c>
      <c r="F70" s="15" t="s">
        <v>403</v>
      </c>
      <c r="G70" s="15">
        <v>0.39854146800000001</v>
      </c>
      <c r="H70" s="15" t="s">
        <v>407</v>
      </c>
      <c r="I70" s="15" t="s">
        <v>403</v>
      </c>
      <c r="J70" s="15" t="s">
        <v>403</v>
      </c>
      <c r="K70" s="15" t="s">
        <v>403</v>
      </c>
      <c r="L70" s="15" t="s">
        <v>403</v>
      </c>
      <c r="M70" s="15">
        <v>1.10148E-2</v>
      </c>
      <c r="N70" s="15" t="s">
        <v>403</v>
      </c>
      <c r="O70" s="15" t="s">
        <v>403</v>
      </c>
      <c r="P70" s="15" t="s">
        <v>403</v>
      </c>
      <c r="Q70" s="15" t="s">
        <v>403</v>
      </c>
      <c r="R70" s="15" t="s">
        <v>403</v>
      </c>
      <c r="S70" s="15" t="s">
        <v>403</v>
      </c>
      <c r="T70" s="15" t="s">
        <v>403</v>
      </c>
      <c r="U70" s="15" t="s">
        <v>403</v>
      </c>
      <c r="V70" s="15" t="s">
        <v>403</v>
      </c>
      <c r="W70" s="15" t="s">
        <v>403</v>
      </c>
      <c r="X70" s="15" t="s">
        <v>403</v>
      </c>
      <c r="Y70" s="15" t="s">
        <v>403</v>
      </c>
      <c r="Z70" s="15" t="s">
        <v>403</v>
      </c>
      <c r="AA70" s="15" t="s">
        <v>403</v>
      </c>
      <c r="AB70" s="15" t="s">
        <v>403</v>
      </c>
      <c r="AC70" s="15" t="s">
        <v>403</v>
      </c>
      <c r="AD70" s="15" t="s">
        <v>403</v>
      </c>
      <c r="AE70" s="33"/>
      <c r="AF70" s="15" t="s">
        <v>403</v>
      </c>
      <c r="AG70" s="15" t="s">
        <v>403</v>
      </c>
      <c r="AH70" s="15" t="s">
        <v>403</v>
      </c>
      <c r="AI70" s="15" t="s">
        <v>403</v>
      </c>
      <c r="AJ70" s="15" t="s">
        <v>403</v>
      </c>
      <c r="AK70" s="15" t="s">
        <v>403</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15" t="s">
        <v>406</v>
      </c>
      <c r="AG71" s="15" t="s">
        <v>406</v>
      </c>
      <c r="AH71" s="15" t="s">
        <v>406</v>
      </c>
      <c r="AI71" s="15" t="s">
        <v>406</v>
      </c>
      <c r="AJ71" s="15" t="s">
        <v>406</v>
      </c>
      <c r="AK71" s="15" t="s">
        <v>406</v>
      </c>
      <c r="AL71" s="22" t="s">
        <v>387</v>
      </c>
    </row>
    <row r="72" spans="1:38" ht="26.25" customHeight="1" thickBot="1" x14ac:dyDescent="0.3">
      <c r="A72" s="41" t="s">
        <v>53</v>
      </c>
      <c r="B72" s="41" t="s">
        <v>164</v>
      </c>
      <c r="C72" s="41" t="s">
        <v>165</v>
      </c>
      <c r="D72" s="42"/>
      <c r="E72" s="15">
        <v>9.9970000000000003E-2</v>
      </c>
      <c r="F72" s="15" t="s">
        <v>403</v>
      </c>
      <c r="G72" s="15">
        <v>4.614E-2</v>
      </c>
      <c r="H72" s="15" t="s">
        <v>407</v>
      </c>
      <c r="I72" s="15" t="s">
        <v>403</v>
      </c>
      <c r="J72" s="15" t="s">
        <v>403</v>
      </c>
      <c r="K72" s="15" t="s">
        <v>403</v>
      </c>
      <c r="L72" s="15" t="s">
        <v>403</v>
      </c>
      <c r="M72" s="15">
        <v>1.3073000000000001</v>
      </c>
      <c r="N72" s="15" t="s">
        <v>403</v>
      </c>
      <c r="O72" s="15" t="s">
        <v>403</v>
      </c>
      <c r="P72" s="15" t="s">
        <v>403</v>
      </c>
      <c r="Q72" s="15" t="s">
        <v>403</v>
      </c>
      <c r="R72" s="15" t="s">
        <v>403</v>
      </c>
      <c r="S72" s="15" t="s">
        <v>403</v>
      </c>
      <c r="T72" s="15" t="s">
        <v>403</v>
      </c>
      <c r="U72" s="15" t="s">
        <v>403</v>
      </c>
      <c r="V72" s="15" t="s">
        <v>403</v>
      </c>
      <c r="W72" s="15" t="s">
        <v>403</v>
      </c>
      <c r="X72" s="15" t="s">
        <v>403</v>
      </c>
      <c r="Y72" s="15" t="s">
        <v>403</v>
      </c>
      <c r="Z72" s="15" t="s">
        <v>403</v>
      </c>
      <c r="AA72" s="15" t="s">
        <v>403</v>
      </c>
      <c r="AB72" s="15" t="s">
        <v>403</v>
      </c>
      <c r="AC72" s="15" t="s">
        <v>403</v>
      </c>
      <c r="AD72" s="15" t="s">
        <v>403</v>
      </c>
      <c r="AE72" s="33"/>
      <c r="AF72" s="15" t="s">
        <v>403</v>
      </c>
      <c r="AG72" s="15" t="s">
        <v>403</v>
      </c>
      <c r="AH72" s="15" t="s">
        <v>403</v>
      </c>
      <c r="AI72" s="15" t="s">
        <v>403</v>
      </c>
      <c r="AJ72" s="15" t="s">
        <v>403</v>
      </c>
      <c r="AK72" s="15" t="s">
        <v>403</v>
      </c>
      <c r="AL72" s="22" t="s">
        <v>166</v>
      </c>
    </row>
    <row r="73" spans="1:38" ht="26.25" customHeight="1" thickBot="1" x14ac:dyDescent="0.3">
      <c r="A73" s="41" t="s">
        <v>53</v>
      </c>
      <c r="B73" s="41" t="s">
        <v>167</v>
      </c>
      <c r="C73" s="41" t="s">
        <v>168</v>
      </c>
      <c r="D73" s="42"/>
      <c r="E73" s="15" t="s">
        <v>407</v>
      </c>
      <c r="F73" s="15" t="s">
        <v>403</v>
      </c>
      <c r="G73" s="15" t="s">
        <v>407</v>
      </c>
      <c r="H73" s="15" t="s">
        <v>407</v>
      </c>
      <c r="I73" s="15" t="s">
        <v>403</v>
      </c>
      <c r="J73" s="15" t="s">
        <v>403</v>
      </c>
      <c r="K73" s="15" t="s">
        <v>403</v>
      </c>
      <c r="L73" s="15" t="s">
        <v>403</v>
      </c>
      <c r="M73" s="15" t="s">
        <v>407</v>
      </c>
      <c r="N73" s="15" t="s">
        <v>403</v>
      </c>
      <c r="O73" s="15" t="s">
        <v>403</v>
      </c>
      <c r="P73" s="15" t="s">
        <v>403</v>
      </c>
      <c r="Q73" s="15" t="s">
        <v>403</v>
      </c>
      <c r="R73" s="15" t="s">
        <v>403</v>
      </c>
      <c r="S73" s="15" t="s">
        <v>403</v>
      </c>
      <c r="T73" s="15" t="s">
        <v>403</v>
      </c>
      <c r="U73" s="15" t="s">
        <v>403</v>
      </c>
      <c r="V73" s="15" t="s">
        <v>403</v>
      </c>
      <c r="W73" s="15" t="s">
        <v>403</v>
      </c>
      <c r="X73" s="15" t="s">
        <v>403</v>
      </c>
      <c r="Y73" s="15" t="s">
        <v>403</v>
      </c>
      <c r="Z73" s="15" t="s">
        <v>403</v>
      </c>
      <c r="AA73" s="15" t="s">
        <v>403</v>
      </c>
      <c r="AB73" s="15" t="s">
        <v>403</v>
      </c>
      <c r="AC73" s="15" t="s">
        <v>403</v>
      </c>
      <c r="AD73" s="15" t="s">
        <v>403</v>
      </c>
      <c r="AE73" s="33"/>
      <c r="AF73" s="15" t="s">
        <v>403</v>
      </c>
      <c r="AG73" s="15" t="s">
        <v>403</v>
      </c>
      <c r="AH73" s="15" t="s">
        <v>403</v>
      </c>
      <c r="AI73" s="15" t="s">
        <v>403</v>
      </c>
      <c r="AJ73" s="15" t="s">
        <v>403</v>
      </c>
      <c r="AK73" s="15" t="s">
        <v>403</v>
      </c>
      <c r="AL73" s="22" t="s">
        <v>169</v>
      </c>
    </row>
    <row r="74" spans="1:38" ht="26.25" customHeight="1" thickBot="1" x14ac:dyDescent="0.3">
      <c r="A74" s="41" t="s">
        <v>53</v>
      </c>
      <c r="B74" s="41" t="s">
        <v>170</v>
      </c>
      <c r="C74" s="41" t="s">
        <v>171</v>
      </c>
      <c r="D74" s="42"/>
      <c r="E74" s="15">
        <v>0.08</v>
      </c>
      <c r="F74" s="15" t="s">
        <v>403</v>
      </c>
      <c r="G74" s="15">
        <v>0.4</v>
      </c>
      <c r="H74" s="15" t="s">
        <v>407</v>
      </c>
      <c r="I74" s="15" t="s">
        <v>403</v>
      </c>
      <c r="J74" s="15" t="s">
        <v>403</v>
      </c>
      <c r="K74" s="15" t="s">
        <v>403</v>
      </c>
      <c r="L74" s="15" t="s">
        <v>403</v>
      </c>
      <c r="M74" s="15">
        <v>9.6000000000000014</v>
      </c>
      <c r="N74" s="15" t="s">
        <v>403</v>
      </c>
      <c r="O74" s="15" t="s">
        <v>403</v>
      </c>
      <c r="P74" s="15" t="s">
        <v>403</v>
      </c>
      <c r="Q74" s="15" t="s">
        <v>403</v>
      </c>
      <c r="R74" s="15" t="s">
        <v>403</v>
      </c>
      <c r="S74" s="15" t="s">
        <v>403</v>
      </c>
      <c r="T74" s="15" t="s">
        <v>403</v>
      </c>
      <c r="U74" s="15" t="s">
        <v>403</v>
      </c>
      <c r="V74" s="15" t="s">
        <v>403</v>
      </c>
      <c r="W74" s="15" t="s">
        <v>403</v>
      </c>
      <c r="X74" s="15" t="s">
        <v>403</v>
      </c>
      <c r="Y74" s="15" t="s">
        <v>403</v>
      </c>
      <c r="Z74" s="15" t="s">
        <v>403</v>
      </c>
      <c r="AA74" s="15" t="s">
        <v>403</v>
      </c>
      <c r="AB74" s="15" t="s">
        <v>403</v>
      </c>
      <c r="AC74" s="15" t="s">
        <v>403</v>
      </c>
      <c r="AD74" s="15" t="s">
        <v>403</v>
      </c>
      <c r="AE74" s="33"/>
      <c r="AF74" s="15" t="s">
        <v>403</v>
      </c>
      <c r="AG74" s="15" t="s">
        <v>403</v>
      </c>
      <c r="AH74" s="15" t="s">
        <v>403</v>
      </c>
      <c r="AI74" s="15" t="s">
        <v>403</v>
      </c>
      <c r="AJ74" s="15" t="s">
        <v>403</v>
      </c>
      <c r="AK74" s="15" t="s">
        <v>403</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15" t="s">
        <v>406</v>
      </c>
      <c r="AG75" s="15" t="s">
        <v>406</v>
      </c>
      <c r="AH75" s="15" t="s">
        <v>406</v>
      </c>
      <c r="AI75" s="15" t="s">
        <v>406</v>
      </c>
      <c r="AJ75" s="15" t="s">
        <v>406</v>
      </c>
      <c r="AK75" s="15" t="s">
        <v>406</v>
      </c>
      <c r="AL75" s="22" t="s">
        <v>175</v>
      </c>
    </row>
    <row r="76" spans="1:38" ht="26.25" customHeight="1" thickBot="1" x14ac:dyDescent="0.3">
      <c r="A76" s="41" t="s">
        <v>53</v>
      </c>
      <c r="B76" s="41" t="s">
        <v>176</v>
      </c>
      <c r="C76" s="41" t="s">
        <v>177</v>
      </c>
      <c r="D76" s="42"/>
      <c r="E76" s="15" t="s">
        <v>407</v>
      </c>
      <c r="F76" s="15" t="s">
        <v>403</v>
      </c>
      <c r="G76" s="15">
        <v>8.1596150000000006E-2</v>
      </c>
      <c r="H76" s="15" t="s">
        <v>407</v>
      </c>
      <c r="I76" s="15" t="s">
        <v>403</v>
      </c>
      <c r="J76" s="15" t="s">
        <v>403</v>
      </c>
      <c r="K76" s="15" t="s">
        <v>403</v>
      </c>
      <c r="L76" s="15" t="s">
        <v>403</v>
      </c>
      <c r="M76" s="15" t="s">
        <v>407</v>
      </c>
      <c r="N76" s="15" t="s">
        <v>403</v>
      </c>
      <c r="O76" s="15" t="s">
        <v>403</v>
      </c>
      <c r="P76" s="15" t="s">
        <v>403</v>
      </c>
      <c r="Q76" s="15" t="s">
        <v>403</v>
      </c>
      <c r="R76" s="15" t="s">
        <v>403</v>
      </c>
      <c r="S76" s="15" t="s">
        <v>403</v>
      </c>
      <c r="T76" s="15" t="s">
        <v>403</v>
      </c>
      <c r="U76" s="15" t="s">
        <v>403</v>
      </c>
      <c r="V76" s="15" t="s">
        <v>403</v>
      </c>
      <c r="W76" s="15" t="s">
        <v>403</v>
      </c>
      <c r="X76" s="15" t="s">
        <v>403</v>
      </c>
      <c r="Y76" s="15" t="s">
        <v>403</v>
      </c>
      <c r="Z76" s="15" t="s">
        <v>403</v>
      </c>
      <c r="AA76" s="15" t="s">
        <v>403</v>
      </c>
      <c r="AB76" s="15" t="s">
        <v>403</v>
      </c>
      <c r="AC76" s="15" t="s">
        <v>403</v>
      </c>
      <c r="AD76" s="15" t="s">
        <v>403</v>
      </c>
      <c r="AE76" s="33"/>
      <c r="AF76" s="15" t="s">
        <v>403</v>
      </c>
      <c r="AG76" s="15" t="s">
        <v>403</v>
      </c>
      <c r="AH76" s="15" t="s">
        <v>403</v>
      </c>
      <c r="AI76" s="15" t="s">
        <v>403</v>
      </c>
      <c r="AJ76" s="15" t="s">
        <v>403</v>
      </c>
      <c r="AK76" s="15" t="s">
        <v>403</v>
      </c>
      <c r="AL76" s="22" t="s">
        <v>178</v>
      </c>
    </row>
    <row r="77" spans="1:38" ht="26.25" customHeight="1" thickBot="1" x14ac:dyDescent="0.3">
      <c r="A77" s="41" t="s">
        <v>53</v>
      </c>
      <c r="B77" s="41" t="s">
        <v>179</v>
      </c>
      <c r="C77" s="41" t="s">
        <v>180</v>
      </c>
      <c r="D77" s="42"/>
      <c r="E77" s="15" t="s">
        <v>407</v>
      </c>
      <c r="F77" s="15" t="s">
        <v>403</v>
      </c>
      <c r="G77" s="15">
        <v>3.7098000000000001E-3</v>
      </c>
      <c r="H77" s="15" t="s">
        <v>407</v>
      </c>
      <c r="I77" s="15" t="s">
        <v>403</v>
      </c>
      <c r="J77" s="15" t="s">
        <v>403</v>
      </c>
      <c r="K77" s="15" t="s">
        <v>403</v>
      </c>
      <c r="L77" s="15" t="s">
        <v>403</v>
      </c>
      <c r="M77" s="15" t="s">
        <v>407</v>
      </c>
      <c r="N77" s="15" t="s">
        <v>403</v>
      </c>
      <c r="O77" s="15" t="s">
        <v>403</v>
      </c>
      <c r="P77" s="15" t="s">
        <v>403</v>
      </c>
      <c r="Q77" s="15" t="s">
        <v>403</v>
      </c>
      <c r="R77" s="15" t="s">
        <v>403</v>
      </c>
      <c r="S77" s="15" t="s">
        <v>403</v>
      </c>
      <c r="T77" s="15" t="s">
        <v>403</v>
      </c>
      <c r="U77" s="15" t="s">
        <v>403</v>
      </c>
      <c r="V77" s="15" t="s">
        <v>403</v>
      </c>
      <c r="W77" s="15" t="s">
        <v>403</v>
      </c>
      <c r="X77" s="15" t="s">
        <v>403</v>
      </c>
      <c r="Y77" s="15" t="s">
        <v>403</v>
      </c>
      <c r="Z77" s="15" t="s">
        <v>403</v>
      </c>
      <c r="AA77" s="15" t="s">
        <v>403</v>
      </c>
      <c r="AB77" s="15" t="s">
        <v>403</v>
      </c>
      <c r="AC77" s="15" t="s">
        <v>403</v>
      </c>
      <c r="AD77" s="15" t="s">
        <v>403</v>
      </c>
      <c r="AE77" s="33"/>
      <c r="AF77" s="15" t="s">
        <v>403</v>
      </c>
      <c r="AG77" s="15" t="s">
        <v>403</v>
      </c>
      <c r="AH77" s="15" t="s">
        <v>403</v>
      </c>
      <c r="AI77" s="15" t="s">
        <v>403</v>
      </c>
      <c r="AJ77" s="15" t="s">
        <v>403</v>
      </c>
      <c r="AK77" s="15" t="s">
        <v>403</v>
      </c>
      <c r="AL77" s="22" t="s">
        <v>181</v>
      </c>
    </row>
    <row r="78" spans="1:38" ht="26.25" customHeight="1" thickBot="1" x14ac:dyDescent="0.3">
      <c r="A78" s="41" t="s">
        <v>53</v>
      </c>
      <c r="B78" s="41" t="s">
        <v>182</v>
      </c>
      <c r="C78" s="41" t="s">
        <v>183</v>
      </c>
      <c r="D78" s="42"/>
      <c r="E78" s="15" t="s">
        <v>407</v>
      </c>
      <c r="F78" s="15" t="s">
        <v>403</v>
      </c>
      <c r="G78" s="15">
        <v>2.3199000000000001E-2</v>
      </c>
      <c r="H78" s="15" t="s">
        <v>407</v>
      </c>
      <c r="I78" s="15" t="s">
        <v>403</v>
      </c>
      <c r="J78" s="15" t="s">
        <v>403</v>
      </c>
      <c r="K78" s="15" t="s">
        <v>403</v>
      </c>
      <c r="L78" s="15" t="s">
        <v>403</v>
      </c>
      <c r="M78" s="15" t="s">
        <v>407</v>
      </c>
      <c r="N78" s="15" t="s">
        <v>403</v>
      </c>
      <c r="O78" s="15" t="s">
        <v>403</v>
      </c>
      <c r="P78" s="15" t="s">
        <v>403</v>
      </c>
      <c r="Q78" s="15" t="s">
        <v>403</v>
      </c>
      <c r="R78" s="15" t="s">
        <v>403</v>
      </c>
      <c r="S78" s="15" t="s">
        <v>403</v>
      </c>
      <c r="T78" s="15" t="s">
        <v>403</v>
      </c>
      <c r="U78" s="15" t="s">
        <v>403</v>
      </c>
      <c r="V78" s="15" t="s">
        <v>403</v>
      </c>
      <c r="W78" s="15" t="s">
        <v>403</v>
      </c>
      <c r="X78" s="15" t="s">
        <v>403</v>
      </c>
      <c r="Y78" s="15" t="s">
        <v>403</v>
      </c>
      <c r="Z78" s="15" t="s">
        <v>403</v>
      </c>
      <c r="AA78" s="15" t="s">
        <v>403</v>
      </c>
      <c r="AB78" s="15" t="s">
        <v>403</v>
      </c>
      <c r="AC78" s="15" t="s">
        <v>403</v>
      </c>
      <c r="AD78" s="15" t="s">
        <v>403</v>
      </c>
      <c r="AE78" s="33"/>
      <c r="AF78" s="15" t="s">
        <v>403</v>
      </c>
      <c r="AG78" s="15" t="s">
        <v>403</v>
      </c>
      <c r="AH78" s="15" t="s">
        <v>403</v>
      </c>
      <c r="AI78" s="15" t="s">
        <v>403</v>
      </c>
      <c r="AJ78" s="15" t="s">
        <v>403</v>
      </c>
      <c r="AK78" s="15" t="s">
        <v>403</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15" t="s">
        <v>406</v>
      </c>
      <c r="AG79" s="15" t="s">
        <v>406</v>
      </c>
      <c r="AH79" s="15" t="s">
        <v>406</v>
      </c>
      <c r="AI79" s="15" t="s">
        <v>406</v>
      </c>
      <c r="AJ79" s="15" t="s">
        <v>406</v>
      </c>
      <c r="AK79" s="15"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15" t="s">
        <v>406</v>
      </c>
      <c r="AG80" s="15" t="s">
        <v>406</v>
      </c>
      <c r="AH80" s="15" t="s">
        <v>406</v>
      </c>
      <c r="AI80" s="15" t="s">
        <v>406</v>
      </c>
      <c r="AJ80" s="15" t="s">
        <v>406</v>
      </c>
      <c r="AK80" s="15" t="s">
        <v>406</v>
      </c>
      <c r="AL80" s="22" t="s">
        <v>387</v>
      </c>
    </row>
    <row r="81" spans="1:38" ht="26.25" customHeight="1" thickBot="1" x14ac:dyDescent="0.3">
      <c r="A81" s="41" t="s">
        <v>53</v>
      </c>
      <c r="B81" s="44" t="s">
        <v>190</v>
      </c>
      <c r="C81" s="44" t="s">
        <v>191</v>
      </c>
      <c r="D81" s="42"/>
      <c r="E81" s="15" t="s">
        <v>404</v>
      </c>
      <c r="F81" s="15" t="s">
        <v>403</v>
      </c>
      <c r="G81" s="15" t="s">
        <v>404</v>
      </c>
      <c r="H81" s="15" t="s">
        <v>407</v>
      </c>
      <c r="I81" s="15" t="s">
        <v>403</v>
      </c>
      <c r="J81" s="15" t="s">
        <v>403</v>
      </c>
      <c r="K81" s="15" t="s">
        <v>403</v>
      </c>
      <c r="L81" s="15" t="s">
        <v>403</v>
      </c>
      <c r="M81" s="15" t="s">
        <v>404</v>
      </c>
      <c r="N81" s="15" t="s">
        <v>403</v>
      </c>
      <c r="O81" s="15" t="s">
        <v>403</v>
      </c>
      <c r="P81" s="15" t="s">
        <v>403</v>
      </c>
      <c r="Q81" s="15" t="s">
        <v>403</v>
      </c>
      <c r="R81" s="15" t="s">
        <v>403</v>
      </c>
      <c r="S81" s="15" t="s">
        <v>403</v>
      </c>
      <c r="T81" s="15" t="s">
        <v>403</v>
      </c>
      <c r="U81" s="15" t="s">
        <v>403</v>
      </c>
      <c r="V81" s="15" t="s">
        <v>403</v>
      </c>
      <c r="W81" s="15" t="s">
        <v>403</v>
      </c>
      <c r="X81" s="15" t="s">
        <v>403</v>
      </c>
      <c r="Y81" s="15" t="s">
        <v>403</v>
      </c>
      <c r="Z81" s="15" t="s">
        <v>403</v>
      </c>
      <c r="AA81" s="15" t="s">
        <v>403</v>
      </c>
      <c r="AB81" s="15" t="s">
        <v>403</v>
      </c>
      <c r="AC81" s="15" t="s">
        <v>403</v>
      </c>
      <c r="AD81" s="15" t="s">
        <v>403</v>
      </c>
      <c r="AE81" s="33"/>
      <c r="AF81" s="15" t="s">
        <v>403</v>
      </c>
      <c r="AG81" s="15" t="s">
        <v>403</v>
      </c>
      <c r="AH81" s="15" t="s">
        <v>403</v>
      </c>
      <c r="AI81" s="15" t="s">
        <v>403</v>
      </c>
      <c r="AJ81" s="15" t="s">
        <v>403</v>
      </c>
      <c r="AK81" s="15" t="s">
        <v>403</v>
      </c>
      <c r="AL81" s="22" t="s">
        <v>192</v>
      </c>
    </row>
    <row r="82" spans="1:38" ht="26.25" customHeight="1" thickBot="1" x14ac:dyDescent="0.3">
      <c r="A82" s="41" t="s">
        <v>193</v>
      </c>
      <c r="B82" s="44" t="s">
        <v>194</v>
      </c>
      <c r="C82" s="45" t="s">
        <v>195</v>
      </c>
      <c r="D82" s="42"/>
      <c r="E82" s="15" t="s">
        <v>405</v>
      </c>
      <c r="F82" s="15" t="s">
        <v>403</v>
      </c>
      <c r="G82" s="15" t="s">
        <v>405</v>
      </c>
      <c r="H82" s="15" t="s">
        <v>405</v>
      </c>
      <c r="I82" s="15" t="s">
        <v>403</v>
      </c>
      <c r="J82" s="15" t="s">
        <v>403</v>
      </c>
      <c r="K82" s="15" t="s">
        <v>403</v>
      </c>
      <c r="L82" s="15" t="s">
        <v>403</v>
      </c>
      <c r="M82" s="15" t="s">
        <v>405</v>
      </c>
      <c r="N82" s="15" t="s">
        <v>403</v>
      </c>
      <c r="O82" s="15" t="s">
        <v>403</v>
      </c>
      <c r="P82" s="15" t="s">
        <v>403</v>
      </c>
      <c r="Q82" s="15" t="s">
        <v>403</v>
      </c>
      <c r="R82" s="15" t="s">
        <v>403</v>
      </c>
      <c r="S82" s="15" t="s">
        <v>403</v>
      </c>
      <c r="T82" s="15" t="s">
        <v>403</v>
      </c>
      <c r="U82" s="15" t="s">
        <v>403</v>
      </c>
      <c r="V82" s="15" t="s">
        <v>403</v>
      </c>
      <c r="W82" s="15" t="s">
        <v>403</v>
      </c>
      <c r="X82" s="15" t="s">
        <v>403</v>
      </c>
      <c r="Y82" s="15" t="s">
        <v>403</v>
      </c>
      <c r="Z82" s="15" t="s">
        <v>403</v>
      </c>
      <c r="AA82" s="15" t="s">
        <v>403</v>
      </c>
      <c r="AB82" s="15" t="s">
        <v>403</v>
      </c>
      <c r="AC82" s="15" t="s">
        <v>403</v>
      </c>
      <c r="AD82" s="15" t="s">
        <v>403</v>
      </c>
      <c r="AE82" s="33"/>
      <c r="AF82" s="15" t="s">
        <v>403</v>
      </c>
      <c r="AG82" s="15" t="s">
        <v>403</v>
      </c>
      <c r="AH82" s="15" t="s">
        <v>403</v>
      </c>
      <c r="AI82" s="15" t="s">
        <v>403</v>
      </c>
      <c r="AJ82" s="15" t="s">
        <v>403</v>
      </c>
      <c r="AK82" s="15" t="s">
        <v>403</v>
      </c>
      <c r="AL82" s="22" t="s">
        <v>410</v>
      </c>
    </row>
    <row r="83" spans="1:38" ht="26.25" customHeight="1" thickBot="1" x14ac:dyDescent="0.3">
      <c r="A83" s="41" t="s">
        <v>53</v>
      </c>
      <c r="B83" s="47" t="s">
        <v>196</v>
      </c>
      <c r="C83" s="87" t="s">
        <v>197</v>
      </c>
      <c r="D83" s="42"/>
      <c r="E83" s="15" t="s">
        <v>407</v>
      </c>
      <c r="F83" s="15" t="s">
        <v>403</v>
      </c>
      <c r="G83" s="15" t="s">
        <v>407</v>
      </c>
      <c r="H83" s="15" t="s">
        <v>405</v>
      </c>
      <c r="I83" s="15" t="s">
        <v>403</v>
      </c>
      <c r="J83" s="15" t="s">
        <v>403</v>
      </c>
      <c r="K83" s="15" t="s">
        <v>403</v>
      </c>
      <c r="L83" s="15" t="s">
        <v>403</v>
      </c>
      <c r="M83" s="15" t="s">
        <v>407</v>
      </c>
      <c r="N83" s="15" t="s">
        <v>403</v>
      </c>
      <c r="O83" s="15" t="s">
        <v>403</v>
      </c>
      <c r="P83" s="15" t="s">
        <v>403</v>
      </c>
      <c r="Q83" s="15" t="s">
        <v>403</v>
      </c>
      <c r="R83" s="15" t="s">
        <v>403</v>
      </c>
      <c r="S83" s="15" t="s">
        <v>403</v>
      </c>
      <c r="T83" s="15" t="s">
        <v>403</v>
      </c>
      <c r="U83" s="15" t="s">
        <v>403</v>
      </c>
      <c r="V83" s="15" t="s">
        <v>403</v>
      </c>
      <c r="W83" s="15" t="s">
        <v>403</v>
      </c>
      <c r="X83" s="15" t="s">
        <v>403</v>
      </c>
      <c r="Y83" s="15" t="s">
        <v>403</v>
      </c>
      <c r="Z83" s="15" t="s">
        <v>403</v>
      </c>
      <c r="AA83" s="15" t="s">
        <v>403</v>
      </c>
      <c r="AB83" s="15" t="s">
        <v>403</v>
      </c>
      <c r="AC83" s="15" t="s">
        <v>403</v>
      </c>
      <c r="AD83" s="15" t="s">
        <v>403</v>
      </c>
      <c r="AE83" s="33"/>
      <c r="AF83" s="15" t="s">
        <v>403</v>
      </c>
      <c r="AG83" s="15" t="s">
        <v>403</v>
      </c>
      <c r="AH83" s="15" t="s">
        <v>403</v>
      </c>
      <c r="AI83" s="15" t="s">
        <v>403</v>
      </c>
      <c r="AJ83" s="15" t="s">
        <v>403</v>
      </c>
      <c r="AK83" s="15" t="s">
        <v>403</v>
      </c>
      <c r="AL83" s="22" t="s">
        <v>411</v>
      </c>
    </row>
    <row r="84" spans="1:38" ht="26.25" customHeight="1" thickBot="1" x14ac:dyDescent="0.3">
      <c r="A84" s="41" t="s">
        <v>53</v>
      </c>
      <c r="B84" s="47" t="s">
        <v>198</v>
      </c>
      <c r="C84" s="87" t="s">
        <v>199</v>
      </c>
      <c r="D84" s="42"/>
      <c r="E84" s="15" t="s">
        <v>407</v>
      </c>
      <c r="F84" s="15" t="s">
        <v>403</v>
      </c>
      <c r="G84" s="15" t="s">
        <v>405</v>
      </c>
      <c r="H84" s="15" t="s">
        <v>405</v>
      </c>
      <c r="I84" s="15" t="s">
        <v>403</v>
      </c>
      <c r="J84" s="15" t="s">
        <v>403</v>
      </c>
      <c r="K84" s="15" t="s">
        <v>403</v>
      </c>
      <c r="L84" s="15" t="s">
        <v>403</v>
      </c>
      <c r="M84" s="15">
        <v>2.7641200000000002E-4</v>
      </c>
      <c r="N84" s="15" t="s">
        <v>403</v>
      </c>
      <c r="O84" s="15" t="s">
        <v>403</v>
      </c>
      <c r="P84" s="15" t="s">
        <v>403</v>
      </c>
      <c r="Q84" s="15" t="s">
        <v>403</v>
      </c>
      <c r="R84" s="15" t="s">
        <v>403</v>
      </c>
      <c r="S84" s="15" t="s">
        <v>403</v>
      </c>
      <c r="T84" s="15" t="s">
        <v>403</v>
      </c>
      <c r="U84" s="15" t="s">
        <v>403</v>
      </c>
      <c r="V84" s="15" t="s">
        <v>403</v>
      </c>
      <c r="W84" s="15" t="s">
        <v>403</v>
      </c>
      <c r="X84" s="15" t="s">
        <v>403</v>
      </c>
      <c r="Y84" s="15" t="s">
        <v>403</v>
      </c>
      <c r="Z84" s="15" t="s">
        <v>403</v>
      </c>
      <c r="AA84" s="15" t="s">
        <v>403</v>
      </c>
      <c r="AB84" s="15" t="s">
        <v>403</v>
      </c>
      <c r="AC84" s="15" t="s">
        <v>403</v>
      </c>
      <c r="AD84" s="15" t="s">
        <v>403</v>
      </c>
      <c r="AE84" s="33"/>
      <c r="AF84" s="15" t="s">
        <v>403</v>
      </c>
      <c r="AG84" s="15" t="s">
        <v>403</v>
      </c>
      <c r="AH84" s="15" t="s">
        <v>403</v>
      </c>
      <c r="AI84" s="15" t="s">
        <v>403</v>
      </c>
      <c r="AJ84" s="15" t="s">
        <v>403</v>
      </c>
      <c r="AK84" s="15" t="s">
        <v>403</v>
      </c>
      <c r="AL84" s="22" t="s">
        <v>412</v>
      </c>
    </row>
    <row r="85" spans="1:38" ht="26.25" customHeight="1" thickBot="1" x14ac:dyDescent="0.3">
      <c r="A85" s="41" t="s">
        <v>193</v>
      </c>
      <c r="B85" s="44" t="s">
        <v>200</v>
      </c>
      <c r="C85" s="87" t="s">
        <v>378</v>
      </c>
      <c r="D85" s="42"/>
      <c r="E85" s="15" t="s">
        <v>405</v>
      </c>
      <c r="F85" s="15" t="s">
        <v>403</v>
      </c>
      <c r="G85" s="15" t="s">
        <v>405</v>
      </c>
      <c r="H85" s="15" t="s">
        <v>405</v>
      </c>
      <c r="I85" s="15" t="s">
        <v>403</v>
      </c>
      <c r="J85" s="15" t="s">
        <v>403</v>
      </c>
      <c r="K85" s="15" t="s">
        <v>403</v>
      </c>
      <c r="L85" s="15" t="s">
        <v>403</v>
      </c>
      <c r="M85" s="15" t="s">
        <v>405</v>
      </c>
      <c r="N85" s="15" t="s">
        <v>403</v>
      </c>
      <c r="O85" s="15" t="s">
        <v>403</v>
      </c>
      <c r="P85" s="15" t="s">
        <v>403</v>
      </c>
      <c r="Q85" s="15" t="s">
        <v>403</v>
      </c>
      <c r="R85" s="15" t="s">
        <v>403</v>
      </c>
      <c r="S85" s="15" t="s">
        <v>403</v>
      </c>
      <c r="T85" s="15" t="s">
        <v>403</v>
      </c>
      <c r="U85" s="15" t="s">
        <v>403</v>
      </c>
      <c r="V85" s="15" t="s">
        <v>403</v>
      </c>
      <c r="W85" s="15" t="s">
        <v>403</v>
      </c>
      <c r="X85" s="15" t="s">
        <v>403</v>
      </c>
      <c r="Y85" s="15" t="s">
        <v>403</v>
      </c>
      <c r="Z85" s="15" t="s">
        <v>403</v>
      </c>
      <c r="AA85" s="15" t="s">
        <v>403</v>
      </c>
      <c r="AB85" s="15" t="s">
        <v>403</v>
      </c>
      <c r="AC85" s="15" t="s">
        <v>403</v>
      </c>
      <c r="AD85" s="15" t="s">
        <v>403</v>
      </c>
      <c r="AE85" s="33"/>
      <c r="AF85" s="15" t="s">
        <v>403</v>
      </c>
      <c r="AG85" s="15" t="s">
        <v>403</v>
      </c>
      <c r="AH85" s="15" t="s">
        <v>403</v>
      </c>
      <c r="AI85" s="15" t="s">
        <v>403</v>
      </c>
      <c r="AJ85" s="15" t="s">
        <v>403</v>
      </c>
      <c r="AK85" s="15" t="s">
        <v>403</v>
      </c>
      <c r="AL85" s="22" t="s">
        <v>414</v>
      </c>
    </row>
    <row r="86" spans="1:38" ht="26.25" customHeight="1" thickBot="1" x14ac:dyDescent="0.3">
      <c r="A86" s="41" t="s">
        <v>193</v>
      </c>
      <c r="B86" s="44" t="s">
        <v>201</v>
      </c>
      <c r="C86" s="45" t="s">
        <v>202</v>
      </c>
      <c r="D86" s="42"/>
      <c r="E86" s="15" t="s">
        <v>405</v>
      </c>
      <c r="F86" s="15" t="s">
        <v>403</v>
      </c>
      <c r="G86" s="15" t="s">
        <v>405</v>
      </c>
      <c r="H86" s="15" t="s">
        <v>405</v>
      </c>
      <c r="I86" s="15" t="s">
        <v>403</v>
      </c>
      <c r="J86" s="15" t="s">
        <v>403</v>
      </c>
      <c r="K86" s="15" t="s">
        <v>403</v>
      </c>
      <c r="L86" s="15" t="s">
        <v>403</v>
      </c>
      <c r="M86" s="15" t="s">
        <v>405</v>
      </c>
      <c r="N86" s="15" t="s">
        <v>403</v>
      </c>
      <c r="O86" s="15" t="s">
        <v>403</v>
      </c>
      <c r="P86" s="15" t="s">
        <v>403</v>
      </c>
      <c r="Q86" s="15" t="s">
        <v>403</v>
      </c>
      <c r="R86" s="15" t="s">
        <v>403</v>
      </c>
      <c r="S86" s="15" t="s">
        <v>403</v>
      </c>
      <c r="T86" s="15" t="s">
        <v>403</v>
      </c>
      <c r="U86" s="15" t="s">
        <v>403</v>
      </c>
      <c r="V86" s="15" t="s">
        <v>403</v>
      </c>
      <c r="W86" s="15" t="s">
        <v>403</v>
      </c>
      <c r="X86" s="15" t="s">
        <v>403</v>
      </c>
      <c r="Y86" s="15" t="s">
        <v>403</v>
      </c>
      <c r="Z86" s="15" t="s">
        <v>403</v>
      </c>
      <c r="AA86" s="15" t="s">
        <v>403</v>
      </c>
      <c r="AB86" s="15" t="s">
        <v>403</v>
      </c>
      <c r="AC86" s="15" t="s">
        <v>403</v>
      </c>
      <c r="AD86" s="15" t="s">
        <v>403</v>
      </c>
      <c r="AE86" s="33"/>
      <c r="AF86" s="15" t="s">
        <v>403</v>
      </c>
      <c r="AG86" s="15" t="s">
        <v>403</v>
      </c>
      <c r="AH86" s="15" t="s">
        <v>403</v>
      </c>
      <c r="AI86" s="15" t="s">
        <v>403</v>
      </c>
      <c r="AJ86" s="15" t="s">
        <v>403</v>
      </c>
      <c r="AK86" s="15" t="s">
        <v>403</v>
      </c>
      <c r="AL86" s="22" t="s">
        <v>415</v>
      </c>
    </row>
    <row r="87" spans="1:38" ht="26.25" customHeight="1" thickBot="1" x14ac:dyDescent="0.3">
      <c r="A87" s="41" t="s">
        <v>193</v>
      </c>
      <c r="B87" s="44" t="s">
        <v>203</v>
      </c>
      <c r="C87" s="45" t="s">
        <v>204</v>
      </c>
      <c r="D87" s="42"/>
      <c r="E87" s="15" t="s">
        <v>405</v>
      </c>
      <c r="F87" s="15" t="s">
        <v>403</v>
      </c>
      <c r="G87" s="15" t="s">
        <v>405</v>
      </c>
      <c r="H87" s="15" t="s">
        <v>405</v>
      </c>
      <c r="I87" s="15" t="s">
        <v>403</v>
      </c>
      <c r="J87" s="15" t="s">
        <v>403</v>
      </c>
      <c r="K87" s="15" t="s">
        <v>403</v>
      </c>
      <c r="L87" s="15" t="s">
        <v>403</v>
      </c>
      <c r="M87" s="15" t="s">
        <v>405</v>
      </c>
      <c r="N87" s="15" t="s">
        <v>403</v>
      </c>
      <c r="O87" s="15" t="s">
        <v>403</v>
      </c>
      <c r="P87" s="15" t="s">
        <v>403</v>
      </c>
      <c r="Q87" s="15" t="s">
        <v>403</v>
      </c>
      <c r="R87" s="15" t="s">
        <v>403</v>
      </c>
      <c r="S87" s="15" t="s">
        <v>403</v>
      </c>
      <c r="T87" s="15" t="s">
        <v>403</v>
      </c>
      <c r="U87" s="15" t="s">
        <v>403</v>
      </c>
      <c r="V87" s="15" t="s">
        <v>403</v>
      </c>
      <c r="W87" s="15" t="s">
        <v>403</v>
      </c>
      <c r="X87" s="15" t="s">
        <v>403</v>
      </c>
      <c r="Y87" s="15" t="s">
        <v>403</v>
      </c>
      <c r="Z87" s="15" t="s">
        <v>403</v>
      </c>
      <c r="AA87" s="15" t="s">
        <v>403</v>
      </c>
      <c r="AB87" s="15" t="s">
        <v>403</v>
      </c>
      <c r="AC87" s="15" t="s">
        <v>403</v>
      </c>
      <c r="AD87" s="15" t="s">
        <v>403</v>
      </c>
      <c r="AE87" s="33"/>
      <c r="AF87" s="15" t="s">
        <v>403</v>
      </c>
      <c r="AG87" s="15" t="s">
        <v>403</v>
      </c>
      <c r="AH87" s="15" t="s">
        <v>403</v>
      </c>
      <c r="AI87" s="15" t="s">
        <v>403</v>
      </c>
      <c r="AJ87" s="15" t="s">
        <v>403</v>
      </c>
      <c r="AK87" s="15" t="s">
        <v>403</v>
      </c>
      <c r="AL87" s="22" t="s">
        <v>415</v>
      </c>
    </row>
    <row r="88" spans="1:38" ht="26.25" customHeight="1" thickBot="1" x14ac:dyDescent="0.3">
      <c r="A88" s="41" t="s">
        <v>193</v>
      </c>
      <c r="B88" s="44" t="s">
        <v>205</v>
      </c>
      <c r="C88" s="45" t="s">
        <v>206</v>
      </c>
      <c r="D88" s="42"/>
      <c r="E88" s="15" t="s">
        <v>407</v>
      </c>
      <c r="F88" s="15" t="s">
        <v>403</v>
      </c>
      <c r="G88" s="15" t="s">
        <v>407</v>
      </c>
      <c r="H88" s="15" t="s">
        <v>407</v>
      </c>
      <c r="I88" s="15" t="s">
        <v>403</v>
      </c>
      <c r="J88" s="15" t="s">
        <v>403</v>
      </c>
      <c r="K88" s="15" t="s">
        <v>403</v>
      </c>
      <c r="L88" s="15" t="s">
        <v>403</v>
      </c>
      <c r="M88" s="15" t="s">
        <v>407</v>
      </c>
      <c r="N88" s="15" t="s">
        <v>403</v>
      </c>
      <c r="O88" s="15" t="s">
        <v>403</v>
      </c>
      <c r="P88" s="15" t="s">
        <v>403</v>
      </c>
      <c r="Q88" s="15" t="s">
        <v>403</v>
      </c>
      <c r="R88" s="15" t="s">
        <v>403</v>
      </c>
      <c r="S88" s="15" t="s">
        <v>403</v>
      </c>
      <c r="T88" s="15" t="s">
        <v>403</v>
      </c>
      <c r="U88" s="15" t="s">
        <v>403</v>
      </c>
      <c r="V88" s="15" t="s">
        <v>403</v>
      </c>
      <c r="W88" s="15" t="s">
        <v>403</v>
      </c>
      <c r="X88" s="15" t="s">
        <v>403</v>
      </c>
      <c r="Y88" s="15" t="s">
        <v>403</v>
      </c>
      <c r="Z88" s="15" t="s">
        <v>403</v>
      </c>
      <c r="AA88" s="15" t="s">
        <v>403</v>
      </c>
      <c r="AB88" s="15" t="s">
        <v>403</v>
      </c>
      <c r="AC88" s="15" t="s">
        <v>403</v>
      </c>
      <c r="AD88" s="15" t="s">
        <v>403</v>
      </c>
      <c r="AE88" s="33"/>
      <c r="AF88" s="15" t="s">
        <v>403</v>
      </c>
      <c r="AG88" s="15" t="s">
        <v>403</v>
      </c>
      <c r="AH88" s="15" t="s">
        <v>403</v>
      </c>
      <c r="AI88" s="15" t="s">
        <v>403</v>
      </c>
      <c r="AJ88" s="15" t="s">
        <v>403</v>
      </c>
      <c r="AK88" s="15" t="s">
        <v>403</v>
      </c>
      <c r="AL88" s="22" t="s">
        <v>387</v>
      </c>
    </row>
    <row r="89" spans="1:38" ht="26.25" customHeight="1" thickBot="1" x14ac:dyDescent="0.3">
      <c r="A89" s="41" t="s">
        <v>193</v>
      </c>
      <c r="B89" s="44" t="s">
        <v>207</v>
      </c>
      <c r="C89" s="45" t="s">
        <v>208</v>
      </c>
      <c r="D89" s="42"/>
      <c r="E89" s="15" t="s">
        <v>405</v>
      </c>
      <c r="F89" s="15" t="s">
        <v>403</v>
      </c>
      <c r="G89" s="15" t="s">
        <v>405</v>
      </c>
      <c r="H89" s="15" t="s">
        <v>405</v>
      </c>
      <c r="I89" s="15" t="s">
        <v>403</v>
      </c>
      <c r="J89" s="15" t="s">
        <v>403</v>
      </c>
      <c r="K89" s="15" t="s">
        <v>403</v>
      </c>
      <c r="L89" s="15" t="s">
        <v>403</v>
      </c>
      <c r="M89" s="15" t="s">
        <v>405</v>
      </c>
      <c r="N89" s="15" t="s">
        <v>403</v>
      </c>
      <c r="O89" s="15" t="s">
        <v>403</v>
      </c>
      <c r="P89" s="15" t="s">
        <v>403</v>
      </c>
      <c r="Q89" s="15" t="s">
        <v>403</v>
      </c>
      <c r="R89" s="15" t="s">
        <v>403</v>
      </c>
      <c r="S89" s="15" t="s">
        <v>403</v>
      </c>
      <c r="T89" s="15" t="s">
        <v>403</v>
      </c>
      <c r="U89" s="15" t="s">
        <v>403</v>
      </c>
      <c r="V89" s="15" t="s">
        <v>403</v>
      </c>
      <c r="W89" s="15" t="s">
        <v>403</v>
      </c>
      <c r="X89" s="15" t="s">
        <v>403</v>
      </c>
      <c r="Y89" s="15" t="s">
        <v>403</v>
      </c>
      <c r="Z89" s="15" t="s">
        <v>403</v>
      </c>
      <c r="AA89" s="15" t="s">
        <v>403</v>
      </c>
      <c r="AB89" s="15" t="s">
        <v>403</v>
      </c>
      <c r="AC89" s="15" t="s">
        <v>403</v>
      </c>
      <c r="AD89" s="15"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15" t="s">
        <v>407</v>
      </c>
      <c r="F90" s="15" t="s">
        <v>403</v>
      </c>
      <c r="G90" s="15" t="s">
        <v>407</v>
      </c>
      <c r="H90" s="15" t="s">
        <v>407</v>
      </c>
      <c r="I90" s="15" t="s">
        <v>403</v>
      </c>
      <c r="J90" s="15" t="s">
        <v>403</v>
      </c>
      <c r="K90" s="15" t="s">
        <v>403</v>
      </c>
      <c r="L90" s="15" t="s">
        <v>403</v>
      </c>
      <c r="M90" s="15" t="s">
        <v>407</v>
      </c>
      <c r="N90" s="15" t="s">
        <v>403</v>
      </c>
      <c r="O90" s="15" t="s">
        <v>403</v>
      </c>
      <c r="P90" s="15" t="s">
        <v>403</v>
      </c>
      <c r="Q90" s="15" t="s">
        <v>403</v>
      </c>
      <c r="R90" s="15" t="s">
        <v>403</v>
      </c>
      <c r="S90" s="15" t="s">
        <v>403</v>
      </c>
      <c r="T90" s="15" t="s">
        <v>403</v>
      </c>
      <c r="U90" s="15" t="s">
        <v>403</v>
      </c>
      <c r="V90" s="15" t="s">
        <v>403</v>
      </c>
      <c r="W90" s="15" t="s">
        <v>403</v>
      </c>
      <c r="X90" s="15" t="s">
        <v>403</v>
      </c>
      <c r="Y90" s="15" t="s">
        <v>403</v>
      </c>
      <c r="Z90" s="15" t="s">
        <v>403</v>
      </c>
      <c r="AA90" s="15" t="s">
        <v>403</v>
      </c>
      <c r="AB90" s="15" t="s">
        <v>403</v>
      </c>
      <c r="AC90" s="15" t="s">
        <v>403</v>
      </c>
      <c r="AD90" s="15" t="s">
        <v>403</v>
      </c>
      <c r="AE90" s="33"/>
      <c r="AF90" s="15" t="s">
        <v>403</v>
      </c>
      <c r="AG90" s="15" t="s">
        <v>403</v>
      </c>
      <c r="AH90" s="15" t="s">
        <v>403</v>
      </c>
      <c r="AI90" s="15" t="s">
        <v>403</v>
      </c>
      <c r="AJ90" s="15" t="s">
        <v>403</v>
      </c>
      <c r="AK90" s="15" t="s">
        <v>403</v>
      </c>
      <c r="AL90" s="22" t="s">
        <v>387</v>
      </c>
    </row>
    <row r="91" spans="1:38" ht="26.25" customHeight="1" thickBot="1" x14ac:dyDescent="0.3">
      <c r="A91" s="41" t="s">
        <v>193</v>
      </c>
      <c r="B91" s="44" t="s">
        <v>379</v>
      </c>
      <c r="C91" s="44" t="s">
        <v>211</v>
      </c>
      <c r="D91" s="42"/>
      <c r="E91" s="15">
        <v>6.8149999999999999E-3</v>
      </c>
      <c r="F91" s="15" t="s">
        <v>403</v>
      </c>
      <c r="G91" s="15">
        <v>7.5500000000000003E-4</v>
      </c>
      <c r="H91" s="15">
        <v>1.5562500000000002E-2</v>
      </c>
      <c r="I91" s="15" t="s">
        <v>403</v>
      </c>
      <c r="J91" s="15" t="s">
        <v>403</v>
      </c>
      <c r="K91" s="15" t="s">
        <v>403</v>
      </c>
      <c r="L91" s="15" t="s">
        <v>403</v>
      </c>
      <c r="M91" s="15">
        <v>0.2084125</v>
      </c>
      <c r="N91" s="15" t="s">
        <v>403</v>
      </c>
      <c r="O91" s="15" t="s">
        <v>403</v>
      </c>
      <c r="P91" s="15" t="s">
        <v>403</v>
      </c>
      <c r="Q91" s="15" t="s">
        <v>403</v>
      </c>
      <c r="R91" s="15" t="s">
        <v>403</v>
      </c>
      <c r="S91" s="15" t="s">
        <v>403</v>
      </c>
      <c r="T91" s="15" t="s">
        <v>403</v>
      </c>
      <c r="U91" s="15" t="s">
        <v>403</v>
      </c>
      <c r="V91" s="15" t="s">
        <v>403</v>
      </c>
      <c r="W91" s="15" t="s">
        <v>403</v>
      </c>
      <c r="X91" s="15" t="s">
        <v>403</v>
      </c>
      <c r="Y91" s="15" t="s">
        <v>403</v>
      </c>
      <c r="Z91" s="15" t="s">
        <v>403</v>
      </c>
      <c r="AA91" s="15" t="s">
        <v>403</v>
      </c>
      <c r="AB91" s="15" t="s">
        <v>403</v>
      </c>
      <c r="AC91" s="15" t="s">
        <v>403</v>
      </c>
      <c r="AD91" s="15" t="s">
        <v>403</v>
      </c>
      <c r="AE91" s="33"/>
      <c r="AF91" s="15" t="s">
        <v>403</v>
      </c>
      <c r="AG91" s="15" t="s">
        <v>403</v>
      </c>
      <c r="AH91" s="15" t="s">
        <v>403</v>
      </c>
      <c r="AI91" s="15" t="s">
        <v>403</v>
      </c>
      <c r="AJ91" s="15" t="s">
        <v>403</v>
      </c>
      <c r="AK91" s="15" t="s">
        <v>403</v>
      </c>
      <c r="AL91" s="22" t="s">
        <v>387</v>
      </c>
    </row>
    <row r="92" spans="1:38" ht="26.25" customHeight="1" thickBot="1" x14ac:dyDescent="0.3">
      <c r="A92" s="41" t="s">
        <v>53</v>
      </c>
      <c r="B92" s="41" t="s">
        <v>212</v>
      </c>
      <c r="C92" s="41" t="s">
        <v>213</v>
      </c>
      <c r="D92" s="46"/>
      <c r="E92" s="15">
        <v>0.1523245</v>
      </c>
      <c r="F92" s="15" t="s">
        <v>403</v>
      </c>
      <c r="G92" s="15">
        <v>0.304649</v>
      </c>
      <c r="H92" s="15" t="s">
        <v>407</v>
      </c>
      <c r="I92" s="15" t="s">
        <v>403</v>
      </c>
      <c r="J92" s="15" t="s">
        <v>403</v>
      </c>
      <c r="K92" s="15" t="s">
        <v>403</v>
      </c>
      <c r="L92" s="15" t="s">
        <v>403</v>
      </c>
      <c r="M92" s="15">
        <v>0.83778474999999997</v>
      </c>
      <c r="N92" s="15" t="s">
        <v>403</v>
      </c>
      <c r="O92" s="15" t="s">
        <v>403</v>
      </c>
      <c r="P92" s="15" t="s">
        <v>403</v>
      </c>
      <c r="Q92" s="15" t="s">
        <v>403</v>
      </c>
      <c r="R92" s="15" t="s">
        <v>403</v>
      </c>
      <c r="S92" s="15" t="s">
        <v>403</v>
      </c>
      <c r="T92" s="15" t="s">
        <v>403</v>
      </c>
      <c r="U92" s="15" t="s">
        <v>403</v>
      </c>
      <c r="V92" s="15" t="s">
        <v>403</v>
      </c>
      <c r="W92" s="15" t="s">
        <v>403</v>
      </c>
      <c r="X92" s="15" t="s">
        <v>403</v>
      </c>
      <c r="Y92" s="15" t="s">
        <v>403</v>
      </c>
      <c r="Z92" s="15" t="s">
        <v>403</v>
      </c>
      <c r="AA92" s="15" t="s">
        <v>403</v>
      </c>
      <c r="AB92" s="15" t="s">
        <v>403</v>
      </c>
      <c r="AC92" s="15" t="s">
        <v>403</v>
      </c>
      <c r="AD92" s="15" t="s">
        <v>403</v>
      </c>
      <c r="AE92" s="33"/>
      <c r="AF92" s="15" t="s">
        <v>403</v>
      </c>
      <c r="AG92" s="15" t="s">
        <v>403</v>
      </c>
      <c r="AH92" s="15" t="s">
        <v>403</v>
      </c>
      <c r="AI92" s="15" t="s">
        <v>403</v>
      </c>
      <c r="AJ92" s="15" t="s">
        <v>403</v>
      </c>
      <c r="AK92" s="15" t="s">
        <v>403</v>
      </c>
      <c r="AL92" s="22" t="s">
        <v>416</v>
      </c>
    </row>
    <row r="93" spans="1:38" ht="26.25" customHeight="1" thickBot="1" x14ac:dyDescent="0.3">
      <c r="A93" s="41" t="s">
        <v>53</v>
      </c>
      <c r="B93" s="44" t="s">
        <v>214</v>
      </c>
      <c r="C93" s="41" t="s">
        <v>380</v>
      </c>
      <c r="D93" s="46"/>
      <c r="E93" s="15" t="s">
        <v>407</v>
      </c>
      <c r="F93" s="15" t="s">
        <v>403</v>
      </c>
      <c r="G93" s="15" t="s">
        <v>407</v>
      </c>
      <c r="H93" s="15" t="s">
        <v>407</v>
      </c>
      <c r="I93" s="15" t="s">
        <v>403</v>
      </c>
      <c r="J93" s="15" t="s">
        <v>403</v>
      </c>
      <c r="K93" s="15" t="s">
        <v>403</v>
      </c>
      <c r="L93" s="15" t="s">
        <v>403</v>
      </c>
      <c r="M93" s="15" t="s">
        <v>407</v>
      </c>
      <c r="N93" s="15" t="s">
        <v>403</v>
      </c>
      <c r="O93" s="15" t="s">
        <v>403</v>
      </c>
      <c r="P93" s="15" t="s">
        <v>403</v>
      </c>
      <c r="Q93" s="15" t="s">
        <v>403</v>
      </c>
      <c r="R93" s="15" t="s">
        <v>403</v>
      </c>
      <c r="S93" s="15" t="s">
        <v>403</v>
      </c>
      <c r="T93" s="15" t="s">
        <v>403</v>
      </c>
      <c r="U93" s="15" t="s">
        <v>403</v>
      </c>
      <c r="V93" s="15" t="s">
        <v>403</v>
      </c>
      <c r="W93" s="15" t="s">
        <v>403</v>
      </c>
      <c r="X93" s="15" t="s">
        <v>403</v>
      </c>
      <c r="Y93" s="15" t="s">
        <v>403</v>
      </c>
      <c r="Z93" s="15" t="s">
        <v>403</v>
      </c>
      <c r="AA93" s="15" t="s">
        <v>403</v>
      </c>
      <c r="AB93" s="15" t="s">
        <v>403</v>
      </c>
      <c r="AC93" s="15" t="s">
        <v>403</v>
      </c>
      <c r="AD93" s="15" t="s">
        <v>403</v>
      </c>
      <c r="AE93" s="33"/>
      <c r="AF93" s="15" t="s">
        <v>403</v>
      </c>
      <c r="AG93" s="15" t="s">
        <v>403</v>
      </c>
      <c r="AH93" s="15" t="s">
        <v>403</v>
      </c>
      <c r="AI93" s="15" t="s">
        <v>403</v>
      </c>
      <c r="AJ93" s="15" t="s">
        <v>403</v>
      </c>
      <c r="AK93" s="15" t="s">
        <v>403</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15" t="s">
        <v>406</v>
      </c>
      <c r="AG94" s="15" t="s">
        <v>406</v>
      </c>
      <c r="AH94" s="15" t="s">
        <v>406</v>
      </c>
      <c r="AI94" s="15" t="s">
        <v>406</v>
      </c>
      <c r="AJ94" s="15" t="s">
        <v>406</v>
      </c>
      <c r="AK94" s="15" t="s">
        <v>406</v>
      </c>
      <c r="AL94" s="22" t="s">
        <v>387</v>
      </c>
    </row>
    <row r="95" spans="1:38" ht="26.25" customHeight="1" thickBot="1" x14ac:dyDescent="0.3">
      <c r="A95" s="41" t="s">
        <v>53</v>
      </c>
      <c r="B95" s="49" t="s">
        <v>216</v>
      </c>
      <c r="C95" s="41" t="s">
        <v>217</v>
      </c>
      <c r="D95" s="46"/>
      <c r="E95" s="15" t="s">
        <v>407</v>
      </c>
      <c r="F95" s="15" t="s">
        <v>403</v>
      </c>
      <c r="G95" s="15" t="s">
        <v>407</v>
      </c>
      <c r="H95" s="15" t="s">
        <v>407</v>
      </c>
      <c r="I95" s="15" t="s">
        <v>403</v>
      </c>
      <c r="J95" s="15" t="s">
        <v>403</v>
      </c>
      <c r="K95" s="15" t="s">
        <v>403</v>
      </c>
      <c r="L95" s="15" t="s">
        <v>403</v>
      </c>
      <c r="M95" s="15" t="s">
        <v>407</v>
      </c>
      <c r="N95" s="15" t="s">
        <v>403</v>
      </c>
      <c r="O95" s="15" t="s">
        <v>403</v>
      </c>
      <c r="P95" s="15" t="s">
        <v>403</v>
      </c>
      <c r="Q95" s="15" t="s">
        <v>403</v>
      </c>
      <c r="R95" s="15" t="s">
        <v>403</v>
      </c>
      <c r="S95" s="15" t="s">
        <v>403</v>
      </c>
      <c r="T95" s="15" t="s">
        <v>403</v>
      </c>
      <c r="U95" s="15" t="s">
        <v>403</v>
      </c>
      <c r="V95" s="15" t="s">
        <v>403</v>
      </c>
      <c r="W95" s="15" t="s">
        <v>403</v>
      </c>
      <c r="X95" s="15" t="s">
        <v>403</v>
      </c>
      <c r="Y95" s="15" t="s">
        <v>403</v>
      </c>
      <c r="Z95" s="15" t="s">
        <v>403</v>
      </c>
      <c r="AA95" s="15" t="s">
        <v>403</v>
      </c>
      <c r="AB95" s="15" t="s">
        <v>403</v>
      </c>
      <c r="AC95" s="15" t="s">
        <v>403</v>
      </c>
      <c r="AD95" s="15" t="s">
        <v>403</v>
      </c>
      <c r="AE95" s="33"/>
      <c r="AF95" s="15" t="s">
        <v>403</v>
      </c>
      <c r="AG95" s="15" t="s">
        <v>403</v>
      </c>
      <c r="AH95" s="15" t="s">
        <v>403</v>
      </c>
      <c r="AI95" s="15" t="s">
        <v>403</v>
      </c>
      <c r="AJ95" s="15" t="s">
        <v>403</v>
      </c>
      <c r="AK95" s="15" t="s">
        <v>403</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15" t="s">
        <v>406</v>
      </c>
      <c r="AG96" s="15" t="s">
        <v>406</v>
      </c>
      <c r="AH96" s="15" t="s">
        <v>406</v>
      </c>
      <c r="AI96" s="15" t="s">
        <v>406</v>
      </c>
      <c r="AJ96" s="15" t="s">
        <v>406</v>
      </c>
      <c r="AK96" s="15" t="s">
        <v>406</v>
      </c>
      <c r="AL96" s="22" t="s">
        <v>387</v>
      </c>
    </row>
    <row r="97" spans="1:38" ht="26.25" customHeight="1" thickBot="1" x14ac:dyDescent="0.3">
      <c r="A97" s="41" t="s">
        <v>53</v>
      </c>
      <c r="B97" s="44" t="s">
        <v>220</v>
      </c>
      <c r="C97" s="41" t="s">
        <v>221</v>
      </c>
      <c r="D97" s="50"/>
      <c r="E97" s="15" t="s">
        <v>405</v>
      </c>
      <c r="F97" s="15" t="s">
        <v>403</v>
      </c>
      <c r="G97" s="15" t="s">
        <v>405</v>
      </c>
      <c r="H97" s="15" t="s">
        <v>405</v>
      </c>
      <c r="I97" s="15" t="s">
        <v>403</v>
      </c>
      <c r="J97" s="15" t="s">
        <v>403</v>
      </c>
      <c r="K97" s="15" t="s">
        <v>403</v>
      </c>
      <c r="L97" s="15" t="s">
        <v>403</v>
      </c>
      <c r="M97" s="15" t="s">
        <v>405</v>
      </c>
      <c r="N97" s="15" t="s">
        <v>403</v>
      </c>
      <c r="O97" s="15" t="s">
        <v>403</v>
      </c>
      <c r="P97" s="15" t="s">
        <v>403</v>
      </c>
      <c r="Q97" s="15" t="s">
        <v>403</v>
      </c>
      <c r="R97" s="15" t="s">
        <v>403</v>
      </c>
      <c r="S97" s="15" t="s">
        <v>403</v>
      </c>
      <c r="T97" s="15" t="s">
        <v>403</v>
      </c>
      <c r="U97" s="15" t="s">
        <v>403</v>
      </c>
      <c r="V97" s="15" t="s">
        <v>403</v>
      </c>
      <c r="W97" s="15" t="s">
        <v>403</v>
      </c>
      <c r="X97" s="15" t="s">
        <v>403</v>
      </c>
      <c r="Y97" s="15" t="s">
        <v>403</v>
      </c>
      <c r="Z97" s="15" t="s">
        <v>403</v>
      </c>
      <c r="AA97" s="15" t="s">
        <v>403</v>
      </c>
      <c r="AB97" s="15" t="s">
        <v>403</v>
      </c>
      <c r="AC97" s="15" t="s">
        <v>403</v>
      </c>
      <c r="AD97" s="15" t="s">
        <v>403</v>
      </c>
      <c r="AE97" s="33"/>
      <c r="AF97" s="15" t="s">
        <v>403</v>
      </c>
      <c r="AG97" s="15" t="s">
        <v>403</v>
      </c>
      <c r="AH97" s="15" t="s">
        <v>403</v>
      </c>
      <c r="AI97" s="15" t="s">
        <v>403</v>
      </c>
      <c r="AJ97" s="15" t="s">
        <v>403</v>
      </c>
      <c r="AK97" s="15" t="s">
        <v>403</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15" t="s">
        <v>406</v>
      </c>
      <c r="AG98" s="15" t="s">
        <v>406</v>
      </c>
      <c r="AH98" s="15" t="s">
        <v>406</v>
      </c>
      <c r="AI98" s="15" t="s">
        <v>406</v>
      </c>
      <c r="AJ98" s="15" t="s">
        <v>406</v>
      </c>
      <c r="AK98" s="15" t="s">
        <v>406</v>
      </c>
      <c r="AL98" s="22" t="s">
        <v>387</v>
      </c>
    </row>
    <row r="99" spans="1:38" ht="26.25" customHeight="1" thickBot="1" x14ac:dyDescent="0.3">
      <c r="A99" s="41" t="s">
        <v>224</v>
      </c>
      <c r="B99" s="41" t="s">
        <v>225</v>
      </c>
      <c r="C99" s="41" t="s">
        <v>382</v>
      </c>
      <c r="D99" s="50"/>
      <c r="E99" s="15">
        <v>1.771285329345541E-2</v>
      </c>
      <c r="F99" s="15" t="s">
        <v>403</v>
      </c>
      <c r="G99" s="15" t="s">
        <v>405</v>
      </c>
      <c r="H99" s="15">
        <v>3.199621764319903</v>
      </c>
      <c r="I99" s="15" t="s">
        <v>403</v>
      </c>
      <c r="J99" s="15" t="s">
        <v>403</v>
      </c>
      <c r="K99" s="15" t="s">
        <v>403</v>
      </c>
      <c r="L99" s="15" t="s">
        <v>403</v>
      </c>
      <c r="M99" s="15" t="s">
        <v>405</v>
      </c>
      <c r="N99" s="15" t="s">
        <v>403</v>
      </c>
      <c r="O99" s="15" t="s">
        <v>403</v>
      </c>
      <c r="P99" s="15" t="s">
        <v>403</v>
      </c>
      <c r="Q99" s="15" t="s">
        <v>403</v>
      </c>
      <c r="R99" s="15" t="s">
        <v>403</v>
      </c>
      <c r="S99" s="15" t="s">
        <v>403</v>
      </c>
      <c r="T99" s="15" t="s">
        <v>403</v>
      </c>
      <c r="U99" s="15" t="s">
        <v>403</v>
      </c>
      <c r="V99" s="15" t="s">
        <v>403</v>
      </c>
      <c r="W99" s="15" t="s">
        <v>403</v>
      </c>
      <c r="X99" s="15" t="s">
        <v>403</v>
      </c>
      <c r="Y99" s="15" t="s">
        <v>403</v>
      </c>
      <c r="Z99" s="15" t="s">
        <v>403</v>
      </c>
      <c r="AA99" s="15" t="s">
        <v>403</v>
      </c>
      <c r="AB99" s="15" t="s">
        <v>403</v>
      </c>
      <c r="AC99" s="15" t="s">
        <v>403</v>
      </c>
      <c r="AD99" s="15" t="s">
        <v>403</v>
      </c>
      <c r="AE99" s="33"/>
      <c r="AF99" s="15" t="s">
        <v>403</v>
      </c>
      <c r="AG99" s="15" t="s">
        <v>403</v>
      </c>
      <c r="AH99" s="15" t="s">
        <v>403</v>
      </c>
      <c r="AI99" s="15" t="s">
        <v>403</v>
      </c>
      <c r="AJ99" s="15" t="s">
        <v>403</v>
      </c>
      <c r="AK99" s="15" t="s">
        <v>403</v>
      </c>
      <c r="AL99" s="22" t="s">
        <v>226</v>
      </c>
    </row>
    <row r="100" spans="1:38" ht="26.25" customHeight="1" thickBot="1" x14ac:dyDescent="0.3">
      <c r="A100" s="41" t="s">
        <v>224</v>
      </c>
      <c r="B100" s="41" t="s">
        <v>227</v>
      </c>
      <c r="C100" s="41" t="s">
        <v>383</v>
      </c>
      <c r="D100" s="50"/>
      <c r="E100" s="15">
        <v>2.4403133635987069E-2</v>
      </c>
      <c r="F100" s="15" t="s">
        <v>403</v>
      </c>
      <c r="G100" s="15" t="s">
        <v>405</v>
      </c>
      <c r="H100" s="15">
        <v>2.7318953297313073</v>
      </c>
      <c r="I100" s="15" t="s">
        <v>403</v>
      </c>
      <c r="J100" s="15" t="s">
        <v>403</v>
      </c>
      <c r="K100" s="15" t="s">
        <v>403</v>
      </c>
      <c r="L100" s="15" t="s">
        <v>403</v>
      </c>
      <c r="M100" s="15" t="s">
        <v>405</v>
      </c>
      <c r="N100" s="15" t="s">
        <v>403</v>
      </c>
      <c r="O100" s="15" t="s">
        <v>403</v>
      </c>
      <c r="P100" s="15" t="s">
        <v>403</v>
      </c>
      <c r="Q100" s="15" t="s">
        <v>403</v>
      </c>
      <c r="R100" s="15" t="s">
        <v>403</v>
      </c>
      <c r="S100" s="15" t="s">
        <v>403</v>
      </c>
      <c r="T100" s="15" t="s">
        <v>403</v>
      </c>
      <c r="U100" s="15" t="s">
        <v>403</v>
      </c>
      <c r="V100" s="15" t="s">
        <v>403</v>
      </c>
      <c r="W100" s="15" t="s">
        <v>403</v>
      </c>
      <c r="X100" s="15" t="s">
        <v>403</v>
      </c>
      <c r="Y100" s="15" t="s">
        <v>403</v>
      </c>
      <c r="Z100" s="15" t="s">
        <v>403</v>
      </c>
      <c r="AA100" s="15" t="s">
        <v>403</v>
      </c>
      <c r="AB100" s="15" t="s">
        <v>403</v>
      </c>
      <c r="AC100" s="15" t="s">
        <v>403</v>
      </c>
      <c r="AD100" s="15" t="s">
        <v>403</v>
      </c>
      <c r="AE100" s="33"/>
      <c r="AF100" s="15" t="s">
        <v>403</v>
      </c>
      <c r="AG100" s="15" t="s">
        <v>403</v>
      </c>
      <c r="AH100" s="15" t="s">
        <v>403</v>
      </c>
      <c r="AI100" s="15" t="s">
        <v>403</v>
      </c>
      <c r="AJ100" s="15" t="s">
        <v>403</v>
      </c>
      <c r="AK100" s="15" t="s">
        <v>403</v>
      </c>
      <c r="AL100" s="22" t="s">
        <v>226</v>
      </c>
    </row>
    <row r="101" spans="1:38" ht="26.25" customHeight="1" thickBot="1" x14ac:dyDescent="0.3">
      <c r="A101" s="41" t="s">
        <v>224</v>
      </c>
      <c r="B101" s="41" t="s">
        <v>228</v>
      </c>
      <c r="C101" s="41" t="s">
        <v>229</v>
      </c>
      <c r="D101" s="50"/>
      <c r="E101" s="15">
        <v>9.3760971790709743E-4</v>
      </c>
      <c r="F101" s="15" t="s">
        <v>403</v>
      </c>
      <c r="G101" s="15" t="s">
        <v>405</v>
      </c>
      <c r="H101" s="15">
        <v>2.1961217065785289E-2</v>
      </c>
      <c r="I101" s="15" t="s">
        <v>403</v>
      </c>
      <c r="J101" s="15" t="s">
        <v>403</v>
      </c>
      <c r="K101" s="15" t="s">
        <v>403</v>
      </c>
      <c r="L101" s="15" t="s">
        <v>403</v>
      </c>
      <c r="M101" s="15" t="s">
        <v>405</v>
      </c>
      <c r="N101" s="15" t="s">
        <v>403</v>
      </c>
      <c r="O101" s="15" t="s">
        <v>403</v>
      </c>
      <c r="P101" s="15" t="s">
        <v>403</v>
      </c>
      <c r="Q101" s="15" t="s">
        <v>403</v>
      </c>
      <c r="R101" s="15" t="s">
        <v>403</v>
      </c>
      <c r="S101" s="15" t="s">
        <v>403</v>
      </c>
      <c r="T101" s="15" t="s">
        <v>403</v>
      </c>
      <c r="U101" s="15" t="s">
        <v>403</v>
      </c>
      <c r="V101" s="15" t="s">
        <v>403</v>
      </c>
      <c r="W101" s="15" t="s">
        <v>403</v>
      </c>
      <c r="X101" s="15" t="s">
        <v>403</v>
      </c>
      <c r="Y101" s="15" t="s">
        <v>403</v>
      </c>
      <c r="Z101" s="15" t="s">
        <v>403</v>
      </c>
      <c r="AA101" s="15" t="s">
        <v>403</v>
      </c>
      <c r="AB101" s="15" t="s">
        <v>403</v>
      </c>
      <c r="AC101" s="15" t="s">
        <v>403</v>
      </c>
      <c r="AD101" s="15" t="s">
        <v>403</v>
      </c>
      <c r="AE101" s="33"/>
      <c r="AF101" s="15" t="s">
        <v>403</v>
      </c>
      <c r="AG101" s="15" t="s">
        <v>403</v>
      </c>
      <c r="AH101" s="15" t="s">
        <v>403</v>
      </c>
      <c r="AI101" s="15" t="s">
        <v>403</v>
      </c>
      <c r="AJ101" s="15" t="s">
        <v>403</v>
      </c>
      <c r="AK101" s="15" t="s">
        <v>403</v>
      </c>
      <c r="AL101" s="22" t="s">
        <v>226</v>
      </c>
    </row>
    <row r="102" spans="1:38" ht="26.25" customHeight="1" thickBot="1" x14ac:dyDescent="0.3">
      <c r="A102" s="41" t="s">
        <v>224</v>
      </c>
      <c r="B102" s="41" t="s">
        <v>230</v>
      </c>
      <c r="C102" s="41" t="s">
        <v>362</v>
      </c>
      <c r="D102" s="50"/>
      <c r="E102" s="15">
        <v>5.4296241173074043E-2</v>
      </c>
      <c r="F102" s="15" t="s">
        <v>403</v>
      </c>
      <c r="G102" s="15" t="s">
        <v>405</v>
      </c>
      <c r="H102" s="15">
        <v>3.7078527264339365</v>
      </c>
      <c r="I102" s="15" t="s">
        <v>403</v>
      </c>
      <c r="J102" s="15" t="s">
        <v>403</v>
      </c>
      <c r="K102" s="15" t="s">
        <v>403</v>
      </c>
      <c r="L102" s="15" t="s">
        <v>403</v>
      </c>
      <c r="M102" s="15" t="s">
        <v>405</v>
      </c>
      <c r="N102" s="15" t="s">
        <v>403</v>
      </c>
      <c r="O102" s="15" t="s">
        <v>403</v>
      </c>
      <c r="P102" s="15" t="s">
        <v>403</v>
      </c>
      <c r="Q102" s="15" t="s">
        <v>403</v>
      </c>
      <c r="R102" s="15" t="s">
        <v>403</v>
      </c>
      <c r="S102" s="15" t="s">
        <v>403</v>
      </c>
      <c r="T102" s="15" t="s">
        <v>403</v>
      </c>
      <c r="U102" s="15" t="s">
        <v>403</v>
      </c>
      <c r="V102" s="15" t="s">
        <v>403</v>
      </c>
      <c r="W102" s="15" t="s">
        <v>403</v>
      </c>
      <c r="X102" s="15" t="s">
        <v>403</v>
      </c>
      <c r="Y102" s="15" t="s">
        <v>403</v>
      </c>
      <c r="Z102" s="15" t="s">
        <v>403</v>
      </c>
      <c r="AA102" s="15" t="s">
        <v>403</v>
      </c>
      <c r="AB102" s="15" t="s">
        <v>403</v>
      </c>
      <c r="AC102" s="15" t="s">
        <v>403</v>
      </c>
      <c r="AD102" s="15" t="s">
        <v>403</v>
      </c>
      <c r="AE102" s="33"/>
      <c r="AF102" s="15" t="s">
        <v>403</v>
      </c>
      <c r="AG102" s="15" t="s">
        <v>403</v>
      </c>
      <c r="AH102" s="15" t="s">
        <v>403</v>
      </c>
      <c r="AI102" s="15" t="s">
        <v>403</v>
      </c>
      <c r="AJ102" s="15" t="s">
        <v>403</v>
      </c>
      <c r="AK102" s="15" t="s">
        <v>403</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15" t="s">
        <v>406</v>
      </c>
      <c r="AG103" s="15" t="s">
        <v>406</v>
      </c>
      <c r="AH103" s="15" t="s">
        <v>406</v>
      </c>
      <c r="AI103" s="15" t="s">
        <v>406</v>
      </c>
      <c r="AJ103" s="15" t="s">
        <v>406</v>
      </c>
      <c r="AK103" s="15" t="s">
        <v>406</v>
      </c>
      <c r="AL103" s="22" t="s">
        <v>226</v>
      </c>
    </row>
    <row r="104" spans="1:38" ht="26.25" customHeight="1" thickBot="1" x14ac:dyDescent="0.3">
      <c r="A104" s="41" t="s">
        <v>224</v>
      </c>
      <c r="B104" s="41" t="s">
        <v>233</v>
      </c>
      <c r="C104" s="41" t="s">
        <v>234</v>
      </c>
      <c r="D104" s="50"/>
      <c r="E104" s="15">
        <v>7.7087295107632059E-4</v>
      </c>
      <c r="F104" s="15" t="s">
        <v>403</v>
      </c>
      <c r="G104" s="15" t="s">
        <v>405</v>
      </c>
      <c r="H104" s="15">
        <v>1.6916264320939327E-2</v>
      </c>
      <c r="I104" s="15" t="s">
        <v>403</v>
      </c>
      <c r="J104" s="15" t="s">
        <v>403</v>
      </c>
      <c r="K104" s="15" t="s">
        <v>403</v>
      </c>
      <c r="L104" s="15" t="s">
        <v>403</v>
      </c>
      <c r="M104" s="15" t="s">
        <v>405</v>
      </c>
      <c r="N104" s="15" t="s">
        <v>403</v>
      </c>
      <c r="O104" s="15" t="s">
        <v>403</v>
      </c>
      <c r="P104" s="15" t="s">
        <v>403</v>
      </c>
      <c r="Q104" s="15" t="s">
        <v>403</v>
      </c>
      <c r="R104" s="15" t="s">
        <v>403</v>
      </c>
      <c r="S104" s="15" t="s">
        <v>403</v>
      </c>
      <c r="T104" s="15" t="s">
        <v>403</v>
      </c>
      <c r="U104" s="15" t="s">
        <v>403</v>
      </c>
      <c r="V104" s="15" t="s">
        <v>403</v>
      </c>
      <c r="W104" s="15" t="s">
        <v>403</v>
      </c>
      <c r="X104" s="15" t="s">
        <v>403</v>
      </c>
      <c r="Y104" s="15" t="s">
        <v>403</v>
      </c>
      <c r="Z104" s="15" t="s">
        <v>403</v>
      </c>
      <c r="AA104" s="15" t="s">
        <v>403</v>
      </c>
      <c r="AB104" s="15" t="s">
        <v>403</v>
      </c>
      <c r="AC104" s="15" t="s">
        <v>403</v>
      </c>
      <c r="AD104" s="15" t="s">
        <v>403</v>
      </c>
      <c r="AE104" s="33"/>
      <c r="AF104" s="15" t="s">
        <v>403</v>
      </c>
      <c r="AG104" s="15" t="s">
        <v>403</v>
      </c>
      <c r="AH104" s="15" t="s">
        <v>403</v>
      </c>
      <c r="AI104" s="15" t="s">
        <v>403</v>
      </c>
      <c r="AJ104" s="15" t="s">
        <v>403</v>
      </c>
      <c r="AK104" s="15" t="s">
        <v>403</v>
      </c>
      <c r="AL104" s="22" t="s">
        <v>226</v>
      </c>
    </row>
    <row r="105" spans="1:38" ht="26.25" customHeight="1" thickBot="1" x14ac:dyDescent="0.3">
      <c r="A105" s="41" t="s">
        <v>224</v>
      </c>
      <c r="B105" s="41" t="s">
        <v>235</v>
      </c>
      <c r="C105" s="41" t="s">
        <v>236</v>
      </c>
      <c r="D105" s="50"/>
      <c r="E105" s="15">
        <v>3.6389182371819968E-3</v>
      </c>
      <c r="F105" s="15" t="s">
        <v>403</v>
      </c>
      <c r="G105" s="15" t="s">
        <v>405</v>
      </c>
      <c r="H105" s="15">
        <v>0.11480645703326811</v>
      </c>
      <c r="I105" s="15" t="s">
        <v>403</v>
      </c>
      <c r="J105" s="15" t="s">
        <v>403</v>
      </c>
      <c r="K105" s="15" t="s">
        <v>403</v>
      </c>
      <c r="L105" s="15" t="s">
        <v>403</v>
      </c>
      <c r="M105" s="15" t="s">
        <v>405</v>
      </c>
      <c r="N105" s="15" t="s">
        <v>403</v>
      </c>
      <c r="O105" s="15" t="s">
        <v>403</v>
      </c>
      <c r="P105" s="15" t="s">
        <v>403</v>
      </c>
      <c r="Q105" s="15" t="s">
        <v>403</v>
      </c>
      <c r="R105" s="15" t="s">
        <v>403</v>
      </c>
      <c r="S105" s="15" t="s">
        <v>403</v>
      </c>
      <c r="T105" s="15" t="s">
        <v>403</v>
      </c>
      <c r="U105" s="15" t="s">
        <v>403</v>
      </c>
      <c r="V105" s="15" t="s">
        <v>403</v>
      </c>
      <c r="W105" s="15" t="s">
        <v>403</v>
      </c>
      <c r="X105" s="15" t="s">
        <v>403</v>
      </c>
      <c r="Y105" s="15" t="s">
        <v>403</v>
      </c>
      <c r="Z105" s="15" t="s">
        <v>403</v>
      </c>
      <c r="AA105" s="15" t="s">
        <v>403</v>
      </c>
      <c r="AB105" s="15" t="s">
        <v>403</v>
      </c>
      <c r="AC105" s="15" t="s">
        <v>403</v>
      </c>
      <c r="AD105" s="15" t="s">
        <v>403</v>
      </c>
      <c r="AE105" s="33"/>
      <c r="AF105" s="15" t="s">
        <v>403</v>
      </c>
      <c r="AG105" s="15" t="s">
        <v>403</v>
      </c>
      <c r="AH105" s="15" t="s">
        <v>403</v>
      </c>
      <c r="AI105" s="15" t="s">
        <v>403</v>
      </c>
      <c r="AJ105" s="15" t="s">
        <v>403</v>
      </c>
      <c r="AK105" s="15" t="s">
        <v>403</v>
      </c>
      <c r="AL105" s="22" t="s">
        <v>226</v>
      </c>
    </row>
    <row r="106" spans="1:38" ht="26.25" customHeight="1" thickBot="1" x14ac:dyDescent="0.3">
      <c r="A106" s="41" t="s">
        <v>224</v>
      </c>
      <c r="B106" s="41" t="s">
        <v>237</v>
      </c>
      <c r="C106" s="41" t="s">
        <v>238</v>
      </c>
      <c r="D106" s="50"/>
      <c r="E106" s="15" t="s">
        <v>407</v>
      </c>
      <c r="F106" s="15" t="s">
        <v>403</v>
      </c>
      <c r="G106" s="15" t="s">
        <v>405</v>
      </c>
      <c r="H106" s="15" t="s">
        <v>407</v>
      </c>
      <c r="I106" s="15" t="s">
        <v>403</v>
      </c>
      <c r="J106" s="15" t="s">
        <v>403</v>
      </c>
      <c r="K106" s="15" t="s">
        <v>403</v>
      </c>
      <c r="L106" s="15" t="s">
        <v>403</v>
      </c>
      <c r="M106" s="15" t="s">
        <v>405</v>
      </c>
      <c r="N106" s="15" t="s">
        <v>403</v>
      </c>
      <c r="O106" s="15" t="s">
        <v>403</v>
      </c>
      <c r="P106" s="15" t="s">
        <v>403</v>
      </c>
      <c r="Q106" s="15" t="s">
        <v>403</v>
      </c>
      <c r="R106" s="15" t="s">
        <v>403</v>
      </c>
      <c r="S106" s="15" t="s">
        <v>403</v>
      </c>
      <c r="T106" s="15" t="s">
        <v>403</v>
      </c>
      <c r="U106" s="15" t="s">
        <v>403</v>
      </c>
      <c r="V106" s="15" t="s">
        <v>403</v>
      </c>
      <c r="W106" s="15" t="s">
        <v>403</v>
      </c>
      <c r="X106" s="15" t="s">
        <v>403</v>
      </c>
      <c r="Y106" s="15" t="s">
        <v>403</v>
      </c>
      <c r="Z106" s="15" t="s">
        <v>403</v>
      </c>
      <c r="AA106" s="15" t="s">
        <v>403</v>
      </c>
      <c r="AB106" s="15" t="s">
        <v>403</v>
      </c>
      <c r="AC106" s="15" t="s">
        <v>403</v>
      </c>
      <c r="AD106" s="15" t="s">
        <v>403</v>
      </c>
      <c r="AE106" s="33"/>
      <c r="AF106" s="15" t="s">
        <v>403</v>
      </c>
      <c r="AG106" s="15" t="s">
        <v>403</v>
      </c>
      <c r="AH106" s="15" t="s">
        <v>403</v>
      </c>
      <c r="AI106" s="15" t="s">
        <v>403</v>
      </c>
      <c r="AJ106" s="15" t="s">
        <v>403</v>
      </c>
      <c r="AK106" s="15" t="s">
        <v>403</v>
      </c>
      <c r="AL106" s="22" t="s">
        <v>226</v>
      </c>
    </row>
    <row r="107" spans="1:38" ht="26.25" customHeight="1" thickBot="1" x14ac:dyDescent="0.3">
      <c r="A107" s="41" t="s">
        <v>224</v>
      </c>
      <c r="B107" s="41" t="s">
        <v>239</v>
      </c>
      <c r="C107" s="41" t="s">
        <v>355</v>
      </c>
      <c r="D107" s="50"/>
      <c r="E107" s="15">
        <v>2.1773460381462627E-2</v>
      </c>
      <c r="F107" s="15" t="s">
        <v>403</v>
      </c>
      <c r="G107" s="15" t="s">
        <v>405</v>
      </c>
      <c r="H107" s="15">
        <v>0.61182470468253758</v>
      </c>
      <c r="I107" s="15" t="s">
        <v>403</v>
      </c>
      <c r="J107" s="15" t="s">
        <v>403</v>
      </c>
      <c r="K107" s="15" t="s">
        <v>403</v>
      </c>
      <c r="L107" s="15" t="s">
        <v>403</v>
      </c>
      <c r="M107" s="15" t="s">
        <v>405</v>
      </c>
      <c r="N107" s="15" t="s">
        <v>403</v>
      </c>
      <c r="O107" s="15" t="s">
        <v>403</v>
      </c>
      <c r="P107" s="15" t="s">
        <v>403</v>
      </c>
      <c r="Q107" s="15" t="s">
        <v>403</v>
      </c>
      <c r="R107" s="15" t="s">
        <v>403</v>
      </c>
      <c r="S107" s="15" t="s">
        <v>403</v>
      </c>
      <c r="T107" s="15" t="s">
        <v>403</v>
      </c>
      <c r="U107" s="15" t="s">
        <v>403</v>
      </c>
      <c r="V107" s="15" t="s">
        <v>403</v>
      </c>
      <c r="W107" s="15" t="s">
        <v>403</v>
      </c>
      <c r="X107" s="15" t="s">
        <v>403</v>
      </c>
      <c r="Y107" s="15" t="s">
        <v>403</v>
      </c>
      <c r="Z107" s="15" t="s">
        <v>403</v>
      </c>
      <c r="AA107" s="15" t="s">
        <v>403</v>
      </c>
      <c r="AB107" s="15" t="s">
        <v>403</v>
      </c>
      <c r="AC107" s="15" t="s">
        <v>403</v>
      </c>
      <c r="AD107" s="15" t="s">
        <v>403</v>
      </c>
      <c r="AE107" s="33"/>
      <c r="AF107" s="15" t="s">
        <v>403</v>
      </c>
      <c r="AG107" s="15" t="s">
        <v>403</v>
      </c>
      <c r="AH107" s="15" t="s">
        <v>403</v>
      </c>
      <c r="AI107" s="15" t="s">
        <v>403</v>
      </c>
      <c r="AJ107" s="15" t="s">
        <v>403</v>
      </c>
      <c r="AK107" s="15" t="s">
        <v>403</v>
      </c>
      <c r="AL107" s="22" t="s">
        <v>226</v>
      </c>
    </row>
    <row r="108" spans="1:38" ht="26.25" customHeight="1" thickBot="1" x14ac:dyDescent="0.3">
      <c r="A108" s="41" t="s">
        <v>224</v>
      </c>
      <c r="B108" s="41" t="s">
        <v>240</v>
      </c>
      <c r="C108" s="41" t="s">
        <v>356</v>
      </c>
      <c r="D108" s="50"/>
      <c r="E108" s="15">
        <v>5.0303417511599988E-2</v>
      </c>
      <c r="F108" s="15" t="s">
        <v>403</v>
      </c>
      <c r="G108" s="15" t="s">
        <v>405</v>
      </c>
      <c r="H108" s="15">
        <v>0.81021170345939986</v>
      </c>
      <c r="I108" s="15" t="s">
        <v>403</v>
      </c>
      <c r="J108" s="15" t="s">
        <v>403</v>
      </c>
      <c r="K108" s="15" t="s">
        <v>403</v>
      </c>
      <c r="L108" s="15" t="s">
        <v>403</v>
      </c>
      <c r="M108" s="15" t="s">
        <v>405</v>
      </c>
      <c r="N108" s="15" t="s">
        <v>403</v>
      </c>
      <c r="O108" s="15" t="s">
        <v>403</v>
      </c>
      <c r="P108" s="15" t="s">
        <v>403</v>
      </c>
      <c r="Q108" s="15" t="s">
        <v>403</v>
      </c>
      <c r="R108" s="15" t="s">
        <v>403</v>
      </c>
      <c r="S108" s="15" t="s">
        <v>403</v>
      </c>
      <c r="T108" s="15" t="s">
        <v>403</v>
      </c>
      <c r="U108" s="15" t="s">
        <v>403</v>
      </c>
      <c r="V108" s="15" t="s">
        <v>403</v>
      </c>
      <c r="W108" s="15" t="s">
        <v>403</v>
      </c>
      <c r="X108" s="15" t="s">
        <v>403</v>
      </c>
      <c r="Y108" s="15" t="s">
        <v>403</v>
      </c>
      <c r="Z108" s="15" t="s">
        <v>403</v>
      </c>
      <c r="AA108" s="15" t="s">
        <v>403</v>
      </c>
      <c r="AB108" s="15" t="s">
        <v>403</v>
      </c>
      <c r="AC108" s="15" t="s">
        <v>403</v>
      </c>
      <c r="AD108" s="15" t="s">
        <v>403</v>
      </c>
      <c r="AE108" s="33"/>
      <c r="AF108" s="15" t="s">
        <v>403</v>
      </c>
      <c r="AG108" s="15" t="s">
        <v>403</v>
      </c>
      <c r="AH108" s="15" t="s">
        <v>403</v>
      </c>
      <c r="AI108" s="15" t="s">
        <v>403</v>
      </c>
      <c r="AJ108" s="15" t="s">
        <v>403</v>
      </c>
      <c r="AK108" s="15" t="s">
        <v>403</v>
      </c>
      <c r="AL108" s="22" t="s">
        <v>226</v>
      </c>
    </row>
    <row r="109" spans="1:38" ht="26.25" customHeight="1" thickBot="1" x14ac:dyDescent="0.3">
      <c r="A109" s="41" t="s">
        <v>224</v>
      </c>
      <c r="B109" s="41" t="s">
        <v>241</v>
      </c>
      <c r="C109" s="41" t="s">
        <v>357</v>
      </c>
      <c r="D109" s="50"/>
      <c r="E109" s="15" t="s">
        <v>404</v>
      </c>
      <c r="F109" s="15" t="s">
        <v>403</v>
      </c>
      <c r="G109" s="15" t="s">
        <v>405</v>
      </c>
      <c r="H109" s="15" t="s">
        <v>404</v>
      </c>
      <c r="I109" s="15" t="s">
        <v>403</v>
      </c>
      <c r="J109" s="15" t="s">
        <v>403</v>
      </c>
      <c r="K109" s="15" t="s">
        <v>403</v>
      </c>
      <c r="L109" s="15" t="s">
        <v>403</v>
      </c>
      <c r="M109" s="15" t="s">
        <v>405</v>
      </c>
      <c r="N109" s="15" t="s">
        <v>403</v>
      </c>
      <c r="O109" s="15" t="s">
        <v>403</v>
      </c>
      <c r="P109" s="15" t="s">
        <v>403</v>
      </c>
      <c r="Q109" s="15" t="s">
        <v>403</v>
      </c>
      <c r="R109" s="15" t="s">
        <v>403</v>
      </c>
      <c r="S109" s="15" t="s">
        <v>403</v>
      </c>
      <c r="T109" s="15" t="s">
        <v>403</v>
      </c>
      <c r="U109" s="15" t="s">
        <v>403</v>
      </c>
      <c r="V109" s="15" t="s">
        <v>403</v>
      </c>
      <c r="W109" s="15" t="s">
        <v>403</v>
      </c>
      <c r="X109" s="15" t="s">
        <v>403</v>
      </c>
      <c r="Y109" s="15" t="s">
        <v>403</v>
      </c>
      <c r="Z109" s="15" t="s">
        <v>403</v>
      </c>
      <c r="AA109" s="15" t="s">
        <v>403</v>
      </c>
      <c r="AB109" s="15" t="s">
        <v>403</v>
      </c>
      <c r="AC109" s="15" t="s">
        <v>403</v>
      </c>
      <c r="AD109" s="15" t="s">
        <v>403</v>
      </c>
      <c r="AE109" s="33"/>
      <c r="AF109" s="15" t="s">
        <v>403</v>
      </c>
      <c r="AG109" s="15" t="s">
        <v>403</v>
      </c>
      <c r="AH109" s="15" t="s">
        <v>403</v>
      </c>
      <c r="AI109" s="15" t="s">
        <v>403</v>
      </c>
      <c r="AJ109" s="15" t="s">
        <v>403</v>
      </c>
      <c r="AK109" s="15" t="s">
        <v>403</v>
      </c>
      <c r="AL109" s="22" t="s">
        <v>226</v>
      </c>
    </row>
    <row r="110" spans="1:38" ht="26.25" customHeight="1" thickBot="1" x14ac:dyDescent="0.3">
      <c r="A110" s="41" t="s">
        <v>224</v>
      </c>
      <c r="B110" s="41" t="s">
        <v>242</v>
      </c>
      <c r="C110" s="41" t="s">
        <v>358</v>
      </c>
      <c r="D110" s="50"/>
      <c r="E110" s="15" t="s">
        <v>404</v>
      </c>
      <c r="F110" s="15" t="s">
        <v>403</v>
      </c>
      <c r="G110" s="15" t="s">
        <v>405</v>
      </c>
      <c r="H110" s="15" t="s">
        <v>404</v>
      </c>
      <c r="I110" s="15" t="s">
        <v>403</v>
      </c>
      <c r="J110" s="15" t="s">
        <v>403</v>
      </c>
      <c r="K110" s="15" t="s">
        <v>403</v>
      </c>
      <c r="L110" s="15" t="s">
        <v>403</v>
      </c>
      <c r="M110" s="15" t="s">
        <v>405</v>
      </c>
      <c r="N110" s="15" t="s">
        <v>403</v>
      </c>
      <c r="O110" s="15" t="s">
        <v>403</v>
      </c>
      <c r="P110" s="15" t="s">
        <v>403</v>
      </c>
      <c r="Q110" s="15" t="s">
        <v>403</v>
      </c>
      <c r="R110" s="15" t="s">
        <v>403</v>
      </c>
      <c r="S110" s="15" t="s">
        <v>403</v>
      </c>
      <c r="T110" s="15" t="s">
        <v>403</v>
      </c>
      <c r="U110" s="15" t="s">
        <v>403</v>
      </c>
      <c r="V110" s="15" t="s">
        <v>403</v>
      </c>
      <c r="W110" s="15" t="s">
        <v>403</v>
      </c>
      <c r="X110" s="15" t="s">
        <v>403</v>
      </c>
      <c r="Y110" s="15" t="s">
        <v>403</v>
      </c>
      <c r="Z110" s="15" t="s">
        <v>403</v>
      </c>
      <c r="AA110" s="15" t="s">
        <v>403</v>
      </c>
      <c r="AB110" s="15" t="s">
        <v>403</v>
      </c>
      <c r="AC110" s="15" t="s">
        <v>403</v>
      </c>
      <c r="AD110" s="15" t="s">
        <v>403</v>
      </c>
      <c r="AE110" s="33"/>
      <c r="AF110" s="15" t="s">
        <v>403</v>
      </c>
      <c r="AG110" s="15" t="s">
        <v>403</v>
      </c>
      <c r="AH110" s="15" t="s">
        <v>403</v>
      </c>
      <c r="AI110" s="15" t="s">
        <v>403</v>
      </c>
      <c r="AJ110" s="15" t="s">
        <v>403</v>
      </c>
      <c r="AK110" s="15" t="s">
        <v>403</v>
      </c>
      <c r="AL110" s="22" t="s">
        <v>226</v>
      </c>
    </row>
    <row r="111" spans="1:38" ht="26.25" customHeight="1" thickBot="1" x14ac:dyDescent="0.3">
      <c r="A111" s="41" t="s">
        <v>224</v>
      </c>
      <c r="B111" s="41" t="s">
        <v>243</v>
      </c>
      <c r="C111" s="41" t="s">
        <v>352</v>
      </c>
      <c r="D111" s="50"/>
      <c r="E111" s="15">
        <v>3.1927579785714288E-3</v>
      </c>
      <c r="F111" s="15" t="s">
        <v>403</v>
      </c>
      <c r="G111" s="15" t="s">
        <v>405</v>
      </c>
      <c r="H111" s="15">
        <v>7.1297619199999981E-2</v>
      </c>
      <c r="I111" s="15" t="s">
        <v>403</v>
      </c>
      <c r="J111" s="15" t="s">
        <v>403</v>
      </c>
      <c r="K111" s="15" t="s">
        <v>403</v>
      </c>
      <c r="L111" s="15" t="s">
        <v>403</v>
      </c>
      <c r="M111" s="15" t="s">
        <v>405</v>
      </c>
      <c r="N111" s="15" t="s">
        <v>403</v>
      </c>
      <c r="O111" s="15" t="s">
        <v>403</v>
      </c>
      <c r="P111" s="15" t="s">
        <v>403</v>
      </c>
      <c r="Q111" s="15" t="s">
        <v>403</v>
      </c>
      <c r="R111" s="15" t="s">
        <v>403</v>
      </c>
      <c r="S111" s="15" t="s">
        <v>403</v>
      </c>
      <c r="T111" s="15" t="s">
        <v>403</v>
      </c>
      <c r="U111" s="15" t="s">
        <v>403</v>
      </c>
      <c r="V111" s="15" t="s">
        <v>403</v>
      </c>
      <c r="W111" s="15" t="s">
        <v>403</v>
      </c>
      <c r="X111" s="15" t="s">
        <v>403</v>
      </c>
      <c r="Y111" s="15" t="s">
        <v>403</v>
      </c>
      <c r="Z111" s="15" t="s">
        <v>403</v>
      </c>
      <c r="AA111" s="15" t="s">
        <v>403</v>
      </c>
      <c r="AB111" s="15" t="s">
        <v>403</v>
      </c>
      <c r="AC111" s="15" t="s">
        <v>403</v>
      </c>
      <c r="AD111" s="15" t="s">
        <v>403</v>
      </c>
      <c r="AE111" s="33"/>
      <c r="AF111" s="15" t="s">
        <v>403</v>
      </c>
      <c r="AG111" s="15" t="s">
        <v>403</v>
      </c>
      <c r="AH111" s="15" t="s">
        <v>403</v>
      </c>
      <c r="AI111" s="15" t="s">
        <v>403</v>
      </c>
      <c r="AJ111" s="15" t="s">
        <v>403</v>
      </c>
      <c r="AK111" s="15" t="s">
        <v>403</v>
      </c>
      <c r="AL111" s="22" t="s">
        <v>226</v>
      </c>
    </row>
    <row r="112" spans="1:38" ht="26.25" customHeight="1" thickBot="1" x14ac:dyDescent="0.3">
      <c r="A112" s="41" t="s">
        <v>244</v>
      </c>
      <c r="B112" s="41" t="s">
        <v>245</v>
      </c>
      <c r="C112" s="41" t="s">
        <v>246</v>
      </c>
      <c r="D112" s="42"/>
      <c r="E112" s="15">
        <v>1.2528400000000002</v>
      </c>
      <c r="F112" s="15" t="s">
        <v>403</v>
      </c>
      <c r="G112" s="15" t="s">
        <v>405</v>
      </c>
      <c r="H112" s="15">
        <v>2.5689489211359997</v>
      </c>
      <c r="I112" s="15" t="s">
        <v>403</v>
      </c>
      <c r="J112" s="15" t="s">
        <v>403</v>
      </c>
      <c r="K112" s="15" t="s">
        <v>403</v>
      </c>
      <c r="L112" s="15" t="s">
        <v>403</v>
      </c>
      <c r="M112" s="15" t="s">
        <v>405</v>
      </c>
      <c r="N112" s="15" t="s">
        <v>403</v>
      </c>
      <c r="O112" s="15" t="s">
        <v>403</v>
      </c>
      <c r="P112" s="15" t="s">
        <v>403</v>
      </c>
      <c r="Q112" s="15" t="s">
        <v>403</v>
      </c>
      <c r="R112" s="15" t="s">
        <v>403</v>
      </c>
      <c r="S112" s="15" t="s">
        <v>403</v>
      </c>
      <c r="T112" s="15" t="s">
        <v>403</v>
      </c>
      <c r="U112" s="15" t="s">
        <v>403</v>
      </c>
      <c r="V112" s="15" t="s">
        <v>403</v>
      </c>
      <c r="W112" s="15" t="s">
        <v>403</v>
      </c>
      <c r="X112" s="15" t="s">
        <v>403</v>
      </c>
      <c r="Y112" s="15" t="s">
        <v>403</v>
      </c>
      <c r="Z112" s="15" t="s">
        <v>403</v>
      </c>
      <c r="AA112" s="15" t="s">
        <v>403</v>
      </c>
      <c r="AB112" s="15" t="s">
        <v>403</v>
      </c>
      <c r="AC112" s="15" t="s">
        <v>403</v>
      </c>
      <c r="AD112" s="15" t="s">
        <v>403</v>
      </c>
      <c r="AE112" s="33"/>
      <c r="AF112" s="15" t="s">
        <v>403</v>
      </c>
      <c r="AG112" s="15" t="s">
        <v>403</v>
      </c>
      <c r="AH112" s="15" t="s">
        <v>403</v>
      </c>
      <c r="AI112" s="15" t="s">
        <v>403</v>
      </c>
      <c r="AJ112" s="15" t="s">
        <v>403</v>
      </c>
      <c r="AK112" s="15" t="s">
        <v>403</v>
      </c>
      <c r="AL112" s="22" t="s">
        <v>393</v>
      </c>
    </row>
    <row r="113" spans="1:38" ht="26.25" customHeight="1" thickBot="1" x14ac:dyDescent="0.3">
      <c r="A113" s="41" t="s">
        <v>244</v>
      </c>
      <c r="B113" s="51" t="s">
        <v>247</v>
      </c>
      <c r="C113" s="51" t="s">
        <v>248</v>
      </c>
      <c r="D113" s="42"/>
      <c r="E113" s="15">
        <v>1.2060973366538272</v>
      </c>
      <c r="F113" s="15" t="s">
        <v>403</v>
      </c>
      <c r="G113" s="15" t="s">
        <v>405</v>
      </c>
      <c r="H113" s="15">
        <v>8.936427814863336</v>
      </c>
      <c r="I113" s="15" t="s">
        <v>403</v>
      </c>
      <c r="J113" s="15" t="s">
        <v>403</v>
      </c>
      <c r="K113" s="15" t="s">
        <v>403</v>
      </c>
      <c r="L113" s="15" t="s">
        <v>403</v>
      </c>
      <c r="M113" s="15" t="s">
        <v>405</v>
      </c>
      <c r="N113" s="15" t="s">
        <v>403</v>
      </c>
      <c r="O113" s="15" t="s">
        <v>403</v>
      </c>
      <c r="P113" s="15" t="s">
        <v>403</v>
      </c>
      <c r="Q113" s="15" t="s">
        <v>403</v>
      </c>
      <c r="R113" s="15" t="s">
        <v>403</v>
      </c>
      <c r="S113" s="15" t="s">
        <v>403</v>
      </c>
      <c r="T113" s="15" t="s">
        <v>403</v>
      </c>
      <c r="U113" s="15" t="s">
        <v>403</v>
      </c>
      <c r="V113" s="15" t="s">
        <v>403</v>
      </c>
      <c r="W113" s="15" t="s">
        <v>403</v>
      </c>
      <c r="X113" s="15" t="s">
        <v>403</v>
      </c>
      <c r="Y113" s="15" t="s">
        <v>403</v>
      </c>
      <c r="Z113" s="15" t="s">
        <v>403</v>
      </c>
      <c r="AA113" s="15" t="s">
        <v>403</v>
      </c>
      <c r="AB113" s="15" t="s">
        <v>403</v>
      </c>
      <c r="AC113" s="15" t="s">
        <v>403</v>
      </c>
      <c r="AD113" s="15" t="s">
        <v>403</v>
      </c>
      <c r="AE113" s="33"/>
      <c r="AF113" s="15" t="s">
        <v>403</v>
      </c>
      <c r="AG113" s="15" t="s">
        <v>403</v>
      </c>
      <c r="AH113" s="15" t="s">
        <v>403</v>
      </c>
      <c r="AI113" s="15" t="s">
        <v>403</v>
      </c>
      <c r="AJ113" s="15" t="s">
        <v>403</v>
      </c>
      <c r="AK113" s="15" t="s">
        <v>403</v>
      </c>
      <c r="AL113" s="22" t="s">
        <v>387</v>
      </c>
    </row>
    <row r="114" spans="1:38" ht="26.25" customHeight="1" thickBot="1" x14ac:dyDescent="0.3">
      <c r="A114" s="41" t="s">
        <v>244</v>
      </c>
      <c r="B114" s="51" t="s">
        <v>249</v>
      </c>
      <c r="C114" s="51" t="s">
        <v>363</v>
      </c>
      <c r="D114" s="42"/>
      <c r="E114" s="15">
        <v>3.1199999999999999E-3</v>
      </c>
      <c r="F114" s="15" t="s">
        <v>403</v>
      </c>
      <c r="G114" s="15" t="s">
        <v>405</v>
      </c>
      <c r="H114" s="15">
        <v>1.014E-2</v>
      </c>
      <c r="I114" s="15" t="s">
        <v>403</v>
      </c>
      <c r="J114" s="15" t="s">
        <v>403</v>
      </c>
      <c r="K114" s="15" t="s">
        <v>403</v>
      </c>
      <c r="L114" s="15" t="s">
        <v>403</v>
      </c>
      <c r="M114" s="15" t="s">
        <v>405</v>
      </c>
      <c r="N114" s="15" t="s">
        <v>403</v>
      </c>
      <c r="O114" s="15" t="s">
        <v>403</v>
      </c>
      <c r="P114" s="15" t="s">
        <v>403</v>
      </c>
      <c r="Q114" s="15" t="s">
        <v>403</v>
      </c>
      <c r="R114" s="15" t="s">
        <v>403</v>
      </c>
      <c r="S114" s="15" t="s">
        <v>403</v>
      </c>
      <c r="T114" s="15" t="s">
        <v>403</v>
      </c>
      <c r="U114" s="15" t="s">
        <v>403</v>
      </c>
      <c r="V114" s="15" t="s">
        <v>403</v>
      </c>
      <c r="W114" s="15" t="s">
        <v>403</v>
      </c>
      <c r="X114" s="15" t="s">
        <v>403</v>
      </c>
      <c r="Y114" s="15" t="s">
        <v>403</v>
      </c>
      <c r="Z114" s="15" t="s">
        <v>403</v>
      </c>
      <c r="AA114" s="15" t="s">
        <v>403</v>
      </c>
      <c r="AB114" s="15" t="s">
        <v>403</v>
      </c>
      <c r="AC114" s="15" t="s">
        <v>403</v>
      </c>
      <c r="AD114" s="15" t="s">
        <v>403</v>
      </c>
      <c r="AE114" s="33"/>
      <c r="AF114" s="15" t="s">
        <v>403</v>
      </c>
      <c r="AG114" s="15" t="s">
        <v>403</v>
      </c>
      <c r="AH114" s="15" t="s">
        <v>403</v>
      </c>
      <c r="AI114" s="15" t="s">
        <v>403</v>
      </c>
      <c r="AJ114" s="15" t="s">
        <v>403</v>
      </c>
      <c r="AK114" s="15" t="s">
        <v>403</v>
      </c>
      <c r="AL114" s="22" t="s">
        <v>387</v>
      </c>
    </row>
    <row r="115" spans="1:38" ht="26.25" customHeight="1" thickBot="1" x14ac:dyDescent="0.3">
      <c r="A115" s="41" t="s">
        <v>244</v>
      </c>
      <c r="B115" s="51" t="s">
        <v>250</v>
      </c>
      <c r="C115" s="51" t="s">
        <v>251</v>
      </c>
      <c r="D115" s="42"/>
      <c r="E115" s="15">
        <v>2.1024751999999996E-3</v>
      </c>
      <c r="F115" s="15" t="s">
        <v>403</v>
      </c>
      <c r="G115" s="15" t="s">
        <v>405</v>
      </c>
      <c r="H115" s="15">
        <v>4.2124592399999999E-3</v>
      </c>
      <c r="I115" s="15" t="s">
        <v>403</v>
      </c>
      <c r="J115" s="15" t="s">
        <v>403</v>
      </c>
      <c r="K115" s="15" t="s">
        <v>403</v>
      </c>
      <c r="L115" s="15" t="s">
        <v>403</v>
      </c>
      <c r="M115" s="15" t="s">
        <v>405</v>
      </c>
      <c r="N115" s="15" t="s">
        <v>403</v>
      </c>
      <c r="O115" s="15" t="s">
        <v>403</v>
      </c>
      <c r="P115" s="15" t="s">
        <v>403</v>
      </c>
      <c r="Q115" s="15" t="s">
        <v>403</v>
      </c>
      <c r="R115" s="15" t="s">
        <v>403</v>
      </c>
      <c r="S115" s="15" t="s">
        <v>403</v>
      </c>
      <c r="T115" s="15" t="s">
        <v>403</v>
      </c>
      <c r="U115" s="15" t="s">
        <v>403</v>
      </c>
      <c r="V115" s="15" t="s">
        <v>403</v>
      </c>
      <c r="W115" s="15" t="s">
        <v>403</v>
      </c>
      <c r="X115" s="15" t="s">
        <v>403</v>
      </c>
      <c r="Y115" s="15" t="s">
        <v>403</v>
      </c>
      <c r="Z115" s="15" t="s">
        <v>403</v>
      </c>
      <c r="AA115" s="15" t="s">
        <v>403</v>
      </c>
      <c r="AB115" s="15" t="s">
        <v>403</v>
      </c>
      <c r="AC115" s="15" t="s">
        <v>403</v>
      </c>
      <c r="AD115" s="15" t="s">
        <v>403</v>
      </c>
      <c r="AE115" s="33"/>
      <c r="AF115" s="15" t="s">
        <v>403</v>
      </c>
      <c r="AG115" s="15" t="s">
        <v>403</v>
      </c>
      <c r="AH115" s="15" t="s">
        <v>403</v>
      </c>
      <c r="AI115" s="15" t="s">
        <v>403</v>
      </c>
      <c r="AJ115" s="15" t="s">
        <v>403</v>
      </c>
      <c r="AK115" s="15" t="s">
        <v>403</v>
      </c>
      <c r="AL115" s="22" t="s">
        <v>387</v>
      </c>
    </row>
    <row r="116" spans="1:38" ht="26.25" customHeight="1" thickBot="1" x14ac:dyDescent="0.3">
      <c r="A116" s="41" t="s">
        <v>244</v>
      </c>
      <c r="B116" s="41" t="s">
        <v>252</v>
      </c>
      <c r="C116" s="44" t="s">
        <v>384</v>
      </c>
      <c r="D116" s="42"/>
      <c r="E116" s="15">
        <v>9.2190108528564754E-2</v>
      </c>
      <c r="F116" s="15" t="s">
        <v>403</v>
      </c>
      <c r="G116" s="15" t="s">
        <v>405</v>
      </c>
      <c r="H116" s="15">
        <v>0.24286040014014704</v>
      </c>
      <c r="I116" s="15" t="s">
        <v>403</v>
      </c>
      <c r="J116" s="15" t="s">
        <v>403</v>
      </c>
      <c r="K116" s="15" t="s">
        <v>403</v>
      </c>
      <c r="L116" s="15" t="s">
        <v>403</v>
      </c>
      <c r="M116" s="15" t="s">
        <v>405</v>
      </c>
      <c r="N116" s="15" t="s">
        <v>403</v>
      </c>
      <c r="O116" s="15" t="s">
        <v>403</v>
      </c>
      <c r="P116" s="15" t="s">
        <v>403</v>
      </c>
      <c r="Q116" s="15" t="s">
        <v>403</v>
      </c>
      <c r="R116" s="15" t="s">
        <v>403</v>
      </c>
      <c r="S116" s="15" t="s">
        <v>403</v>
      </c>
      <c r="T116" s="15" t="s">
        <v>403</v>
      </c>
      <c r="U116" s="15" t="s">
        <v>403</v>
      </c>
      <c r="V116" s="15" t="s">
        <v>403</v>
      </c>
      <c r="W116" s="15" t="s">
        <v>403</v>
      </c>
      <c r="X116" s="15" t="s">
        <v>403</v>
      </c>
      <c r="Y116" s="15" t="s">
        <v>403</v>
      </c>
      <c r="Z116" s="15" t="s">
        <v>403</v>
      </c>
      <c r="AA116" s="15" t="s">
        <v>403</v>
      </c>
      <c r="AB116" s="15" t="s">
        <v>403</v>
      </c>
      <c r="AC116" s="15" t="s">
        <v>403</v>
      </c>
      <c r="AD116" s="15" t="s">
        <v>403</v>
      </c>
      <c r="AE116" s="33"/>
      <c r="AF116" s="15" t="s">
        <v>403</v>
      </c>
      <c r="AG116" s="15" t="s">
        <v>403</v>
      </c>
      <c r="AH116" s="15" t="s">
        <v>403</v>
      </c>
      <c r="AI116" s="15" t="s">
        <v>403</v>
      </c>
      <c r="AJ116" s="15" t="s">
        <v>403</v>
      </c>
      <c r="AK116" s="15" t="s">
        <v>403</v>
      </c>
      <c r="AL116" s="22" t="s">
        <v>387</v>
      </c>
    </row>
    <row r="117" spans="1:38" ht="26.25" customHeight="1" thickBot="1" x14ac:dyDescent="0.3">
      <c r="A117" s="41" t="s">
        <v>244</v>
      </c>
      <c r="B117" s="41" t="s">
        <v>253</v>
      </c>
      <c r="C117" s="44" t="s">
        <v>254</v>
      </c>
      <c r="D117" s="42"/>
      <c r="E117" s="15" t="s">
        <v>407</v>
      </c>
      <c r="F117" s="15" t="s">
        <v>403</v>
      </c>
      <c r="G117" s="15" t="s">
        <v>405</v>
      </c>
      <c r="H117" s="15">
        <v>3.6556096642830084E-2</v>
      </c>
      <c r="I117" s="15" t="s">
        <v>403</v>
      </c>
      <c r="J117" s="15" t="s">
        <v>403</v>
      </c>
      <c r="K117" s="15" t="s">
        <v>403</v>
      </c>
      <c r="L117" s="15" t="s">
        <v>403</v>
      </c>
      <c r="M117" s="15" t="s">
        <v>405</v>
      </c>
      <c r="N117" s="15" t="s">
        <v>403</v>
      </c>
      <c r="O117" s="15" t="s">
        <v>403</v>
      </c>
      <c r="P117" s="15" t="s">
        <v>403</v>
      </c>
      <c r="Q117" s="15" t="s">
        <v>403</v>
      </c>
      <c r="R117" s="15" t="s">
        <v>403</v>
      </c>
      <c r="S117" s="15" t="s">
        <v>403</v>
      </c>
      <c r="T117" s="15" t="s">
        <v>403</v>
      </c>
      <c r="U117" s="15" t="s">
        <v>403</v>
      </c>
      <c r="V117" s="15" t="s">
        <v>403</v>
      </c>
      <c r="W117" s="15" t="s">
        <v>403</v>
      </c>
      <c r="X117" s="15" t="s">
        <v>403</v>
      </c>
      <c r="Y117" s="15" t="s">
        <v>403</v>
      </c>
      <c r="Z117" s="15" t="s">
        <v>403</v>
      </c>
      <c r="AA117" s="15" t="s">
        <v>403</v>
      </c>
      <c r="AB117" s="15" t="s">
        <v>403</v>
      </c>
      <c r="AC117" s="15" t="s">
        <v>403</v>
      </c>
      <c r="AD117" s="15" t="s">
        <v>403</v>
      </c>
      <c r="AE117" s="33"/>
      <c r="AF117" s="15" t="s">
        <v>403</v>
      </c>
      <c r="AG117" s="15" t="s">
        <v>403</v>
      </c>
      <c r="AH117" s="15" t="s">
        <v>403</v>
      </c>
      <c r="AI117" s="15" t="s">
        <v>403</v>
      </c>
      <c r="AJ117" s="15" t="s">
        <v>403</v>
      </c>
      <c r="AK117" s="15" t="s">
        <v>403</v>
      </c>
      <c r="AL117" s="22" t="s">
        <v>387</v>
      </c>
    </row>
    <row r="118" spans="1:38" ht="26.25" customHeight="1" thickBot="1" x14ac:dyDescent="0.3">
      <c r="A118" s="41" t="s">
        <v>244</v>
      </c>
      <c r="B118" s="41" t="s">
        <v>255</v>
      </c>
      <c r="C118" s="44" t="s">
        <v>385</v>
      </c>
      <c r="D118" s="42"/>
      <c r="E118" s="15" t="s">
        <v>407</v>
      </c>
      <c r="F118" s="15" t="s">
        <v>403</v>
      </c>
      <c r="G118" s="15" t="s">
        <v>405</v>
      </c>
      <c r="H118" s="15" t="s">
        <v>405</v>
      </c>
      <c r="I118" s="15" t="s">
        <v>403</v>
      </c>
      <c r="J118" s="15" t="s">
        <v>403</v>
      </c>
      <c r="K118" s="15" t="s">
        <v>403</v>
      </c>
      <c r="L118" s="15" t="s">
        <v>403</v>
      </c>
      <c r="M118" s="15" t="s">
        <v>405</v>
      </c>
      <c r="N118" s="15" t="s">
        <v>403</v>
      </c>
      <c r="O118" s="15" t="s">
        <v>403</v>
      </c>
      <c r="P118" s="15" t="s">
        <v>403</v>
      </c>
      <c r="Q118" s="15" t="s">
        <v>403</v>
      </c>
      <c r="R118" s="15" t="s">
        <v>403</v>
      </c>
      <c r="S118" s="15" t="s">
        <v>403</v>
      </c>
      <c r="T118" s="15" t="s">
        <v>403</v>
      </c>
      <c r="U118" s="15" t="s">
        <v>403</v>
      </c>
      <c r="V118" s="15" t="s">
        <v>403</v>
      </c>
      <c r="W118" s="15" t="s">
        <v>403</v>
      </c>
      <c r="X118" s="15" t="s">
        <v>403</v>
      </c>
      <c r="Y118" s="15" t="s">
        <v>403</v>
      </c>
      <c r="Z118" s="15" t="s">
        <v>403</v>
      </c>
      <c r="AA118" s="15" t="s">
        <v>403</v>
      </c>
      <c r="AB118" s="15" t="s">
        <v>403</v>
      </c>
      <c r="AC118" s="15" t="s">
        <v>403</v>
      </c>
      <c r="AD118" s="15" t="s">
        <v>403</v>
      </c>
      <c r="AE118" s="33"/>
      <c r="AF118" s="15" t="s">
        <v>403</v>
      </c>
      <c r="AG118" s="15" t="s">
        <v>403</v>
      </c>
      <c r="AH118" s="15" t="s">
        <v>403</v>
      </c>
      <c r="AI118" s="15" t="s">
        <v>403</v>
      </c>
      <c r="AJ118" s="15" t="s">
        <v>403</v>
      </c>
      <c r="AK118" s="15" t="s">
        <v>403</v>
      </c>
      <c r="AL118" s="22" t="s">
        <v>387</v>
      </c>
    </row>
    <row r="119" spans="1:38" ht="26.25" customHeight="1" thickBot="1" x14ac:dyDescent="0.3">
      <c r="A119" s="41" t="s">
        <v>244</v>
      </c>
      <c r="B119" s="41" t="s">
        <v>256</v>
      </c>
      <c r="C119" s="41" t="s">
        <v>257</v>
      </c>
      <c r="D119" s="42"/>
      <c r="E119" s="15" t="s">
        <v>405</v>
      </c>
      <c r="F119" s="15" t="s">
        <v>403</v>
      </c>
      <c r="G119" s="15" t="s">
        <v>405</v>
      </c>
      <c r="H119" s="15" t="s">
        <v>405</v>
      </c>
      <c r="I119" s="15" t="s">
        <v>403</v>
      </c>
      <c r="J119" s="15" t="s">
        <v>403</v>
      </c>
      <c r="K119" s="15" t="s">
        <v>403</v>
      </c>
      <c r="L119" s="15" t="s">
        <v>403</v>
      </c>
      <c r="M119" s="15" t="s">
        <v>405</v>
      </c>
      <c r="N119" s="15" t="s">
        <v>403</v>
      </c>
      <c r="O119" s="15" t="s">
        <v>403</v>
      </c>
      <c r="P119" s="15" t="s">
        <v>403</v>
      </c>
      <c r="Q119" s="15" t="s">
        <v>403</v>
      </c>
      <c r="R119" s="15" t="s">
        <v>403</v>
      </c>
      <c r="S119" s="15" t="s">
        <v>403</v>
      </c>
      <c r="T119" s="15" t="s">
        <v>403</v>
      </c>
      <c r="U119" s="15" t="s">
        <v>403</v>
      </c>
      <c r="V119" s="15" t="s">
        <v>403</v>
      </c>
      <c r="W119" s="15" t="s">
        <v>403</v>
      </c>
      <c r="X119" s="15" t="s">
        <v>403</v>
      </c>
      <c r="Y119" s="15" t="s">
        <v>403</v>
      </c>
      <c r="Z119" s="15" t="s">
        <v>403</v>
      </c>
      <c r="AA119" s="15" t="s">
        <v>403</v>
      </c>
      <c r="AB119" s="15" t="s">
        <v>403</v>
      </c>
      <c r="AC119" s="15" t="s">
        <v>403</v>
      </c>
      <c r="AD119" s="15" t="s">
        <v>403</v>
      </c>
      <c r="AE119" s="33"/>
      <c r="AF119" s="15" t="s">
        <v>403</v>
      </c>
      <c r="AG119" s="15" t="s">
        <v>403</v>
      </c>
      <c r="AH119" s="15" t="s">
        <v>403</v>
      </c>
      <c r="AI119" s="15" t="s">
        <v>403</v>
      </c>
      <c r="AJ119" s="15" t="s">
        <v>403</v>
      </c>
      <c r="AK119" s="15" t="s">
        <v>403</v>
      </c>
      <c r="AL119" s="22" t="s">
        <v>387</v>
      </c>
    </row>
    <row r="120" spans="1:38" ht="26.25" customHeight="1" thickBot="1" x14ac:dyDescent="0.3">
      <c r="A120" s="41" t="s">
        <v>244</v>
      </c>
      <c r="B120" s="41" t="s">
        <v>258</v>
      </c>
      <c r="C120" s="41" t="s">
        <v>259</v>
      </c>
      <c r="D120" s="42"/>
      <c r="E120" s="15" t="s">
        <v>405</v>
      </c>
      <c r="F120" s="15" t="s">
        <v>403</v>
      </c>
      <c r="G120" s="15" t="s">
        <v>405</v>
      </c>
      <c r="H120" s="15" t="s">
        <v>405</v>
      </c>
      <c r="I120" s="15" t="s">
        <v>403</v>
      </c>
      <c r="J120" s="15" t="s">
        <v>403</v>
      </c>
      <c r="K120" s="15" t="s">
        <v>403</v>
      </c>
      <c r="L120" s="15" t="s">
        <v>403</v>
      </c>
      <c r="M120" s="15" t="s">
        <v>405</v>
      </c>
      <c r="N120" s="15" t="s">
        <v>403</v>
      </c>
      <c r="O120" s="15" t="s">
        <v>403</v>
      </c>
      <c r="P120" s="15" t="s">
        <v>403</v>
      </c>
      <c r="Q120" s="15" t="s">
        <v>403</v>
      </c>
      <c r="R120" s="15" t="s">
        <v>403</v>
      </c>
      <c r="S120" s="15" t="s">
        <v>403</v>
      </c>
      <c r="T120" s="15" t="s">
        <v>403</v>
      </c>
      <c r="U120" s="15" t="s">
        <v>403</v>
      </c>
      <c r="V120" s="15" t="s">
        <v>403</v>
      </c>
      <c r="W120" s="15" t="s">
        <v>403</v>
      </c>
      <c r="X120" s="15" t="s">
        <v>403</v>
      </c>
      <c r="Y120" s="15" t="s">
        <v>403</v>
      </c>
      <c r="Z120" s="15" t="s">
        <v>403</v>
      </c>
      <c r="AA120" s="15" t="s">
        <v>403</v>
      </c>
      <c r="AB120" s="15" t="s">
        <v>403</v>
      </c>
      <c r="AC120" s="15" t="s">
        <v>403</v>
      </c>
      <c r="AD120" s="15" t="s">
        <v>403</v>
      </c>
      <c r="AE120" s="33"/>
      <c r="AF120" s="15" t="s">
        <v>403</v>
      </c>
      <c r="AG120" s="15" t="s">
        <v>403</v>
      </c>
      <c r="AH120" s="15" t="s">
        <v>403</v>
      </c>
      <c r="AI120" s="15" t="s">
        <v>403</v>
      </c>
      <c r="AJ120" s="15" t="s">
        <v>403</v>
      </c>
      <c r="AK120" s="15" t="s">
        <v>403</v>
      </c>
      <c r="AL120" s="22" t="s">
        <v>387</v>
      </c>
    </row>
    <row r="121" spans="1:38" ht="26.25" customHeight="1" thickBot="1" x14ac:dyDescent="0.3">
      <c r="A121" s="41" t="s">
        <v>244</v>
      </c>
      <c r="B121" s="41" t="s">
        <v>260</v>
      </c>
      <c r="C121" s="44" t="s">
        <v>261</v>
      </c>
      <c r="D121" s="43"/>
      <c r="E121" s="15" t="s">
        <v>405</v>
      </c>
      <c r="F121" s="15" t="s">
        <v>403</v>
      </c>
      <c r="G121" s="15" t="s">
        <v>405</v>
      </c>
      <c r="H121" s="15" t="s">
        <v>405</v>
      </c>
      <c r="I121" s="15" t="s">
        <v>403</v>
      </c>
      <c r="J121" s="15" t="s">
        <v>403</v>
      </c>
      <c r="K121" s="15" t="s">
        <v>403</v>
      </c>
      <c r="L121" s="15" t="s">
        <v>403</v>
      </c>
      <c r="M121" s="15" t="s">
        <v>405</v>
      </c>
      <c r="N121" s="15" t="s">
        <v>403</v>
      </c>
      <c r="O121" s="15" t="s">
        <v>403</v>
      </c>
      <c r="P121" s="15" t="s">
        <v>403</v>
      </c>
      <c r="Q121" s="15" t="s">
        <v>403</v>
      </c>
      <c r="R121" s="15" t="s">
        <v>403</v>
      </c>
      <c r="S121" s="15" t="s">
        <v>403</v>
      </c>
      <c r="T121" s="15" t="s">
        <v>403</v>
      </c>
      <c r="U121" s="15" t="s">
        <v>403</v>
      </c>
      <c r="V121" s="15" t="s">
        <v>403</v>
      </c>
      <c r="W121" s="15" t="s">
        <v>403</v>
      </c>
      <c r="X121" s="15" t="s">
        <v>403</v>
      </c>
      <c r="Y121" s="15" t="s">
        <v>403</v>
      </c>
      <c r="Z121" s="15" t="s">
        <v>403</v>
      </c>
      <c r="AA121" s="15" t="s">
        <v>403</v>
      </c>
      <c r="AB121" s="15" t="s">
        <v>403</v>
      </c>
      <c r="AC121" s="15" t="s">
        <v>403</v>
      </c>
      <c r="AD121" s="15" t="s">
        <v>403</v>
      </c>
      <c r="AE121" s="33"/>
      <c r="AF121" s="15" t="s">
        <v>403</v>
      </c>
      <c r="AG121" s="15" t="s">
        <v>403</v>
      </c>
      <c r="AH121" s="15" t="s">
        <v>403</v>
      </c>
      <c r="AI121" s="15" t="s">
        <v>403</v>
      </c>
      <c r="AJ121" s="15" t="s">
        <v>403</v>
      </c>
      <c r="AK121" s="15" t="s">
        <v>403</v>
      </c>
      <c r="AL121" s="22" t="s">
        <v>387</v>
      </c>
    </row>
    <row r="122" spans="1:38" ht="26.25" customHeight="1" thickBot="1" x14ac:dyDescent="0.3">
      <c r="A122" s="41" t="s">
        <v>244</v>
      </c>
      <c r="B122" s="51" t="s">
        <v>263</v>
      </c>
      <c r="C122" s="51" t="s">
        <v>264</v>
      </c>
      <c r="D122" s="42"/>
      <c r="E122" s="15" t="s">
        <v>405</v>
      </c>
      <c r="F122" s="15" t="s">
        <v>403</v>
      </c>
      <c r="G122" s="15" t="s">
        <v>405</v>
      </c>
      <c r="H122" s="15" t="s">
        <v>405</v>
      </c>
      <c r="I122" s="15" t="s">
        <v>403</v>
      </c>
      <c r="J122" s="15" t="s">
        <v>403</v>
      </c>
      <c r="K122" s="15" t="s">
        <v>403</v>
      </c>
      <c r="L122" s="15" t="s">
        <v>403</v>
      </c>
      <c r="M122" s="15" t="s">
        <v>405</v>
      </c>
      <c r="N122" s="15" t="s">
        <v>403</v>
      </c>
      <c r="O122" s="15" t="s">
        <v>403</v>
      </c>
      <c r="P122" s="15" t="s">
        <v>403</v>
      </c>
      <c r="Q122" s="15" t="s">
        <v>403</v>
      </c>
      <c r="R122" s="15" t="s">
        <v>403</v>
      </c>
      <c r="S122" s="15" t="s">
        <v>403</v>
      </c>
      <c r="T122" s="15" t="s">
        <v>403</v>
      </c>
      <c r="U122" s="15" t="s">
        <v>403</v>
      </c>
      <c r="V122" s="15" t="s">
        <v>403</v>
      </c>
      <c r="W122" s="15" t="s">
        <v>403</v>
      </c>
      <c r="X122" s="15" t="s">
        <v>403</v>
      </c>
      <c r="Y122" s="15" t="s">
        <v>403</v>
      </c>
      <c r="Z122" s="15" t="s">
        <v>403</v>
      </c>
      <c r="AA122" s="15" t="s">
        <v>403</v>
      </c>
      <c r="AB122" s="15" t="s">
        <v>403</v>
      </c>
      <c r="AC122" s="15" t="s">
        <v>403</v>
      </c>
      <c r="AD122" s="15" t="s">
        <v>403</v>
      </c>
      <c r="AE122" s="33"/>
      <c r="AF122" s="15" t="s">
        <v>403</v>
      </c>
      <c r="AG122" s="15" t="s">
        <v>403</v>
      </c>
      <c r="AH122" s="15" t="s">
        <v>403</v>
      </c>
      <c r="AI122" s="15" t="s">
        <v>403</v>
      </c>
      <c r="AJ122" s="15" t="s">
        <v>403</v>
      </c>
      <c r="AK122" s="15" t="s">
        <v>403</v>
      </c>
      <c r="AL122" s="22" t="s">
        <v>387</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15" t="s">
        <v>406</v>
      </c>
      <c r="AG123" s="15" t="s">
        <v>406</v>
      </c>
      <c r="AH123" s="15" t="s">
        <v>406</v>
      </c>
      <c r="AI123" s="15" t="s">
        <v>406</v>
      </c>
      <c r="AJ123" s="15" t="s">
        <v>406</v>
      </c>
      <c r="AK123" s="15"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15" t="s">
        <v>406</v>
      </c>
      <c r="AG124" s="15" t="s">
        <v>406</v>
      </c>
      <c r="AH124" s="15" t="s">
        <v>406</v>
      </c>
      <c r="AI124" s="15" t="s">
        <v>406</v>
      </c>
      <c r="AJ124" s="15" t="s">
        <v>406</v>
      </c>
      <c r="AK124" s="15" t="s">
        <v>406</v>
      </c>
      <c r="AL124" s="22" t="s">
        <v>387</v>
      </c>
    </row>
    <row r="125" spans="1:38" ht="26.25" customHeight="1" thickBot="1" x14ac:dyDescent="0.3">
      <c r="A125" s="41" t="s">
        <v>269</v>
      </c>
      <c r="B125" s="41" t="s">
        <v>270</v>
      </c>
      <c r="C125" s="41" t="s">
        <v>271</v>
      </c>
      <c r="D125" s="42"/>
      <c r="E125" s="15" t="s">
        <v>405</v>
      </c>
      <c r="F125" s="15" t="s">
        <v>403</v>
      </c>
      <c r="G125" s="15" t="s">
        <v>405</v>
      </c>
      <c r="H125" s="15" t="s">
        <v>407</v>
      </c>
      <c r="I125" s="15" t="s">
        <v>403</v>
      </c>
      <c r="J125" s="15" t="s">
        <v>403</v>
      </c>
      <c r="K125" s="15" t="s">
        <v>403</v>
      </c>
      <c r="L125" s="15" t="s">
        <v>403</v>
      </c>
      <c r="M125" s="15" t="s">
        <v>405</v>
      </c>
      <c r="N125" s="15" t="s">
        <v>403</v>
      </c>
      <c r="O125" s="15" t="s">
        <v>403</v>
      </c>
      <c r="P125" s="15" t="s">
        <v>403</v>
      </c>
      <c r="Q125" s="15" t="s">
        <v>403</v>
      </c>
      <c r="R125" s="15" t="s">
        <v>403</v>
      </c>
      <c r="S125" s="15" t="s">
        <v>403</v>
      </c>
      <c r="T125" s="15" t="s">
        <v>403</v>
      </c>
      <c r="U125" s="15" t="s">
        <v>403</v>
      </c>
      <c r="V125" s="15" t="s">
        <v>403</v>
      </c>
      <c r="W125" s="15" t="s">
        <v>403</v>
      </c>
      <c r="X125" s="15" t="s">
        <v>403</v>
      </c>
      <c r="Y125" s="15" t="s">
        <v>403</v>
      </c>
      <c r="Z125" s="15" t="s">
        <v>403</v>
      </c>
      <c r="AA125" s="15" t="s">
        <v>403</v>
      </c>
      <c r="AB125" s="15" t="s">
        <v>403</v>
      </c>
      <c r="AC125" s="15" t="s">
        <v>403</v>
      </c>
      <c r="AD125" s="15" t="s">
        <v>403</v>
      </c>
      <c r="AE125" s="33"/>
      <c r="AF125" s="15" t="s">
        <v>403</v>
      </c>
      <c r="AG125" s="15" t="s">
        <v>403</v>
      </c>
      <c r="AH125" s="15" t="s">
        <v>403</v>
      </c>
      <c r="AI125" s="15" t="s">
        <v>403</v>
      </c>
      <c r="AJ125" s="15" t="s">
        <v>403</v>
      </c>
      <c r="AK125" s="15" t="s">
        <v>403</v>
      </c>
      <c r="AL125" s="22" t="s">
        <v>400</v>
      </c>
    </row>
    <row r="126" spans="1:38" ht="26.25" customHeight="1" thickBot="1" x14ac:dyDescent="0.3">
      <c r="A126" s="41" t="s">
        <v>269</v>
      </c>
      <c r="B126" s="41" t="s">
        <v>272</v>
      </c>
      <c r="C126" s="41" t="s">
        <v>273</v>
      </c>
      <c r="D126" s="42"/>
      <c r="E126" s="15" t="s">
        <v>406</v>
      </c>
      <c r="F126" s="15" t="s">
        <v>406</v>
      </c>
      <c r="G126" s="15" t="s">
        <v>406</v>
      </c>
      <c r="H126" s="15" t="s">
        <v>406</v>
      </c>
      <c r="I126" s="15" t="s">
        <v>406</v>
      </c>
      <c r="J126" s="15" t="s">
        <v>406</v>
      </c>
      <c r="K126" s="15" t="s">
        <v>406</v>
      </c>
      <c r="L126" s="15" t="s">
        <v>406</v>
      </c>
      <c r="M126" s="15" t="s">
        <v>406</v>
      </c>
      <c r="N126" s="15" t="s">
        <v>406</v>
      </c>
      <c r="O126" s="15" t="s">
        <v>406</v>
      </c>
      <c r="P126" s="15" t="s">
        <v>406</v>
      </c>
      <c r="Q126" s="15" t="s">
        <v>406</v>
      </c>
      <c r="R126" s="15" t="s">
        <v>406</v>
      </c>
      <c r="S126" s="15" t="s">
        <v>406</v>
      </c>
      <c r="T126" s="15" t="s">
        <v>406</v>
      </c>
      <c r="U126" s="15" t="s">
        <v>406</v>
      </c>
      <c r="V126" s="15" t="s">
        <v>406</v>
      </c>
      <c r="W126" s="15" t="s">
        <v>406</v>
      </c>
      <c r="X126" s="15" t="s">
        <v>406</v>
      </c>
      <c r="Y126" s="15" t="s">
        <v>406</v>
      </c>
      <c r="Z126" s="15" t="s">
        <v>406</v>
      </c>
      <c r="AA126" s="15" t="s">
        <v>406</v>
      </c>
      <c r="AB126" s="15" t="s">
        <v>406</v>
      </c>
      <c r="AC126" s="15" t="s">
        <v>406</v>
      </c>
      <c r="AD126" s="15" t="s">
        <v>406</v>
      </c>
      <c r="AE126" s="33"/>
      <c r="AF126" s="15" t="s">
        <v>406</v>
      </c>
      <c r="AG126" s="15" t="s">
        <v>406</v>
      </c>
      <c r="AH126" s="15" t="s">
        <v>406</v>
      </c>
      <c r="AI126" s="15" t="s">
        <v>406</v>
      </c>
      <c r="AJ126" s="15" t="s">
        <v>406</v>
      </c>
      <c r="AK126" s="15" t="s">
        <v>406</v>
      </c>
      <c r="AL126" s="22" t="s">
        <v>399</v>
      </c>
    </row>
    <row r="127" spans="1:38" ht="26.25" customHeight="1" thickBot="1" x14ac:dyDescent="0.3">
      <c r="A127" s="41" t="s">
        <v>269</v>
      </c>
      <c r="B127" s="41" t="s">
        <v>274</v>
      </c>
      <c r="C127" s="41" t="s">
        <v>275</v>
      </c>
      <c r="D127" s="42"/>
      <c r="E127" s="15" t="s">
        <v>406</v>
      </c>
      <c r="F127" s="15" t="s">
        <v>406</v>
      </c>
      <c r="G127" s="15" t="s">
        <v>406</v>
      </c>
      <c r="H127" s="15" t="s">
        <v>406</v>
      </c>
      <c r="I127" s="15" t="s">
        <v>406</v>
      </c>
      <c r="J127" s="15" t="s">
        <v>406</v>
      </c>
      <c r="K127" s="15" t="s">
        <v>406</v>
      </c>
      <c r="L127" s="15" t="s">
        <v>406</v>
      </c>
      <c r="M127" s="15" t="s">
        <v>406</v>
      </c>
      <c r="N127" s="15" t="s">
        <v>406</v>
      </c>
      <c r="O127" s="15" t="s">
        <v>406</v>
      </c>
      <c r="P127" s="15" t="s">
        <v>406</v>
      </c>
      <c r="Q127" s="15" t="s">
        <v>406</v>
      </c>
      <c r="R127" s="15" t="s">
        <v>406</v>
      </c>
      <c r="S127" s="15" t="s">
        <v>406</v>
      </c>
      <c r="T127" s="15" t="s">
        <v>406</v>
      </c>
      <c r="U127" s="15" t="s">
        <v>406</v>
      </c>
      <c r="V127" s="15" t="s">
        <v>406</v>
      </c>
      <c r="W127" s="15" t="s">
        <v>406</v>
      </c>
      <c r="X127" s="15" t="s">
        <v>406</v>
      </c>
      <c r="Y127" s="15" t="s">
        <v>406</v>
      </c>
      <c r="Z127" s="15" t="s">
        <v>406</v>
      </c>
      <c r="AA127" s="15" t="s">
        <v>406</v>
      </c>
      <c r="AB127" s="15" t="s">
        <v>406</v>
      </c>
      <c r="AC127" s="15" t="s">
        <v>406</v>
      </c>
      <c r="AD127" s="15" t="s">
        <v>406</v>
      </c>
      <c r="AE127" s="33"/>
      <c r="AF127" s="15" t="s">
        <v>406</v>
      </c>
      <c r="AG127" s="15" t="s">
        <v>406</v>
      </c>
      <c r="AH127" s="15" t="s">
        <v>406</v>
      </c>
      <c r="AI127" s="15" t="s">
        <v>406</v>
      </c>
      <c r="AJ127" s="15" t="s">
        <v>406</v>
      </c>
      <c r="AK127" s="15" t="s">
        <v>406</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15" t="s">
        <v>406</v>
      </c>
      <c r="AG128" s="15" t="s">
        <v>406</v>
      </c>
      <c r="AH128" s="15" t="s">
        <v>406</v>
      </c>
      <c r="AI128" s="15" t="s">
        <v>406</v>
      </c>
      <c r="AJ128" s="15" t="s">
        <v>406</v>
      </c>
      <c r="AK128" s="15"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15" t="s">
        <v>406</v>
      </c>
      <c r="AG129" s="15" t="s">
        <v>406</v>
      </c>
      <c r="AH129" s="15" t="s">
        <v>406</v>
      </c>
      <c r="AI129" s="15" t="s">
        <v>406</v>
      </c>
      <c r="AJ129" s="15" t="s">
        <v>406</v>
      </c>
      <c r="AK129" s="15" t="s">
        <v>406</v>
      </c>
      <c r="AL129" s="22" t="s">
        <v>281</v>
      </c>
    </row>
    <row r="130" spans="1:38" ht="26.25" customHeight="1" thickBot="1" x14ac:dyDescent="0.3">
      <c r="A130" s="41" t="s">
        <v>269</v>
      </c>
      <c r="B130" s="44" t="s">
        <v>282</v>
      </c>
      <c r="C130" s="88" t="s">
        <v>283</v>
      </c>
      <c r="D130" s="42"/>
      <c r="E130" s="15" t="s">
        <v>407</v>
      </c>
      <c r="F130" s="15" t="s">
        <v>403</v>
      </c>
      <c r="G130" s="15" t="s">
        <v>407</v>
      </c>
      <c r="H130" s="15" t="s">
        <v>407</v>
      </c>
      <c r="I130" s="15" t="s">
        <v>403</v>
      </c>
      <c r="J130" s="15" t="s">
        <v>403</v>
      </c>
      <c r="K130" s="15" t="s">
        <v>403</v>
      </c>
      <c r="L130" s="15" t="s">
        <v>403</v>
      </c>
      <c r="M130" s="15" t="s">
        <v>407</v>
      </c>
      <c r="N130" s="15" t="s">
        <v>403</v>
      </c>
      <c r="O130" s="15" t="s">
        <v>403</v>
      </c>
      <c r="P130" s="15" t="s">
        <v>403</v>
      </c>
      <c r="Q130" s="15" t="s">
        <v>403</v>
      </c>
      <c r="R130" s="15" t="s">
        <v>403</v>
      </c>
      <c r="S130" s="15" t="s">
        <v>403</v>
      </c>
      <c r="T130" s="15" t="s">
        <v>403</v>
      </c>
      <c r="U130" s="15" t="s">
        <v>403</v>
      </c>
      <c r="V130" s="15" t="s">
        <v>403</v>
      </c>
      <c r="W130" s="15" t="s">
        <v>403</v>
      </c>
      <c r="X130" s="15" t="s">
        <v>403</v>
      </c>
      <c r="Y130" s="15" t="s">
        <v>403</v>
      </c>
      <c r="Z130" s="15" t="s">
        <v>403</v>
      </c>
      <c r="AA130" s="15" t="s">
        <v>403</v>
      </c>
      <c r="AB130" s="15" t="s">
        <v>403</v>
      </c>
      <c r="AC130" s="15" t="s">
        <v>403</v>
      </c>
      <c r="AD130" s="15" t="s">
        <v>403</v>
      </c>
      <c r="AE130" s="33"/>
      <c r="AF130" s="15" t="s">
        <v>403</v>
      </c>
      <c r="AG130" s="15" t="s">
        <v>403</v>
      </c>
      <c r="AH130" s="15" t="s">
        <v>403</v>
      </c>
      <c r="AI130" s="15" t="s">
        <v>403</v>
      </c>
      <c r="AJ130" s="15" t="s">
        <v>403</v>
      </c>
      <c r="AK130" s="15" t="s">
        <v>403</v>
      </c>
      <c r="AL130" s="22" t="s">
        <v>281</v>
      </c>
    </row>
    <row r="131" spans="1:38" ht="26.25" customHeight="1" thickBot="1" x14ac:dyDescent="0.3">
      <c r="A131" s="41" t="s">
        <v>269</v>
      </c>
      <c r="B131" s="44" t="s">
        <v>284</v>
      </c>
      <c r="C131" s="87" t="s">
        <v>285</v>
      </c>
      <c r="D131" s="42"/>
      <c r="E131" s="15" t="s">
        <v>406</v>
      </c>
      <c r="F131" s="15" t="s">
        <v>406</v>
      </c>
      <c r="G131" s="15" t="s">
        <v>406</v>
      </c>
      <c r="H131" s="15" t="s">
        <v>406</v>
      </c>
      <c r="I131" s="15" t="s">
        <v>406</v>
      </c>
      <c r="J131" s="15" t="s">
        <v>406</v>
      </c>
      <c r="K131" s="15" t="s">
        <v>406</v>
      </c>
      <c r="L131" s="15" t="s">
        <v>406</v>
      </c>
      <c r="M131" s="15" t="s">
        <v>406</v>
      </c>
      <c r="N131" s="15" t="s">
        <v>406</v>
      </c>
      <c r="O131" s="15" t="s">
        <v>406</v>
      </c>
      <c r="P131" s="15" t="s">
        <v>406</v>
      </c>
      <c r="Q131" s="15" t="s">
        <v>406</v>
      </c>
      <c r="R131" s="15" t="s">
        <v>406</v>
      </c>
      <c r="S131" s="15" t="s">
        <v>406</v>
      </c>
      <c r="T131" s="15" t="s">
        <v>406</v>
      </c>
      <c r="U131" s="15" t="s">
        <v>406</v>
      </c>
      <c r="V131" s="15" t="s">
        <v>406</v>
      </c>
      <c r="W131" s="15" t="s">
        <v>406</v>
      </c>
      <c r="X131" s="15" t="s">
        <v>406</v>
      </c>
      <c r="Y131" s="15" t="s">
        <v>406</v>
      </c>
      <c r="Z131" s="15" t="s">
        <v>406</v>
      </c>
      <c r="AA131" s="15" t="s">
        <v>406</v>
      </c>
      <c r="AB131" s="15" t="s">
        <v>406</v>
      </c>
      <c r="AC131" s="15" t="s">
        <v>406</v>
      </c>
      <c r="AD131" s="15" t="s">
        <v>406</v>
      </c>
      <c r="AE131" s="33"/>
      <c r="AF131" s="15" t="s">
        <v>406</v>
      </c>
      <c r="AG131" s="15" t="s">
        <v>406</v>
      </c>
      <c r="AH131" s="15" t="s">
        <v>406</v>
      </c>
      <c r="AI131" s="15" t="s">
        <v>406</v>
      </c>
      <c r="AJ131" s="15" t="s">
        <v>406</v>
      </c>
      <c r="AK131" s="15" t="s">
        <v>406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15" t="s">
        <v>406</v>
      </c>
      <c r="AG132" s="15" t="s">
        <v>406</v>
      </c>
      <c r="AH132" s="15" t="s">
        <v>406</v>
      </c>
      <c r="AI132" s="15" t="s">
        <v>406</v>
      </c>
      <c r="AJ132" s="15" t="s">
        <v>406</v>
      </c>
      <c r="AK132" s="15" t="s">
        <v>406</v>
      </c>
      <c r="AL132" s="22" t="s">
        <v>389</v>
      </c>
    </row>
    <row r="133" spans="1:38" ht="26.25" customHeight="1" thickBot="1" x14ac:dyDescent="0.3">
      <c r="A133" s="41" t="s">
        <v>269</v>
      </c>
      <c r="B133" s="44" t="s">
        <v>288</v>
      </c>
      <c r="C133" s="87" t="s">
        <v>289</v>
      </c>
      <c r="D133" s="42"/>
      <c r="E133" s="15" t="s">
        <v>406</v>
      </c>
      <c r="F133" s="15" t="s">
        <v>406</v>
      </c>
      <c r="G133" s="15" t="s">
        <v>406</v>
      </c>
      <c r="H133" s="15" t="s">
        <v>406</v>
      </c>
      <c r="I133" s="15" t="s">
        <v>406</v>
      </c>
      <c r="J133" s="15" t="s">
        <v>406</v>
      </c>
      <c r="K133" s="15" t="s">
        <v>406</v>
      </c>
      <c r="L133" s="15" t="s">
        <v>406</v>
      </c>
      <c r="M133" s="15" t="s">
        <v>406</v>
      </c>
      <c r="N133" s="15" t="s">
        <v>406</v>
      </c>
      <c r="O133" s="15" t="s">
        <v>406</v>
      </c>
      <c r="P133" s="15" t="s">
        <v>406</v>
      </c>
      <c r="Q133" s="15" t="s">
        <v>406</v>
      </c>
      <c r="R133" s="15" t="s">
        <v>406</v>
      </c>
      <c r="S133" s="15" t="s">
        <v>406</v>
      </c>
      <c r="T133" s="15" t="s">
        <v>406</v>
      </c>
      <c r="U133" s="15" t="s">
        <v>406</v>
      </c>
      <c r="V133" s="15" t="s">
        <v>406</v>
      </c>
      <c r="W133" s="15" t="s">
        <v>406</v>
      </c>
      <c r="X133" s="15" t="s">
        <v>406</v>
      </c>
      <c r="Y133" s="15" t="s">
        <v>406</v>
      </c>
      <c r="Z133" s="15" t="s">
        <v>406</v>
      </c>
      <c r="AA133" s="15" t="s">
        <v>406</v>
      </c>
      <c r="AB133" s="15" t="s">
        <v>406</v>
      </c>
      <c r="AC133" s="15" t="s">
        <v>406</v>
      </c>
      <c r="AD133" s="15" t="s">
        <v>406</v>
      </c>
      <c r="AE133" s="33"/>
      <c r="AF133" s="15" t="s">
        <v>406</v>
      </c>
      <c r="AG133" s="15" t="s">
        <v>406</v>
      </c>
      <c r="AH133" s="15" t="s">
        <v>406</v>
      </c>
      <c r="AI133" s="15" t="s">
        <v>406</v>
      </c>
      <c r="AJ133" s="15" t="s">
        <v>406</v>
      </c>
      <c r="AK133" s="15" t="s">
        <v>406</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15" t="s">
        <v>406</v>
      </c>
      <c r="AG134" s="15" t="s">
        <v>406</v>
      </c>
      <c r="AH134" s="15" t="s">
        <v>406</v>
      </c>
      <c r="AI134" s="15" t="s">
        <v>406</v>
      </c>
      <c r="AJ134" s="15" t="s">
        <v>406</v>
      </c>
      <c r="AK134" s="15" t="s">
        <v>406</v>
      </c>
      <c r="AL134" s="22" t="s">
        <v>387</v>
      </c>
    </row>
    <row r="135" spans="1:38" ht="26.25" customHeight="1" thickBot="1" x14ac:dyDescent="0.3">
      <c r="A135" s="41" t="s">
        <v>269</v>
      </c>
      <c r="B135" s="41" t="s">
        <v>292</v>
      </c>
      <c r="C135" s="41" t="s">
        <v>293</v>
      </c>
      <c r="D135" s="42"/>
      <c r="E135" s="15" t="s">
        <v>407</v>
      </c>
      <c r="F135" s="15" t="s">
        <v>403</v>
      </c>
      <c r="G135" s="15" t="s">
        <v>407</v>
      </c>
      <c r="H135" s="15" t="s">
        <v>407</v>
      </c>
      <c r="I135" s="15" t="s">
        <v>403</v>
      </c>
      <c r="J135" s="15" t="s">
        <v>403</v>
      </c>
      <c r="K135" s="15" t="s">
        <v>403</v>
      </c>
      <c r="L135" s="15" t="s">
        <v>403</v>
      </c>
      <c r="M135" s="15" t="s">
        <v>407</v>
      </c>
      <c r="N135" s="15" t="s">
        <v>403</v>
      </c>
      <c r="O135" s="15" t="s">
        <v>403</v>
      </c>
      <c r="P135" s="15" t="s">
        <v>403</v>
      </c>
      <c r="Q135" s="15" t="s">
        <v>403</v>
      </c>
      <c r="R135" s="15" t="s">
        <v>403</v>
      </c>
      <c r="S135" s="15" t="s">
        <v>403</v>
      </c>
      <c r="T135" s="15" t="s">
        <v>403</v>
      </c>
      <c r="U135" s="15" t="s">
        <v>403</v>
      </c>
      <c r="V135" s="15" t="s">
        <v>403</v>
      </c>
      <c r="W135" s="15" t="s">
        <v>403</v>
      </c>
      <c r="X135" s="15" t="s">
        <v>403</v>
      </c>
      <c r="Y135" s="15" t="s">
        <v>403</v>
      </c>
      <c r="Z135" s="15" t="s">
        <v>403</v>
      </c>
      <c r="AA135" s="15" t="s">
        <v>403</v>
      </c>
      <c r="AB135" s="15" t="s">
        <v>403</v>
      </c>
      <c r="AC135" s="15" t="s">
        <v>403</v>
      </c>
      <c r="AD135" s="15" t="s">
        <v>403</v>
      </c>
      <c r="AE135" s="33"/>
      <c r="AF135" s="15" t="s">
        <v>403</v>
      </c>
      <c r="AG135" s="15" t="s">
        <v>403</v>
      </c>
      <c r="AH135" s="15" t="s">
        <v>403</v>
      </c>
      <c r="AI135" s="15" t="s">
        <v>403</v>
      </c>
      <c r="AJ135" s="15" t="s">
        <v>403</v>
      </c>
      <c r="AK135" s="15" t="s">
        <v>403</v>
      </c>
      <c r="AL135" s="22" t="s">
        <v>387</v>
      </c>
    </row>
    <row r="136" spans="1:38" ht="26.25" customHeight="1" thickBot="1" x14ac:dyDescent="0.3">
      <c r="A136" s="41" t="s">
        <v>269</v>
      </c>
      <c r="B136" s="41" t="s">
        <v>294</v>
      </c>
      <c r="C136" s="41" t="s">
        <v>295</v>
      </c>
      <c r="D136" s="42"/>
      <c r="E136" s="15" t="s">
        <v>405</v>
      </c>
      <c r="F136" s="15" t="s">
        <v>403</v>
      </c>
      <c r="G136" s="15" t="s">
        <v>405</v>
      </c>
      <c r="H136" s="15">
        <v>0.74660663578947395</v>
      </c>
      <c r="I136" s="15" t="s">
        <v>403</v>
      </c>
      <c r="J136" s="15" t="s">
        <v>403</v>
      </c>
      <c r="K136" s="15" t="s">
        <v>403</v>
      </c>
      <c r="L136" s="15" t="s">
        <v>403</v>
      </c>
      <c r="M136" s="15" t="s">
        <v>405</v>
      </c>
      <c r="N136" s="15" t="s">
        <v>403</v>
      </c>
      <c r="O136" s="15" t="s">
        <v>403</v>
      </c>
      <c r="P136" s="15" t="s">
        <v>403</v>
      </c>
      <c r="Q136" s="15" t="s">
        <v>403</v>
      </c>
      <c r="R136" s="15" t="s">
        <v>403</v>
      </c>
      <c r="S136" s="15" t="s">
        <v>403</v>
      </c>
      <c r="T136" s="15" t="s">
        <v>403</v>
      </c>
      <c r="U136" s="15" t="s">
        <v>403</v>
      </c>
      <c r="V136" s="15" t="s">
        <v>403</v>
      </c>
      <c r="W136" s="15" t="s">
        <v>403</v>
      </c>
      <c r="X136" s="15" t="s">
        <v>403</v>
      </c>
      <c r="Y136" s="15" t="s">
        <v>403</v>
      </c>
      <c r="Z136" s="15" t="s">
        <v>403</v>
      </c>
      <c r="AA136" s="15" t="s">
        <v>403</v>
      </c>
      <c r="AB136" s="15" t="s">
        <v>403</v>
      </c>
      <c r="AC136" s="15" t="s">
        <v>403</v>
      </c>
      <c r="AD136" s="15" t="s">
        <v>403</v>
      </c>
      <c r="AE136" s="33"/>
      <c r="AF136" s="15" t="s">
        <v>403</v>
      </c>
      <c r="AG136" s="15" t="s">
        <v>403</v>
      </c>
      <c r="AH136" s="15" t="s">
        <v>403</v>
      </c>
      <c r="AI136" s="15" t="s">
        <v>403</v>
      </c>
      <c r="AJ136" s="15" t="s">
        <v>403</v>
      </c>
      <c r="AK136" s="15" t="s">
        <v>403</v>
      </c>
      <c r="AL136" s="22" t="s">
        <v>391</v>
      </c>
    </row>
    <row r="137" spans="1:38" ht="26.25" customHeight="1" thickBot="1" x14ac:dyDescent="0.3">
      <c r="A137" s="41" t="s">
        <v>269</v>
      </c>
      <c r="B137" s="41" t="s">
        <v>296</v>
      </c>
      <c r="C137" s="41" t="s">
        <v>297</v>
      </c>
      <c r="D137" s="42"/>
      <c r="E137" s="15" t="s">
        <v>405</v>
      </c>
      <c r="F137" s="15" t="s">
        <v>403</v>
      </c>
      <c r="G137" s="15" t="s">
        <v>405</v>
      </c>
      <c r="H137" s="15" t="s">
        <v>407</v>
      </c>
      <c r="I137" s="15" t="s">
        <v>403</v>
      </c>
      <c r="J137" s="15" t="s">
        <v>403</v>
      </c>
      <c r="K137" s="15" t="s">
        <v>403</v>
      </c>
      <c r="L137" s="15" t="s">
        <v>403</v>
      </c>
      <c r="M137" s="15" t="s">
        <v>405</v>
      </c>
      <c r="N137" s="15" t="s">
        <v>403</v>
      </c>
      <c r="O137" s="15" t="s">
        <v>403</v>
      </c>
      <c r="P137" s="15" t="s">
        <v>403</v>
      </c>
      <c r="Q137" s="15" t="s">
        <v>403</v>
      </c>
      <c r="R137" s="15" t="s">
        <v>403</v>
      </c>
      <c r="S137" s="15" t="s">
        <v>403</v>
      </c>
      <c r="T137" s="15" t="s">
        <v>403</v>
      </c>
      <c r="U137" s="15" t="s">
        <v>403</v>
      </c>
      <c r="V137" s="15" t="s">
        <v>403</v>
      </c>
      <c r="W137" s="15" t="s">
        <v>403</v>
      </c>
      <c r="X137" s="15" t="s">
        <v>403</v>
      </c>
      <c r="Y137" s="15" t="s">
        <v>403</v>
      </c>
      <c r="Z137" s="15" t="s">
        <v>403</v>
      </c>
      <c r="AA137" s="15" t="s">
        <v>403</v>
      </c>
      <c r="AB137" s="15" t="s">
        <v>403</v>
      </c>
      <c r="AC137" s="15" t="s">
        <v>403</v>
      </c>
      <c r="AD137" s="15" t="s">
        <v>403</v>
      </c>
      <c r="AE137" s="33"/>
      <c r="AF137" s="15" t="s">
        <v>403</v>
      </c>
      <c r="AG137" s="15" t="s">
        <v>403</v>
      </c>
      <c r="AH137" s="15" t="s">
        <v>403</v>
      </c>
      <c r="AI137" s="15" t="s">
        <v>403</v>
      </c>
      <c r="AJ137" s="15" t="s">
        <v>403</v>
      </c>
      <c r="AK137" s="15" t="s">
        <v>403</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15" t="s">
        <v>406</v>
      </c>
      <c r="AG138" s="15" t="s">
        <v>406</v>
      </c>
      <c r="AH138" s="15" t="s">
        <v>406</v>
      </c>
      <c r="AI138" s="15" t="s">
        <v>406</v>
      </c>
      <c r="AJ138" s="15" t="s">
        <v>406</v>
      </c>
      <c r="AK138" s="15" t="s">
        <v>406</v>
      </c>
      <c r="AL138" s="22" t="s">
        <v>391</v>
      </c>
    </row>
    <row r="139" spans="1:38" ht="26.25" customHeight="1" thickBot="1" x14ac:dyDescent="0.3">
      <c r="A139" s="44" t="s">
        <v>269</v>
      </c>
      <c r="B139" s="44" t="s">
        <v>300</v>
      </c>
      <c r="C139" s="44" t="s">
        <v>353</v>
      </c>
      <c r="D139" s="43"/>
      <c r="E139" s="15" t="s">
        <v>407</v>
      </c>
      <c r="F139" s="15" t="s">
        <v>403</v>
      </c>
      <c r="G139" s="15" t="s">
        <v>407</v>
      </c>
      <c r="H139" s="15" t="s">
        <v>407</v>
      </c>
      <c r="I139" s="15" t="s">
        <v>403</v>
      </c>
      <c r="J139" s="15" t="s">
        <v>403</v>
      </c>
      <c r="K139" s="15" t="s">
        <v>403</v>
      </c>
      <c r="L139" s="15" t="s">
        <v>403</v>
      </c>
      <c r="M139" s="15" t="s">
        <v>407</v>
      </c>
      <c r="N139" s="15" t="s">
        <v>403</v>
      </c>
      <c r="O139" s="15" t="s">
        <v>403</v>
      </c>
      <c r="P139" s="15" t="s">
        <v>403</v>
      </c>
      <c r="Q139" s="15" t="s">
        <v>403</v>
      </c>
      <c r="R139" s="15" t="s">
        <v>403</v>
      </c>
      <c r="S139" s="15" t="s">
        <v>403</v>
      </c>
      <c r="T139" s="15" t="s">
        <v>403</v>
      </c>
      <c r="U139" s="15" t="s">
        <v>403</v>
      </c>
      <c r="V139" s="15" t="s">
        <v>403</v>
      </c>
      <c r="W139" s="15" t="s">
        <v>403</v>
      </c>
      <c r="X139" s="15" t="s">
        <v>403</v>
      </c>
      <c r="Y139" s="15" t="s">
        <v>403</v>
      </c>
      <c r="Z139" s="15" t="s">
        <v>403</v>
      </c>
      <c r="AA139" s="15" t="s">
        <v>403</v>
      </c>
      <c r="AB139" s="15" t="s">
        <v>403</v>
      </c>
      <c r="AC139" s="15" t="s">
        <v>403</v>
      </c>
      <c r="AD139" s="15" t="s">
        <v>403</v>
      </c>
      <c r="AE139" s="33"/>
      <c r="AF139" s="15" t="s">
        <v>403</v>
      </c>
      <c r="AG139" s="15" t="s">
        <v>403</v>
      </c>
      <c r="AH139" s="15" t="s">
        <v>403</v>
      </c>
      <c r="AI139" s="15" t="s">
        <v>403</v>
      </c>
      <c r="AJ139" s="15" t="s">
        <v>403</v>
      </c>
      <c r="AK139" s="15" t="s">
        <v>403</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15" t="s">
        <v>406</v>
      </c>
      <c r="AL140" s="22" t="s">
        <v>387</v>
      </c>
    </row>
    <row r="141" spans="1:38" s="4" customFormat="1" ht="37.5" customHeight="1" thickBot="1" x14ac:dyDescent="0.3">
      <c r="A141" s="53"/>
      <c r="B141" s="54" t="s">
        <v>304</v>
      </c>
      <c r="C141" s="23" t="s">
        <v>420</v>
      </c>
      <c r="D141" s="53" t="s">
        <v>127</v>
      </c>
      <c r="E141" s="10">
        <f>SUM(E14:E140)</f>
        <v>75.499401278865307</v>
      </c>
      <c r="F141" s="10">
        <f t="shared" ref="F141:AD141" si="0">SUM(F14:F140)</f>
        <v>0</v>
      </c>
      <c r="G141" s="10">
        <f t="shared" si="0"/>
        <v>218.16327447105573</v>
      </c>
      <c r="H141" s="10">
        <f t="shared" si="0"/>
        <v>24.001167808435032</v>
      </c>
      <c r="I141" s="10">
        <f t="shared" si="0"/>
        <v>0</v>
      </c>
      <c r="J141" s="10">
        <f t="shared" si="0"/>
        <v>0</v>
      </c>
      <c r="K141" s="10">
        <f t="shared" si="0"/>
        <v>0</v>
      </c>
      <c r="L141" s="10">
        <f t="shared" si="0"/>
        <v>0</v>
      </c>
      <c r="M141" s="10">
        <f t="shared" si="0"/>
        <v>290.50724169316663</v>
      </c>
      <c r="N141" s="10">
        <f t="shared" si="0"/>
        <v>0</v>
      </c>
      <c r="O141" s="10">
        <f t="shared" si="0"/>
        <v>0</v>
      </c>
      <c r="P141" s="10">
        <f t="shared" si="0"/>
        <v>0</v>
      </c>
      <c r="Q141" s="10">
        <f t="shared" si="0"/>
        <v>0</v>
      </c>
      <c r="R141" s="10">
        <f t="shared" si="0"/>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75.499401278865307</v>
      </c>
      <c r="F152" s="7">
        <f t="shared" ref="F152:AD152" si="1">SUM(F$141, F$151, IF(AND(ISNUMBER(SEARCH($B$4,"AT|BE|CH|GB|IE|LT|LU|NL")),SUM(F$143:F$149)&gt;0),SUM(F$143:F$149)-SUM(F$27:F$33),0))</f>
        <v>0</v>
      </c>
      <c r="G152" s="7">
        <f t="shared" si="1"/>
        <v>218.16327447105573</v>
      </c>
      <c r="H152" s="7">
        <f t="shared" si="1"/>
        <v>24.001167808435032</v>
      </c>
      <c r="I152" s="7">
        <f t="shared" si="1"/>
        <v>0</v>
      </c>
      <c r="J152" s="7">
        <f t="shared" si="1"/>
        <v>0</v>
      </c>
      <c r="K152" s="7">
        <f t="shared" si="1"/>
        <v>0</v>
      </c>
      <c r="L152" s="7">
        <f t="shared" si="1"/>
        <v>0</v>
      </c>
      <c r="M152" s="7">
        <f t="shared" si="1"/>
        <v>290.50724169316663</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75.499401278865307</v>
      </c>
      <c r="F154" s="7">
        <f>SUM(F$141, F$153, -1 * IF(OR($B$6=2005,$B$6&gt;=2020),SUM(F$99:F$122),0), IF(AND(ISNUMBER(SEARCH($B$4,"AT|BE|CH|GB|IE|LT|LU|NL")),SUM(F$143:F$149)&gt;0),SUM(F$143:F$149)-SUM(F$27:F$33),0))</f>
        <v>0</v>
      </c>
      <c r="G154" s="7">
        <f>SUM(G$141, G$153, IF(AND(ISNUMBER(SEARCH($B$4,"AT|BE|CH|GB|IE|LT|LU|NL")),SUM(G$143:G$149)&gt;0),SUM(G$143:G$149)-SUM(G$27:G$33),0))</f>
        <v>218.16327447105573</v>
      </c>
      <c r="H154" s="7">
        <f>SUM(H$141, H$153, IF(AND(ISNUMBER(SEARCH($B$4,"AT|BE|CH|GB|IE|LT|LU|NL")),SUM(H$143:H$149)&gt;0),SUM(H$143:H$149)-SUM(H$27:H$33),0))</f>
        <v>24.001167808435032</v>
      </c>
      <c r="I154" s="7">
        <f t="shared" ref="I154:AD154" si="2">SUM(I$141, I$153, IF(AND(ISNUMBER(SEARCH($B$4,"AT|BE|CH|GB|IE|LT|LU|NL")),SUM(I$143:I$149)&gt;0),SUM(I$143:I$149)-SUM(I$27:I$33),0))</f>
        <v>0</v>
      </c>
      <c r="J154" s="7">
        <f t="shared" si="2"/>
        <v>0</v>
      </c>
      <c r="K154" s="7">
        <f t="shared" si="2"/>
        <v>0</v>
      </c>
      <c r="L154" s="7">
        <f t="shared" si="2"/>
        <v>0</v>
      </c>
      <c r="M154" s="7">
        <f t="shared" si="2"/>
        <v>290.50724169316663</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0.168156</v>
      </c>
      <c r="F157" s="12" t="s">
        <v>403</v>
      </c>
      <c r="G157" s="12">
        <v>1.0898999999999999E-2</v>
      </c>
      <c r="H157" s="12" t="s">
        <v>407</v>
      </c>
      <c r="I157" s="12" t="s">
        <v>403</v>
      </c>
      <c r="J157" s="12" t="s">
        <v>403</v>
      </c>
      <c r="K157" s="12" t="s">
        <v>403</v>
      </c>
      <c r="L157" s="12" t="s">
        <v>403</v>
      </c>
      <c r="M157" s="12">
        <v>8.7775874999999989E-2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3">
      <c r="A158" s="30" t="s">
        <v>308</v>
      </c>
      <c r="B158" s="30" t="s">
        <v>311</v>
      </c>
      <c r="C158" s="30" t="s">
        <v>312</v>
      </c>
      <c r="D158" s="66"/>
      <c r="E158" s="12">
        <v>4.5840000000000002E-5</v>
      </c>
      <c r="F158" s="12" t="s">
        <v>403</v>
      </c>
      <c r="G158" s="12">
        <v>6.4176000000000002E-6</v>
      </c>
      <c r="H158" s="12" t="s">
        <v>407</v>
      </c>
      <c r="I158" s="12" t="s">
        <v>403</v>
      </c>
      <c r="J158" s="12" t="s">
        <v>403</v>
      </c>
      <c r="K158" s="12" t="s">
        <v>403</v>
      </c>
      <c r="L158" s="12" t="s">
        <v>403</v>
      </c>
      <c r="M158" s="12">
        <v>8.404E-3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3">
      <c r="A163" s="32" t="s">
        <v>320</v>
      </c>
      <c r="B163" s="32" t="s">
        <v>323</v>
      </c>
      <c r="C163" s="32" t="s">
        <v>324</v>
      </c>
      <c r="D163" s="68"/>
      <c r="E163" s="14" t="s">
        <v>407</v>
      </c>
      <c r="F163" s="14" t="s">
        <v>403</v>
      </c>
      <c r="G163" s="14" t="s">
        <v>407</v>
      </c>
      <c r="H163" s="14" t="s">
        <v>407</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1989</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1989</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19.245981834823926</v>
      </c>
      <c r="F14" s="15" t="s">
        <v>403</v>
      </c>
      <c r="G14" s="15">
        <v>160.07329749199994</v>
      </c>
      <c r="H14" s="15" t="s">
        <v>407</v>
      </c>
      <c r="I14" s="15" t="s">
        <v>403</v>
      </c>
      <c r="J14" s="15" t="s">
        <v>403</v>
      </c>
      <c r="K14" s="15" t="s">
        <v>403</v>
      </c>
      <c r="L14" s="15" t="s">
        <v>403</v>
      </c>
      <c r="M14" s="15">
        <v>0.87519766113482167</v>
      </c>
      <c r="N14" s="15" t="s">
        <v>403</v>
      </c>
      <c r="O14" s="15" t="s">
        <v>403</v>
      </c>
      <c r="P14" s="15" t="s">
        <v>403</v>
      </c>
      <c r="Q14" s="15" t="s">
        <v>403</v>
      </c>
      <c r="R14" s="15" t="s">
        <v>403</v>
      </c>
      <c r="S14" s="15" t="s">
        <v>403</v>
      </c>
      <c r="T14" s="15" t="s">
        <v>403</v>
      </c>
      <c r="U14" s="15" t="s">
        <v>403</v>
      </c>
      <c r="V14" s="15" t="s">
        <v>403</v>
      </c>
      <c r="W14" s="15" t="s">
        <v>403</v>
      </c>
      <c r="X14" s="15" t="s">
        <v>403</v>
      </c>
      <c r="Y14" s="15" t="s">
        <v>403</v>
      </c>
      <c r="Z14" s="15" t="s">
        <v>403</v>
      </c>
      <c r="AA14" s="15" t="s">
        <v>403</v>
      </c>
      <c r="AB14" s="15" t="s">
        <v>403</v>
      </c>
      <c r="AC14" s="15" t="s">
        <v>403</v>
      </c>
      <c r="AD14" s="15" t="s">
        <v>403</v>
      </c>
      <c r="AE14" s="33"/>
      <c r="AF14" s="15" t="s">
        <v>403</v>
      </c>
      <c r="AG14" s="15" t="s">
        <v>403</v>
      </c>
      <c r="AH14" s="15" t="s">
        <v>403</v>
      </c>
      <c r="AI14" s="15" t="s">
        <v>403</v>
      </c>
      <c r="AJ14" s="15" t="s">
        <v>403</v>
      </c>
      <c r="AK14" s="15" t="s">
        <v>403</v>
      </c>
      <c r="AL14" s="22" t="s">
        <v>49</v>
      </c>
    </row>
    <row r="15" spans="1:38" ht="26.25" customHeight="1" thickBot="1" x14ac:dyDescent="0.3">
      <c r="A15" s="41" t="s">
        <v>53</v>
      </c>
      <c r="B15" s="41" t="s">
        <v>54</v>
      </c>
      <c r="C15" s="41" t="s">
        <v>55</v>
      </c>
      <c r="D15" s="42"/>
      <c r="E15" s="15">
        <v>0.13921150415</v>
      </c>
      <c r="F15" s="15" t="s">
        <v>403</v>
      </c>
      <c r="G15" s="15">
        <v>0.58973203297800014</v>
      </c>
      <c r="H15" s="15" t="s">
        <v>407</v>
      </c>
      <c r="I15" s="15" t="s">
        <v>403</v>
      </c>
      <c r="J15" s="15" t="s">
        <v>403</v>
      </c>
      <c r="K15" s="15" t="s">
        <v>403</v>
      </c>
      <c r="L15" s="15" t="s">
        <v>403</v>
      </c>
      <c r="M15" s="15">
        <v>4.4335223029999996E-2</v>
      </c>
      <c r="N15" s="15" t="s">
        <v>403</v>
      </c>
      <c r="O15" s="15" t="s">
        <v>403</v>
      </c>
      <c r="P15" s="15" t="s">
        <v>403</v>
      </c>
      <c r="Q15" s="15" t="s">
        <v>403</v>
      </c>
      <c r="R15" s="15" t="s">
        <v>403</v>
      </c>
      <c r="S15" s="15" t="s">
        <v>403</v>
      </c>
      <c r="T15" s="15" t="s">
        <v>403</v>
      </c>
      <c r="U15" s="15" t="s">
        <v>403</v>
      </c>
      <c r="V15" s="15" t="s">
        <v>403</v>
      </c>
      <c r="W15" s="15" t="s">
        <v>403</v>
      </c>
      <c r="X15" s="15" t="s">
        <v>403</v>
      </c>
      <c r="Y15" s="15" t="s">
        <v>403</v>
      </c>
      <c r="Z15" s="15" t="s">
        <v>403</v>
      </c>
      <c r="AA15" s="15" t="s">
        <v>403</v>
      </c>
      <c r="AB15" s="15" t="s">
        <v>403</v>
      </c>
      <c r="AC15" s="15" t="s">
        <v>403</v>
      </c>
      <c r="AD15" s="15" t="s">
        <v>403</v>
      </c>
      <c r="AE15" s="33"/>
      <c r="AF15" s="15" t="s">
        <v>403</v>
      </c>
      <c r="AG15" s="15" t="s">
        <v>403</v>
      </c>
      <c r="AH15" s="15" t="s">
        <v>403</v>
      </c>
      <c r="AI15" s="15" t="s">
        <v>403</v>
      </c>
      <c r="AJ15" s="15" t="s">
        <v>403</v>
      </c>
      <c r="AK15" s="15" t="s">
        <v>403</v>
      </c>
      <c r="AL15" s="22" t="s">
        <v>49</v>
      </c>
    </row>
    <row r="16" spans="1:38" ht="26.25" customHeight="1" thickBot="1" x14ac:dyDescent="0.3">
      <c r="A16" s="41" t="s">
        <v>53</v>
      </c>
      <c r="B16" s="41" t="s">
        <v>56</v>
      </c>
      <c r="C16" s="41" t="s">
        <v>57</v>
      </c>
      <c r="D16" s="42"/>
      <c r="E16" s="15">
        <v>0.16376224675000003</v>
      </c>
      <c r="F16" s="15" t="s">
        <v>403</v>
      </c>
      <c r="G16" s="15">
        <v>0.92783323211360014</v>
      </c>
      <c r="H16" s="15" t="s">
        <v>407</v>
      </c>
      <c r="I16" s="15" t="s">
        <v>403</v>
      </c>
      <c r="J16" s="15" t="s">
        <v>403</v>
      </c>
      <c r="K16" s="15" t="s">
        <v>403</v>
      </c>
      <c r="L16" s="15" t="s">
        <v>403</v>
      </c>
      <c r="M16" s="15">
        <v>3.5307363435000003E-2</v>
      </c>
      <c r="N16" s="15" t="s">
        <v>403</v>
      </c>
      <c r="O16" s="15" t="s">
        <v>403</v>
      </c>
      <c r="P16" s="15" t="s">
        <v>403</v>
      </c>
      <c r="Q16" s="15" t="s">
        <v>403</v>
      </c>
      <c r="R16" s="15" t="s">
        <v>403</v>
      </c>
      <c r="S16" s="15" t="s">
        <v>403</v>
      </c>
      <c r="T16" s="15" t="s">
        <v>403</v>
      </c>
      <c r="U16" s="15" t="s">
        <v>403</v>
      </c>
      <c r="V16" s="15" t="s">
        <v>403</v>
      </c>
      <c r="W16" s="15" t="s">
        <v>403</v>
      </c>
      <c r="X16" s="15" t="s">
        <v>403</v>
      </c>
      <c r="Y16" s="15" t="s">
        <v>403</v>
      </c>
      <c r="Z16" s="15" t="s">
        <v>403</v>
      </c>
      <c r="AA16" s="15" t="s">
        <v>403</v>
      </c>
      <c r="AB16" s="15" t="s">
        <v>403</v>
      </c>
      <c r="AC16" s="15" t="s">
        <v>403</v>
      </c>
      <c r="AD16" s="15" t="s">
        <v>403</v>
      </c>
      <c r="AE16" s="33"/>
      <c r="AF16" s="15" t="s">
        <v>403</v>
      </c>
      <c r="AG16" s="15" t="s">
        <v>403</v>
      </c>
      <c r="AH16" s="15" t="s">
        <v>403</v>
      </c>
      <c r="AI16" s="15" t="s">
        <v>403</v>
      </c>
      <c r="AJ16" s="15" t="s">
        <v>403</v>
      </c>
      <c r="AK16" s="15" t="s">
        <v>403</v>
      </c>
      <c r="AL16" s="22" t="s">
        <v>49</v>
      </c>
    </row>
    <row r="17" spans="1:38" ht="26.25" customHeight="1" thickBot="1" x14ac:dyDescent="0.3">
      <c r="A17" s="41" t="s">
        <v>53</v>
      </c>
      <c r="B17" s="41" t="s">
        <v>58</v>
      </c>
      <c r="C17" s="41" t="s">
        <v>59</v>
      </c>
      <c r="D17" s="42"/>
      <c r="E17" s="15">
        <v>1.0681539770826574</v>
      </c>
      <c r="F17" s="15" t="s">
        <v>403</v>
      </c>
      <c r="G17" s="15">
        <v>2.7176166321317026</v>
      </c>
      <c r="H17" s="15" t="s">
        <v>407</v>
      </c>
      <c r="I17" s="15" t="s">
        <v>403</v>
      </c>
      <c r="J17" s="15" t="s">
        <v>403</v>
      </c>
      <c r="K17" s="15" t="s">
        <v>403</v>
      </c>
      <c r="L17" s="15" t="s">
        <v>403</v>
      </c>
      <c r="M17" s="15">
        <v>0.8124540552442846</v>
      </c>
      <c r="N17" s="15" t="s">
        <v>403</v>
      </c>
      <c r="O17" s="15" t="s">
        <v>403</v>
      </c>
      <c r="P17" s="15" t="s">
        <v>403</v>
      </c>
      <c r="Q17" s="15" t="s">
        <v>403</v>
      </c>
      <c r="R17" s="15" t="s">
        <v>403</v>
      </c>
      <c r="S17" s="15" t="s">
        <v>403</v>
      </c>
      <c r="T17" s="15" t="s">
        <v>403</v>
      </c>
      <c r="U17" s="15" t="s">
        <v>403</v>
      </c>
      <c r="V17" s="15" t="s">
        <v>403</v>
      </c>
      <c r="W17" s="15" t="s">
        <v>403</v>
      </c>
      <c r="X17" s="15" t="s">
        <v>403</v>
      </c>
      <c r="Y17" s="15" t="s">
        <v>403</v>
      </c>
      <c r="Z17" s="15" t="s">
        <v>403</v>
      </c>
      <c r="AA17" s="15" t="s">
        <v>403</v>
      </c>
      <c r="AB17" s="15" t="s">
        <v>403</v>
      </c>
      <c r="AC17" s="15" t="s">
        <v>403</v>
      </c>
      <c r="AD17" s="15" t="s">
        <v>403</v>
      </c>
      <c r="AE17" s="33"/>
      <c r="AF17" s="15" t="s">
        <v>403</v>
      </c>
      <c r="AG17" s="15" t="s">
        <v>403</v>
      </c>
      <c r="AH17" s="15" t="s">
        <v>403</v>
      </c>
      <c r="AI17" s="15" t="s">
        <v>403</v>
      </c>
      <c r="AJ17" s="15" t="s">
        <v>403</v>
      </c>
      <c r="AK17" s="15" t="s">
        <v>403</v>
      </c>
      <c r="AL17" s="22" t="s">
        <v>49</v>
      </c>
    </row>
    <row r="18" spans="1:38" ht="26.25" customHeight="1" thickBot="1" x14ac:dyDescent="0.3">
      <c r="A18" s="41" t="s">
        <v>53</v>
      </c>
      <c r="B18" s="41" t="s">
        <v>60</v>
      </c>
      <c r="C18" s="41" t="s">
        <v>61</v>
      </c>
      <c r="D18" s="42"/>
      <c r="E18" s="15">
        <v>1.25808010325</v>
      </c>
      <c r="F18" s="15" t="s">
        <v>403</v>
      </c>
      <c r="G18" s="15">
        <v>6.0996603812410015</v>
      </c>
      <c r="H18" s="15" t="s">
        <v>407</v>
      </c>
      <c r="I18" s="15" t="s">
        <v>403</v>
      </c>
      <c r="J18" s="15" t="s">
        <v>403</v>
      </c>
      <c r="K18" s="15" t="s">
        <v>403</v>
      </c>
      <c r="L18" s="15" t="s">
        <v>403</v>
      </c>
      <c r="M18" s="15">
        <v>1.8160427370500003</v>
      </c>
      <c r="N18" s="15" t="s">
        <v>403</v>
      </c>
      <c r="O18" s="15" t="s">
        <v>403</v>
      </c>
      <c r="P18" s="15" t="s">
        <v>403</v>
      </c>
      <c r="Q18" s="15" t="s">
        <v>403</v>
      </c>
      <c r="R18" s="15" t="s">
        <v>403</v>
      </c>
      <c r="S18" s="15" t="s">
        <v>403</v>
      </c>
      <c r="T18" s="15" t="s">
        <v>403</v>
      </c>
      <c r="U18" s="15" t="s">
        <v>403</v>
      </c>
      <c r="V18" s="15" t="s">
        <v>403</v>
      </c>
      <c r="W18" s="15" t="s">
        <v>403</v>
      </c>
      <c r="X18" s="15" t="s">
        <v>403</v>
      </c>
      <c r="Y18" s="15" t="s">
        <v>403</v>
      </c>
      <c r="Z18" s="15" t="s">
        <v>403</v>
      </c>
      <c r="AA18" s="15" t="s">
        <v>403</v>
      </c>
      <c r="AB18" s="15" t="s">
        <v>403</v>
      </c>
      <c r="AC18" s="15" t="s">
        <v>403</v>
      </c>
      <c r="AD18" s="15" t="s">
        <v>403</v>
      </c>
      <c r="AE18" s="33"/>
      <c r="AF18" s="15" t="s">
        <v>403</v>
      </c>
      <c r="AG18" s="15" t="s">
        <v>403</v>
      </c>
      <c r="AH18" s="15" t="s">
        <v>403</v>
      </c>
      <c r="AI18" s="15" t="s">
        <v>403</v>
      </c>
      <c r="AJ18" s="15" t="s">
        <v>403</v>
      </c>
      <c r="AK18" s="15" t="s">
        <v>403</v>
      </c>
      <c r="AL18" s="22" t="s">
        <v>49</v>
      </c>
    </row>
    <row r="19" spans="1:38" ht="26.25" customHeight="1" thickBot="1" x14ac:dyDescent="0.3">
      <c r="A19" s="41" t="s">
        <v>53</v>
      </c>
      <c r="B19" s="41" t="s">
        <v>62</v>
      </c>
      <c r="C19" s="41" t="s">
        <v>63</v>
      </c>
      <c r="D19" s="42"/>
      <c r="E19" s="15">
        <v>0.3725287431999057</v>
      </c>
      <c r="F19" s="15" t="s">
        <v>403</v>
      </c>
      <c r="G19" s="15">
        <v>0.61184533259529938</v>
      </c>
      <c r="H19" s="15" t="s">
        <v>407</v>
      </c>
      <c r="I19" s="15" t="s">
        <v>403</v>
      </c>
      <c r="J19" s="15" t="s">
        <v>403</v>
      </c>
      <c r="K19" s="15" t="s">
        <v>403</v>
      </c>
      <c r="L19" s="15" t="s">
        <v>403</v>
      </c>
      <c r="M19" s="15">
        <v>0.13900244790186347</v>
      </c>
      <c r="N19" s="15" t="s">
        <v>403</v>
      </c>
      <c r="O19" s="15" t="s">
        <v>403</v>
      </c>
      <c r="P19" s="15" t="s">
        <v>403</v>
      </c>
      <c r="Q19" s="15" t="s">
        <v>403</v>
      </c>
      <c r="R19" s="15" t="s">
        <v>403</v>
      </c>
      <c r="S19" s="15" t="s">
        <v>403</v>
      </c>
      <c r="T19" s="15" t="s">
        <v>403</v>
      </c>
      <c r="U19" s="15" t="s">
        <v>403</v>
      </c>
      <c r="V19" s="15" t="s">
        <v>403</v>
      </c>
      <c r="W19" s="15" t="s">
        <v>403</v>
      </c>
      <c r="X19" s="15" t="s">
        <v>403</v>
      </c>
      <c r="Y19" s="15" t="s">
        <v>403</v>
      </c>
      <c r="Z19" s="15" t="s">
        <v>403</v>
      </c>
      <c r="AA19" s="15" t="s">
        <v>403</v>
      </c>
      <c r="AB19" s="15" t="s">
        <v>403</v>
      </c>
      <c r="AC19" s="15" t="s">
        <v>403</v>
      </c>
      <c r="AD19" s="15" t="s">
        <v>403</v>
      </c>
      <c r="AE19" s="33"/>
      <c r="AF19" s="15" t="s">
        <v>403</v>
      </c>
      <c r="AG19" s="15" t="s">
        <v>403</v>
      </c>
      <c r="AH19" s="15" t="s">
        <v>403</v>
      </c>
      <c r="AI19" s="15" t="s">
        <v>403</v>
      </c>
      <c r="AJ19" s="15" t="s">
        <v>403</v>
      </c>
      <c r="AK19" s="15" t="s">
        <v>403</v>
      </c>
      <c r="AL19" s="22" t="s">
        <v>49</v>
      </c>
    </row>
    <row r="20" spans="1:38" ht="26.25" customHeight="1" thickBot="1" x14ac:dyDescent="0.3">
      <c r="A20" s="41" t="s">
        <v>53</v>
      </c>
      <c r="B20" s="41" t="s">
        <v>64</v>
      </c>
      <c r="C20" s="41" t="s">
        <v>65</v>
      </c>
      <c r="D20" s="42"/>
      <c r="E20" s="15">
        <v>1.4518020095020472</v>
      </c>
      <c r="F20" s="15" t="s">
        <v>403</v>
      </c>
      <c r="G20" s="15">
        <v>6.8155566100226013</v>
      </c>
      <c r="H20" s="15">
        <v>2.4226362624000003E-3</v>
      </c>
      <c r="I20" s="15" t="s">
        <v>403</v>
      </c>
      <c r="J20" s="15" t="s">
        <v>403</v>
      </c>
      <c r="K20" s="15" t="s">
        <v>403</v>
      </c>
      <c r="L20" s="15" t="s">
        <v>403</v>
      </c>
      <c r="M20" s="15">
        <v>2.9390613842030939</v>
      </c>
      <c r="N20" s="15" t="s">
        <v>403</v>
      </c>
      <c r="O20" s="15" t="s">
        <v>403</v>
      </c>
      <c r="P20" s="15" t="s">
        <v>403</v>
      </c>
      <c r="Q20" s="15" t="s">
        <v>403</v>
      </c>
      <c r="R20" s="15" t="s">
        <v>403</v>
      </c>
      <c r="S20" s="15" t="s">
        <v>403</v>
      </c>
      <c r="T20" s="15" t="s">
        <v>403</v>
      </c>
      <c r="U20" s="15" t="s">
        <v>403</v>
      </c>
      <c r="V20" s="15" t="s">
        <v>403</v>
      </c>
      <c r="W20" s="15" t="s">
        <v>403</v>
      </c>
      <c r="X20" s="15" t="s">
        <v>403</v>
      </c>
      <c r="Y20" s="15" t="s">
        <v>403</v>
      </c>
      <c r="Z20" s="15" t="s">
        <v>403</v>
      </c>
      <c r="AA20" s="15" t="s">
        <v>403</v>
      </c>
      <c r="AB20" s="15" t="s">
        <v>403</v>
      </c>
      <c r="AC20" s="15" t="s">
        <v>403</v>
      </c>
      <c r="AD20" s="15" t="s">
        <v>403</v>
      </c>
      <c r="AE20" s="33"/>
      <c r="AF20" s="15" t="s">
        <v>403</v>
      </c>
      <c r="AG20" s="15" t="s">
        <v>403</v>
      </c>
      <c r="AH20" s="15" t="s">
        <v>403</v>
      </c>
      <c r="AI20" s="15" t="s">
        <v>403</v>
      </c>
      <c r="AJ20" s="15" t="s">
        <v>403</v>
      </c>
      <c r="AK20" s="15" t="s">
        <v>403</v>
      </c>
      <c r="AL20" s="22" t="s">
        <v>49</v>
      </c>
    </row>
    <row r="21" spans="1:38" ht="26.25" customHeight="1" thickBot="1" x14ac:dyDescent="0.3">
      <c r="A21" s="41" t="s">
        <v>53</v>
      </c>
      <c r="B21" s="41" t="s">
        <v>66</v>
      </c>
      <c r="C21" s="41" t="s">
        <v>67</v>
      </c>
      <c r="D21" s="42"/>
      <c r="E21" s="15">
        <v>1.2243765920781393</v>
      </c>
      <c r="F21" s="15" t="s">
        <v>403</v>
      </c>
      <c r="G21" s="15">
        <v>3.0683567678991177</v>
      </c>
      <c r="H21" s="15" t="s">
        <v>407</v>
      </c>
      <c r="I21" s="15" t="s">
        <v>403</v>
      </c>
      <c r="J21" s="15" t="s">
        <v>403</v>
      </c>
      <c r="K21" s="15" t="s">
        <v>403</v>
      </c>
      <c r="L21" s="15" t="s">
        <v>403</v>
      </c>
      <c r="M21" s="15">
        <v>0.26521300987651591</v>
      </c>
      <c r="N21" s="15" t="s">
        <v>403</v>
      </c>
      <c r="O21" s="15" t="s">
        <v>403</v>
      </c>
      <c r="P21" s="15" t="s">
        <v>403</v>
      </c>
      <c r="Q21" s="15" t="s">
        <v>403</v>
      </c>
      <c r="R21" s="15" t="s">
        <v>403</v>
      </c>
      <c r="S21" s="15" t="s">
        <v>403</v>
      </c>
      <c r="T21" s="15" t="s">
        <v>403</v>
      </c>
      <c r="U21" s="15" t="s">
        <v>403</v>
      </c>
      <c r="V21" s="15" t="s">
        <v>403</v>
      </c>
      <c r="W21" s="15" t="s">
        <v>403</v>
      </c>
      <c r="X21" s="15" t="s">
        <v>403</v>
      </c>
      <c r="Y21" s="15" t="s">
        <v>403</v>
      </c>
      <c r="Z21" s="15" t="s">
        <v>403</v>
      </c>
      <c r="AA21" s="15" t="s">
        <v>403</v>
      </c>
      <c r="AB21" s="15" t="s">
        <v>403</v>
      </c>
      <c r="AC21" s="15" t="s">
        <v>403</v>
      </c>
      <c r="AD21" s="15" t="s">
        <v>403</v>
      </c>
      <c r="AE21" s="33"/>
      <c r="AF21" s="15" t="s">
        <v>403</v>
      </c>
      <c r="AG21" s="15" t="s">
        <v>403</v>
      </c>
      <c r="AH21" s="15" t="s">
        <v>403</v>
      </c>
      <c r="AI21" s="15" t="s">
        <v>403</v>
      </c>
      <c r="AJ21" s="15" t="s">
        <v>403</v>
      </c>
      <c r="AK21" s="15" t="s">
        <v>403</v>
      </c>
      <c r="AL21" s="22" t="s">
        <v>49</v>
      </c>
    </row>
    <row r="22" spans="1:38" ht="26.25" customHeight="1" thickBot="1" x14ac:dyDescent="0.3">
      <c r="A22" s="41" t="s">
        <v>53</v>
      </c>
      <c r="B22" s="44" t="s">
        <v>68</v>
      </c>
      <c r="C22" s="41" t="s">
        <v>69</v>
      </c>
      <c r="D22" s="42"/>
      <c r="E22" s="15">
        <v>1.7178111617733862</v>
      </c>
      <c r="F22" s="15" t="s">
        <v>403</v>
      </c>
      <c r="G22" s="15">
        <v>1.5563667302533823</v>
      </c>
      <c r="H22" s="15" t="s">
        <v>407</v>
      </c>
      <c r="I22" s="15" t="s">
        <v>403</v>
      </c>
      <c r="J22" s="15" t="s">
        <v>403</v>
      </c>
      <c r="K22" s="15" t="s">
        <v>403</v>
      </c>
      <c r="L22" s="15" t="s">
        <v>403</v>
      </c>
      <c r="M22" s="15">
        <v>2.7729445736036067</v>
      </c>
      <c r="N22" s="15" t="s">
        <v>403</v>
      </c>
      <c r="O22" s="15" t="s">
        <v>403</v>
      </c>
      <c r="P22" s="15" t="s">
        <v>403</v>
      </c>
      <c r="Q22" s="15" t="s">
        <v>403</v>
      </c>
      <c r="R22" s="15" t="s">
        <v>403</v>
      </c>
      <c r="S22" s="15" t="s">
        <v>403</v>
      </c>
      <c r="T22" s="15" t="s">
        <v>403</v>
      </c>
      <c r="U22" s="15" t="s">
        <v>403</v>
      </c>
      <c r="V22" s="15" t="s">
        <v>403</v>
      </c>
      <c r="W22" s="15" t="s">
        <v>403</v>
      </c>
      <c r="X22" s="15" t="s">
        <v>403</v>
      </c>
      <c r="Y22" s="15" t="s">
        <v>403</v>
      </c>
      <c r="Z22" s="15" t="s">
        <v>403</v>
      </c>
      <c r="AA22" s="15" t="s">
        <v>403</v>
      </c>
      <c r="AB22" s="15" t="s">
        <v>403</v>
      </c>
      <c r="AC22" s="15" t="s">
        <v>403</v>
      </c>
      <c r="AD22" s="15" t="s">
        <v>403</v>
      </c>
      <c r="AE22" s="33"/>
      <c r="AF22" s="15" t="s">
        <v>403</v>
      </c>
      <c r="AG22" s="15" t="s">
        <v>403</v>
      </c>
      <c r="AH22" s="15" t="s">
        <v>403</v>
      </c>
      <c r="AI22" s="15" t="s">
        <v>403</v>
      </c>
      <c r="AJ22" s="15" t="s">
        <v>403</v>
      </c>
      <c r="AK22" s="15" t="s">
        <v>403</v>
      </c>
      <c r="AL22" s="22" t="s">
        <v>49</v>
      </c>
    </row>
    <row r="23" spans="1:38" ht="26.25" customHeight="1" thickBot="1" x14ac:dyDescent="0.3">
      <c r="A23" s="41" t="s">
        <v>70</v>
      </c>
      <c r="B23" s="44" t="s">
        <v>368</v>
      </c>
      <c r="C23" s="41" t="s">
        <v>364</v>
      </c>
      <c r="D23" s="69"/>
      <c r="E23" s="15">
        <v>1.3377889999999999</v>
      </c>
      <c r="F23" s="15" t="s">
        <v>403</v>
      </c>
      <c r="G23" s="15">
        <v>0.41</v>
      </c>
      <c r="H23" s="15">
        <v>3.28E-4</v>
      </c>
      <c r="I23" s="15" t="s">
        <v>403</v>
      </c>
      <c r="J23" s="15" t="s">
        <v>403</v>
      </c>
      <c r="K23" s="15" t="s">
        <v>403</v>
      </c>
      <c r="L23" s="15" t="s">
        <v>403</v>
      </c>
      <c r="M23" s="15">
        <v>0.4417339999999999</v>
      </c>
      <c r="N23" s="15" t="s">
        <v>403</v>
      </c>
      <c r="O23" s="15" t="s">
        <v>403</v>
      </c>
      <c r="P23" s="15" t="s">
        <v>403</v>
      </c>
      <c r="Q23" s="15" t="s">
        <v>403</v>
      </c>
      <c r="R23" s="15" t="s">
        <v>403</v>
      </c>
      <c r="S23" s="15" t="s">
        <v>403</v>
      </c>
      <c r="T23" s="15" t="s">
        <v>403</v>
      </c>
      <c r="U23" s="15" t="s">
        <v>403</v>
      </c>
      <c r="V23" s="15" t="s">
        <v>403</v>
      </c>
      <c r="W23" s="15" t="s">
        <v>403</v>
      </c>
      <c r="X23" s="15" t="s">
        <v>403</v>
      </c>
      <c r="Y23" s="15" t="s">
        <v>403</v>
      </c>
      <c r="Z23" s="15" t="s">
        <v>403</v>
      </c>
      <c r="AA23" s="15" t="s">
        <v>403</v>
      </c>
      <c r="AB23" s="15" t="s">
        <v>403</v>
      </c>
      <c r="AC23" s="15" t="s">
        <v>403</v>
      </c>
      <c r="AD23" s="15" t="s">
        <v>403</v>
      </c>
      <c r="AE23" s="33"/>
      <c r="AF23" s="15" t="s">
        <v>403</v>
      </c>
      <c r="AG23" s="15" t="s">
        <v>403</v>
      </c>
      <c r="AH23" s="15" t="s">
        <v>403</v>
      </c>
      <c r="AI23" s="15" t="s">
        <v>403</v>
      </c>
      <c r="AJ23" s="15" t="s">
        <v>403</v>
      </c>
      <c r="AK23" s="15" t="s">
        <v>403</v>
      </c>
      <c r="AL23" s="22" t="s">
        <v>49</v>
      </c>
    </row>
    <row r="24" spans="1:38" ht="26.25" customHeight="1" thickBot="1" x14ac:dyDescent="0.3">
      <c r="A24" s="45" t="s">
        <v>53</v>
      </c>
      <c r="B24" s="44" t="s">
        <v>71</v>
      </c>
      <c r="C24" s="41" t="s">
        <v>72</v>
      </c>
      <c r="D24" s="42"/>
      <c r="E24" s="15">
        <v>4.4611500234418227</v>
      </c>
      <c r="F24" s="15" t="s">
        <v>403</v>
      </c>
      <c r="G24" s="15">
        <v>9.7678842084662545</v>
      </c>
      <c r="H24" s="15">
        <v>4.6550250000000001E-3</v>
      </c>
      <c r="I24" s="15" t="s">
        <v>403</v>
      </c>
      <c r="J24" s="15" t="s">
        <v>403</v>
      </c>
      <c r="K24" s="15" t="s">
        <v>403</v>
      </c>
      <c r="L24" s="15" t="s">
        <v>403</v>
      </c>
      <c r="M24" s="15">
        <v>3.9354989771775242</v>
      </c>
      <c r="N24" s="15" t="s">
        <v>403</v>
      </c>
      <c r="O24" s="15" t="s">
        <v>403</v>
      </c>
      <c r="P24" s="15" t="s">
        <v>403</v>
      </c>
      <c r="Q24" s="15" t="s">
        <v>403</v>
      </c>
      <c r="R24" s="15" t="s">
        <v>403</v>
      </c>
      <c r="S24" s="15" t="s">
        <v>403</v>
      </c>
      <c r="T24" s="15" t="s">
        <v>403</v>
      </c>
      <c r="U24" s="15" t="s">
        <v>403</v>
      </c>
      <c r="V24" s="15" t="s">
        <v>403</v>
      </c>
      <c r="W24" s="15" t="s">
        <v>403</v>
      </c>
      <c r="X24" s="15" t="s">
        <v>403</v>
      </c>
      <c r="Y24" s="15" t="s">
        <v>403</v>
      </c>
      <c r="Z24" s="15" t="s">
        <v>403</v>
      </c>
      <c r="AA24" s="15" t="s">
        <v>403</v>
      </c>
      <c r="AB24" s="15" t="s">
        <v>403</v>
      </c>
      <c r="AC24" s="15" t="s">
        <v>403</v>
      </c>
      <c r="AD24" s="15" t="s">
        <v>403</v>
      </c>
      <c r="AE24" s="33"/>
      <c r="AF24" s="15" t="s">
        <v>403</v>
      </c>
      <c r="AG24" s="15" t="s">
        <v>403</v>
      </c>
      <c r="AH24" s="15" t="s">
        <v>403</v>
      </c>
      <c r="AI24" s="15" t="s">
        <v>403</v>
      </c>
      <c r="AJ24" s="15" t="s">
        <v>403</v>
      </c>
      <c r="AK24" s="15" t="s">
        <v>403</v>
      </c>
      <c r="AL24" s="22" t="s">
        <v>49</v>
      </c>
    </row>
    <row r="25" spans="1:38" ht="26.25" customHeight="1" thickBot="1" x14ac:dyDescent="0.3">
      <c r="A25" s="41" t="s">
        <v>73</v>
      </c>
      <c r="B25" s="44" t="s">
        <v>74</v>
      </c>
      <c r="C25" s="44" t="s">
        <v>75</v>
      </c>
      <c r="D25" s="42"/>
      <c r="E25" s="15">
        <v>5.1874749999999997E-2</v>
      </c>
      <c r="F25" s="15" t="s">
        <v>403</v>
      </c>
      <c r="G25" s="15">
        <v>3.4229999999999998E-3</v>
      </c>
      <c r="H25" s="15" t="s">
        <v>407</v>
      </c>
      <c r="I25" s="15" t="s">
        <v>403</v>
      </c>
      <c r="J25" s="15" t="s">
        <v>403</v>
      </c>
      <c r="K25" s="15" t="s">
        <v>403</v>
      </c>
      <c r="L25" s="15" t="s">
        <v>403</v>
      </c>
      <c r="M25" s="15">
        <v>4.8370249999999997E-2</v>
      </c>
      <c r="N25" s="15" t="s">
        <v>403</v>
      </c>
      <c r="O25" s="15" t="s">
        <v>403</v>
      </c>
      <c r="P25" s="15" t="s">
        <v>403</v>
      </c>
      <c r="Q25" s="15" t="s">
        <v>403</v>
      </c>
      <c r="R25" s="15" t="s">
        <v>403</v>
      </c>
      <c r="S25" s="15" t="s">
        <v>403</v>
      </c>
      <c r="T25" s="15" t="s">
        <v>403</v>
      </c>
      <c r="U25" s="15" t="s">
        <v>403</v>
      </c>
      <c r="V25" s="15" t="s">
        <v>403</v>
      </c>
      <c r="W25" s="15" t="s">
        <v>403</v>
      </c>
      <c r="X25" s="15" t="s">
        <v>403</v>
      </c>
      <c r="Y25" s="15" t="s">
        <v>403</v>
      </c>
      <c r="Z25" s="15" t="s">
        <v>403</v>
      </c>
      <c r="AA25" s="15" t="s">
        <v>403</v>
      </c>
      <c r="AB25" s="15" t="s">
        <v>403</v>
      </c>
      <c r="AC25" s="15" t="s">
        <v>403</v>
      </c>
      <c r="AD25" s="15" t="s">
        <v>403</v>
      </c>
      <c r="AE25" s="33"/>
      <c r="AF25" s="15" t="s">
        <v>403</v>
      </c>
      <c r="AG25" s="15" t="s">
        <v>403</v>
      </c>
      <c r="AH25" s="15" t="s">
        <v>403</v>
      </c>
      <c r="AI25" s="15" t="s">
        <v>403</v>
      </c>
      <c r="AJ25" s="15" t="s">
        <v>403</v>
      </c>
      <c r="AK25" s="15" t="s">
        <v>403</v>
      </c>
      <c r="AL25" s="22" t="s">
        <v>49</v>
      </c>
    </row>
    <row r="26" spans="1:38" ht="26.25" customHeight="1" thickBot="1" x14ac:dyDescent="0.3">
      <c r="A26" s="41" t="s">
        <v>73</v>
      </c>
      <c r="B26" s="41" t="s">
        <v>76</v>
      </c>
      <c r="C26" s="41" t="s">
        <v>77</v>
      </c>
      <c r="D26" s="42"/>
      <c r="E26" s="15">
        <v>1.04064E-3</v>
      </c>
      <c r="F26" s="15" t="s">
        <v>403</v>
      </c>
      <c r="G26" s="15">
        <v>2.6016E-4</v>
      </c>
      <c r="H26" s="15" t="s">
        <v>407</v>
      </c>
      <c r="I26" s="15" t="s">
        <v>403</v>
      </c>
      <c r="J26" s="15" t="s">
        <v>403</v>
      </c>
      <c r="K26" s="15" t="s">
        <v>403</v>
      </c>
      <c r="L26" s="15" t="s">
        <v>403</v>
      </c>
      <c r="M26" s="15">
        <v>0.31219200000000003</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3">
      <c r="A27" s="41" t="s">
        <v>426</v>
      </c>
      <c r="B27" s="41" t="s">
        <v>427</v>
      </c>
      <c r="C27" s="41" t="s">
        <v>428</v>
      </c>
      <c r="D27" s="42"/>
      <c r="E27" s="15">
        <v>18.75243317992447</v>
      </c>
      <c r="F27" s="15" t="s">
        <v>403</v>
      </c>
      <c r="G27" s="15">
        <v>1.6009430720022373</v>
      </c>
      <c r="H27" s="15">
        <v>1.6093415277170831E-2</v>
      </c>
      <c r="I27" s="15" t="s">
        <v>403</v>
      </c>
      <c r="J27" s="15" t="s">
        <v>403</v>
      </c>
      <c r="K27" s="15" t="s">
        <v>403</v>
      </c>
      <c r="L27" s="15" t="s">
        <v>403</v>
      </c>
      <c r="M27" s="15">
        <v>160.93865479799757</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3">
      <c r="A28" s="41" t="s">
        <v>426</v>
      </c>
      <c r="B28" s="41" t="s">
        <v>429</v>
      </c>
      <c r="C28" s="41" t="s">
        <v>430</v>
      </c>
      <c r="D28" s="42"/>
      <c r="E28" s="15">
        <v>0.27677621548126441</v>
      </c>
      <c r="F28" s="15" t="s">
        <v>403</v>
      </c>
      <c r="G28" s="15">
        <v>0.20268229575721053</v>
      </c>
      <c r="H28" s="15">
        <v>2.7880339965097415E-4</v>
      </c>
      <c r="I28" s="15" t="s">
        <v>403</v>
      </c>
      <c r="J28" s="15" t="s">
        <v>403</v>
      </c>
      <c r="K28" s="15" t="s">
        <v>403</v>
      </c>
      <c r="L28" s="15" t="s">
        <v>403</v>
      </c>
      <c r="M28" s="15">
        <v>0.79858459479160571</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3">
      <c r="A29" s="41" t="s">
        <v>426</v>
      </c>
      <c r="B29" s="41" t="s">
        <v>431</v>
      </c>
      <c r="C29" s="41" t="s">
        <v>432</v>
      </c>
      <c r="D29" s="42"/>
      <c r="E29" s="15">
        <v>8.5742906881482259</v>
      </c>
      <c r="F29" s="15" t="s">
        <v>403</v>
      </c>
      <c r="G29" s="15">
        <v>4.0069132369473746</v>
      </c>
      <c r="H29" s="15">
        <v>2.6500762764382008E-3</v>
      </c>
      <c r="I29" s="15" t="s">
        <v>403</v>
      </c>
      <c r="J29" s="15" t="s">
        <v>403</v>
      </c>
      <c r="K29" s="15" t="s">
        <v>403</v>
      </c>
      <c r="L29" s="15" t="s">
        <v>403</v>
      </c>
      <c r="M29" s="15">
        <v>1.9925173442175066</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3">
      <c r="A30" s="41" t="s">
        <v>426</v>
      </c>
      <c r="B30" s="41" t="s">
        <v>433</v>
      </c>
      <c r="C30" s="41" t="s">
        <v>434</v>
      </c>
      <c r="D30" s="42"/>
      <c r="E30" s="15">
        <v>1.4533196864161775E-2</v>
      </c>
      <c r="F30" s="15" t="s">
        <v>403</v>
      </c>
      <c r="G30" s="15">
        <v>5.1857285961908264E-3</v>
      </c>
      <c r="H30" s="15">
        <v>1.2971829528141075E-4</v>
      </c>
      <c r="I30" s="15" t="s">
        <v>403</v>
      </c>
      <c r="J30" s="15" t="s">
        <v>403</v>
      </c>
      <c r="K30" s="15" t="s">
        <v>403</v>
      </c>
      <c r="L30" s="15" t="s">
        <v>403</v>
      </c>
      <c r="M30" s="15">
        <v>1.4519303122400824</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3">
      <c r="A31" s="41" t="s">
        <v>426</v>
      </c>
      <c r="B31" s="41" t="s">
        <v>435</v>
      </c>
      <c r="C31" s="41" t="s">
        <v>436</v>
      </c>
      <c r="D31" s="42"/>
      <c r="E31" s="15" t="s">
        <v>405</v>
      </c>
      <c r="F31" s="15" t="s">
        <v>403</v>
      </c>
      <c r="G31" s="15" t="s">
        <v>405</v>
      </c>
      <c r="H31" s="15" t="s">
        <v>405</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3">
      <c r="A32" s="41" t="s">
        <v>426</v>
      </c>
      <c r="B32" s="41" t="s">
        <v>437</v>
      </c>
      <c r="C32" s="41" t="s">
        <v>438</v>
      </c>
      <c r="D32" s="42"/>
      <c r="E32" s="15" t="s">
        <v>405</v>
      </c>
      <c r="F32" s="15" t="s">
        <v>403</v>
      </c>
      <c r="G32" s="15" t="s">
        <v>405</v>
      </c>
      <c r="H32" s="15" t="s">
        <v>405</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3">
      <c r="A33" s="41" t="s">
        <v>426</v>
      </c>
      <c r="B33" s="41" t="s">
        <v>439</v>
      </c>
      <c r="C33" s="41" t="s">
        <v>440</v>
      </c>
      <c r="D33" s="42"/>
      <c r="E33" s="15" t="s">
        <v>405</v>
      </c>
      <c r="F33" s="15" t="s">
        <v>403</v>
      </c>
      <c r="G33" s="15" t="s">
        <v>405</v>
      </c>
      <c r="H33" s="15" t="s">
        <v>405</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3">
      <c r="A34" s="41" t="s">
        <v>70</v>
      </c>
      <c r="B34" s="41" t="s">
        <v>78</v>
      </c>
      <c r="C34" s="41" t="s">
        <v>79</v>
      </c>
      <c r="D34" s="42"/>
      <c r="E34" s="15">
        <v>1.10907039928</v>
      </c>
      <c r="F34" s="15" t="s">
        <v>403</v>
      </c>
      <c r="G34" s="15">
        <v>0.21528000319999999</v>
      </c>
      <c r="H34" s="15">
        <v>1.48085E-4</v>
      </c>
      <c r="I34" s="15" t="s">
        <v>403</v>
      </c>
      <c r="J34" s="15" t="s">
        <v>403</v>
      </c>
      <c r="K34" s="15" t="s">
        <v>403</v>
      </c>
      <c r="L34" s="15" t="s">
        <v>403</v>
      </c>
      <c r="M34" s="15">
        <v>0.22637781608799995</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15" t="s">
        <v>406</v>
      </c>
      <c r="AG35" s="15" t="s">
        <v>406</v>
      </c>
      <c r="AH35" s="15" t="s">
        <v>406</v>
      </c>
      <c r="AI35" s="15" t="s">
        <v>406</v>
      </c>
      <c r="AJ35" s="15" t="s">
        <v>406</v>
      </c>
      <c r="AK35" s="15" t="s">
        <v>406</v>
      </c>
      <c r="AL35" s="22" t="s">
        <v>49</v>
      </c>
    </row>
    <row r="36" spans="1:38" ht="26.25" customHeight="1" thickBot="1" x14ac:dyDescent="0.3">
      <c r="A36" s="41" t="s">
        <v>80</v>
      </c>
      <c r="B36" s="41" t="s">
        <v>83</v>
      </c>
      <c r="C36" s="41" t="s">
        <v>84</v>
      </c>
      <c r="D36" s="42"/>
      <c r="E36" s="15">
        <v>2.0053701141233015E-4</v>
      </c>
      <c r="F36" s="15" t="s">
        <v>403</v>
      </c>
      <c r="G36" s="15">
        <v>2.7775209336887835E-5</v>
      </c>
      <c r="H36" s="15" t="s">
        <v>407</v>
      </c>
      <c r="I36" s="15" t="s">
        <v>403</v>
      </c>
      <c r="J36" s="15" t="s">
        <v>403</v>
      </c>
      <c r="K36" s="15" t="s">
        <v>403</v>
      </c>
      <c r="L36" s="15" t="s">
        <v>403</v>
      </c>
      <c r="M36" s="15">
        <v>1.0665680385364929E-5</v>
      </c>
      <c r="N36" s="15" t="s">
        <v>403</v>
      </c>
      <c r="O36" s="15" t="s">
        <v>403</v>
      </c>
      <c r="P36" s="15" t="s">
        <v>403</v>
      </c>
      <c r="Q36" s="15" t="s">
        <v>403</v>
      </c>
      <c r="R36" s="15" t="s">
        <v>403</v>
      </c>
      <c r="S36" s="15" t="s">
        <v>403</v>
      </c>
      <c r="T36" s="15" t="s">
        <v>403</v>
      </c>
      <c r="U36" s="15" t="s">
        <v>403</v>
      </c>
      <c r="V36" s="15" t="s">
        <v>403</v>
      </c>
      <c r="W36" s="15" t="s">
        <v>403</v>
      </c>
      <c r="X36" s="15" t="s">
        <v>403</v>
      </c>
      <c r="Y36" s="15" t="s">
        <v>403</v>
      </c>
      <c r="Z36" s="15" t="s">
        <v>403</v>
      </c>
      <c r="AA36" s="15" t="s">
        <v>403</v>
      </c>
      <c r="AB36" s="15" t="s">
        <v>403</v>
      </c>
      <c r="AC36" s="15" t="s">
        <v>403</v>
      </c>
      <c r="AD36" s="15" t="s">
        <v>403</v>
      </c>
      <c r="AE36" s="33"/>
      <c r="AF36" s="15" t="s">
        <v>403</v>
      </c>
      <c r="AG36" s="15" t="s">
        <v>403</v>
      </c>
      <c r="AH36" s="15" t="s">
        <v>403</v>
      </c>
      <c r="AI36" s="15" t="s">
        <v>403</v>
      </c>
      <c r="AJ36" s="15" t="s">
        <v>403</v>
      </c>
      <c r="AK36" s="15" t="s">
        <v>403</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15" t="s">
        <v>406</v>
      </c>
      <c r="AG37" s="15" t="s">
        <v>406</v>
      </c>
      <c r="AH37" s="15" t="s">
        <v>406</v>
      </c>
      <c r="AI37" s="15" t="s">
        <v>406</v>
      </c>
      <c r="AJ37" s="15" t="s">
        <v>406</v>
      </c>
      <c r="AK37" s="15" t="s">
        <v>406</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15" t="s">
        <v>406</v>
      </c>
      <c r="AG38" s="15" t="s">
        <v>406</v>
      </c>
      <c r="AH38" s="15" t="s">
        <v>406</v>
      </c>
      <c r="AI38" s="15" t="s">
        <v>406</v>
      </c>
      <c r="AJ38" s="15" t="s">
        <v>406</v>
      </c>
      <c r="AK38" s="15" t="s">
        <v>406</v>
      </c>
      <c r="AL38" s="22" t="s">
        <v>49</v>
      </c>
    </row>
    <row r="39" spans="1:38" ht="26.25" customHeight="1" thickBot="1" x14ac:dyDescent="0.3">
      <c r="A39" s="41" t="s">
        <v>88</v>
      </c>
      <c r="B39" s="41" t="s">
        <v>89</v>
      </c>
      <c r="C39" s="41" t="s">
        <v>365</v>
      </c>
      <c r="D39" s="42"/>
      <c r="E39" s="15">
        <v>2.0429611721523062</v>
      </c>
      <c r="F39" s="15" t="s">
        <v>403</v>
      </c>
      <c r="G39" s="15">
        <v>7.1376143703061778</v>
      </c>
      <c r="H39" s="15">
        <v>1.9254157E-3</v>
      </c>
      <c r="I39" s="15" t="s">
        <v>403</v>
      </c>
      <c r="J39" s="15" t="s">
        <v>403</v>
      </c>
      <c r="K39" s="15" t="s">
        <v>403</v>
      </c>
      <c r="L39" s="15" t="s">
        <v>403</v>
      </c>
      <c r="M39" s="15">
        <v>3.4657218269375325</v>
      </c>
      <c r="N39" s="15" t="s">
        <v>403</v>
      </c>
      <c r="O39" s="15" t="s">
        <v>403</v>
      </c>
      <c r="P39" s="15" t="s">
        <v>403</v>
      </c>
      <c r="Q39" s="15" t="s">
        <v>403</v>
      </c>
      <c r="R39" s="15" t="s">
        <v>403</v>
      </c>
      <c r="S39" s="15" t="s">
        <v>403</v>
      </c>
      <c r="T39" s="15" t="s">
        <v>403</v>
      </c>
      <c r="U39" s="15" t="s">
        <v>403</v>
      </c>
      <c r="V39" s="15" t="s">
        <v>403</v>
      </c>
      <c r="W39" s="15" t="s">
        <v>403</v>
      </c>
      <c r="X39" s="15" t="s">
        <v>403</v>
      </c>
      <c r="Y39" s="15" t="s">
        <v>403</v>
      </c>
      <c r="Z39" s="15" t="s">
        <v>403</v>
      </c>
      <c r="AA39" s="15" t="s">
        <v>403</v>
      </c>
      <c r="AB39" s="15" t="s">
        <v>403</v>
      </c>
      <c r="AC39" s="15" t="s">
        <v>403</v>
      </c>
      <c r="AD39" s="15" t="s">
        <v>403</v>
      </c>
      <c r="AE39" s="33"/>
      <c r="AF39" s="15" t="s">
        <v>403</v>
      </c>
      <c r="AG39" s="15" t="s">
        <v>403</v>
      </c>
      <c r="AH39" s="15" t="s">
        <v>403</v>
      </c>
      <c r="AI39" s="15" t="s">
        <v>403</v>
      </c>
      <c r="AJ39" s="15" t="s">
        <v>403</v>
      </c>
      <c r="AK39" s="15" t="s">
        <v>403</v>
      </c>
      <c r="AL39" s="22" t="s">
        <v>49</v>
      </c>
    </row>
    <row r="40" spans="1:38" ht="26.25" customHeight="1" thickBot="1" x14ac:dyDescent="0.3">
      <c r="A40" s="41" t="s">
        <v>70</v>
      </c>
      <c r="B40" s="41" t="s">
        <v>90</v>
      </c>
      <c r="C40" s="41" t="s">
        <v>366</v>
      </c>
      <c r="D40" s="42"/>
      <c r="E40" s="15" t="s">
        <v>404</v>
      </c>
      <c r="F40" s="15" t="s">
        <v>403</v>
      </c>
      <c r="G40" s="15" t="s">
        <v>404</v>
      </c>
      <c r="H40" s="15" t="s">
        <v>404</v>
      </c>
      <c r="I40" s="15" t="s">
        <v>403</v>
      </c>
      <c r="J40" s="15" t="s">
        <v>403</v>
      </c>
      <c r="K40" s="15" t="s">
        <v>403</v>
      </c>
      <c r="L40" s="15" t="s">
        <v>403</v>
      </c>
      <c r="M40" s="15" t="s">
        <v>404</v>
      </c>
      <c r="N40" s="15" t="s">
        <v>403</v>
      </c>
      <c r="O40" s="15" t="s">
        <v>403</v>
      </c>
      <c r="P40" s="15" t="s">
        <v>403</v>
      </c>
      <c r="Q40" s="15" t="s">
        <v>403</v>
      </c>
      <c r="R40" s="15" t="s">
        <v>403</v>
      </c>
      <c r="S40" s="15" t="s">
        <v>403</v>
      </c>
      <c r="T40" s="15" t="s">
        <v>403</v>
      </c>
      <c r="U40" s="15" t="s">
        <v>403</v>
      </c>
      <c r="V40" s="15" t="s">
        <v>403</v>
      </c>
      <c r="W40" s="15" t="s">
        <v>403</v>
      </c>
      <c r="X40" s="15" t="s">
        <v>403</v>
      </c>
      <c r="Y40" s="15" t="s">
        <v>403</v>
      </c>
      <c r="Z40" s="15" t="s">
        <v>403</v>
      </c>
      <c r="AA40" s="15" t="s">
        <v>403</v>
      </c>
      <c r="AB40" s="15" t="s">
        <v>403</v>
      </c>
      <c r="AC40" s="15" t="s">
        <v>403</v>
      </c>
      <c r="AD40" s="15" t="s">
        <v>403</v>
      </c>
      <c r="AE40" s="33"/>
      <c r="AF40" s="15" t="s">
        <v>403</v>
      </c>
      <c r="AG40" s="15" t="s">
        <v>403</v>
      </c>
      <c r="AH40" s="15" t="s">
        <v>403</v>
      </c>
      <c r="AI40" s="15" t="s">
        <v>403</v>
      </c>
      <c r="AJ40" s="15" t="s">
        <v>403</v>
      </c>
      <c r="AK40" s="15" t="s">
        <v>403</v>
      </c>
      <c r="AL40" s="22" t="s">
        <v>49</v>
      </c>
    </row>
    <row r="41" spans="1:38" ht="26.25" customHeight="1" thickBot="1" x14ac:dyDescent="0.3">
      <c r="A41" s="41" t="s">
        <v>88</v>
      </c>
      <c r="B41" s="41" t="s">
        <v>91</v>
      </c>
      <c r="C41" s="41" t="s">
        <v>375</v>
      </c>
      <c r="D41" s="42"/>
      <c r="E41" s="15">
        <v>1.9139535044687774</v>
      </c>
      <c r="F41" s="15" t="s">
        <v>403</v>
      </c>
      <c r="G41" s="15">
        <v>10.472330891836176</v>
      </c>
      <c r="H41" s="15">
        <v>0.1242448089923322</v>
      </c>
      <c r="I41" s="15" t="s">
        <v>403</v>
      </c>
      <c r="J41" s="15" t="s">
        <v>403</v>
      </c>
      <c r="K41" s="15" t="s">
        <v>403</v>
      </c>
      <c r="L41" s="15" t="s">
        <v>403</v>
      </c>
      <c r="M41" s="15">
        <v>77.660307439993574</v>
      </c>
      <c r="N41" s="15" t="s">
        <v>403</v>
      </c>
      <c r="O41" s="15" t="s">
        <v>403</v>
      </c>
      <c r="P41" s="15" t="s">
        <v>403</v>
      </c>
      <c r="Q41" s="15" t="s">
        <v>403</v>
      </c>
      <c r="R41" s="15" t="s">
        <v>403</v>
      </c>
      <c r="S41" s="15" t="s">
        <v>403</v>
      </c>
      <c r="T41" s="15" t="s">
        <v>403</v>
      </c>
      <c r="U41" s="15" t="s">
        <v>403</v>
      </c>
      <c r="V41" s="15" t="s">
        <v>403</v>
      </c>
      <c r="W41" s="15" t="s">
        <v>403</v>
      </c>
      <c r="X41" s="15" t="s">
        <v>403</v>
      </c>
      <c r="Y41" s="15" t="s">
        <v>403</v>
      </c>
      <c r="Z41" s="15" t="s">
        <v>403</v>
      </c>
      <c r="AA41" s="15" t="s">
        <v>403</v>
      </c>
      <c r="AB41" s="15" t="s">
        <v>403</v>
      </c>
      <c r="AC41" s="15" t="s">
        <v>403</v>
      </c>
      <c r="AD41" s="15" t="s">
        <v>403</v>
      </c>
      <c r="AE41" s="33"/>
      <c r="AF41" s="15" t="s">
        <v>403</v>
      </c>
      <c r="AG41" s="15" t="s">
        <v>403</v>
      </c>
      <c r="AH41" s="15" t="s">
        <v>403</v>
      </c>
      <c r="AI41" s="15" t="s">
        <v>403</v>
      </c>
      <c r="AJ41" s="15" t="s">
        <v>403</v>
      </c>
      <c r="AK41" s="15" t="s">
        <v>403</v>
      </c>
      <c r="AL41" s="22" t="s">
        <v>49</v>
      </c>
    </row>
    <row r="42" spans="1:38" ht="26.25" customHeight="1" thickBot="1" x14ac:dyDescent="0.3">
      <c r="A42" s="41" t="s">
        <v>70</v>
      </c>
      <c r="B42" s="41" t="s">
        <v>92</v>
      </c>
      <c r="C42" s="41" t="s">
        <v>93</v>
      </c>
      <c r="D42" s="42"/>
      <c r="E42" s="15">
        <v>9.7796598650531641E-3</v>
      </c>
      <c r="F42" s="15" t="s">
        <v>403</v>
      </c>
      <c r="G42" s="15">
        <v>1.979287566292889E-3</v>
      </c>
      <c r="H42" s="15">
        <v>6.9275064820251117E-6</v>
      </c>
      <c r="I42" s="15" t="s">
        <v>403</v>
      </c>
      <c r="J42" s="15" t="s">
        <v>403</v>
      </c>
      <c r="K42" s="15" t="s">
        <v>403</v>
      </c>
      <c r="L42" s="15" t="s">
        <v>403</v>
      </c>
      <c r="M42" s="15">
        <v>1.3767538350057911</v>
      </c>
      <c r="N42" s="15" t="s">
        <v>403</v>
      </c>
      <c r="O42" s="15" t="s">
        <v>403</v>
      </c>
      <c r="P42" s="15" t="s">
        <v>403</v>
      </c>
      <c r="Q42" s="15" t="s">
        <v>403</v>
      </c>
      <c r="R42" s="15" t="s">
        <v>403</v>
      </c>
      <c r="S42" s="15" t="s">
        <v>403</v>
      </c>
      <c r="T42" s="15" t="s">
        <v>403</v>
      </c>
      <c r="U42" s="15" t="s">
        <v>403</v>
      </c>
      <c r="V42" s="15" t="s">
        <v>403</v>
      </c>
      <c r="W42" s="15" t="s">
        <v>403</v>
      </c>
      <c r="X42" s="15" t="s">
        <v>403</v>
      </c>
      <c r="Y42" s="15" t="s">
        <v>403</v>
      </c>
      <c r="Z42" s="15" t="s">
        <v>403</v>
      </c>
      <c r="AA42" s="15" t="s">
        <v>403</v>
      </c>
      <c r="AB42" s="15" t="s">
        <v>403</v>
      </c>
      <c r="AC42" s="15" t="s">
        <v>403</v>
      </c>
      <c r="AD42" s="15" t="s">
        <v>403</v>
      </c>
      <c r="AE42" s="33"/>
      <c r="AF42" s="15" t="s">
        <v>403</v>
      </c>
      <c r="AG42" s="15" t="s">
        <v>403</v>
      </c>
      <c r="AH42" s="15" t="s">
        <v>403</v>
      </c>
      <c r="AI42" s="15" t="s">
        <v>403</v>
      </c>
      <c r="AJ42" s="15" t="s">
        <v>403</v>
      </c>
      <c r="AK42" s="15" t="s">
        <v>403</v>
      </c>
      <c r="AL42" s="22" t="s">
        <v>49</v>
      </c>
    </row>
    <row r="43" spans="1:38" ht="26.25" customHeight="1" thickBot="1" x14ac:dyDescent="0.3">
      <c r="A43" s="41" t="s">
        <v>88</v>
      </c>
      <c r="B43" s="41" t="s">
        <v>94</v>
      </c>
      <c r="C43" s="41" t="s">
        <v>95</v>
      </c>
      <c r="D43" s="42"/>
      <c r="E43" s="15" t="s">
        <v>404</v>
      </c>
      <c r="F43" s="15" t="s">
        <v>403</v>
      </c>
      <c r="G43" s="15" t="s">
        <v>404</v>
      </c>
      <c r="H43" s="15" t="s">
        <v>404</v>
      </c>
      <c r="I43" s="15" t="s">
        <v>403</v>
      </c>
      <c r="J43" s="15" t="s">
        <v>403</v>
      </c>
      <c r="K43" s="15" t="s">
        <v>403</v>
      </c>
      <c r="L43" s="15" t="s">
        <v>403</v>
      </c>
      <c r="M43" s="15" t="s">
        <v>404</v>
      </c>
      <c r="N43" s="15" t="s">
        <v>403</v>
      </c>
      <c r="O43" s="15" t="s">
        <v>403</v>
      </c>
      <c r="P43" s="15" t="s">
        <v>403</v>
      </c>
      <c r="Q43" s="15" t="s">
        <v>403</v>
      </c>
      <c r="R43" s="15" t="s">
        <v>403</v>
      </c>
      <c r="S43" s="15" t="s">
        <v>403</v>
      </c>
      <c r="T43" s="15" t="s">
        <v>403</v>
      </c>
      <c r="U43" s="15" t="s">
        <v>403</v>
      </c>
      <c r="V43" s="15" t="s">
        <v>403</v>
      </c>
      <c r="W43" s="15" t="s">
        <v>403</v>
      </c>
      <c r="X43" s="15" t="s">
        <v>403</v>
      </c>
      <c r="Y43" s="15" t="s">
        <v>403</v>
      </c>
      <c r="Z43" s="15" t="s">
        <v>403</v>
      </c>
      <c r="AA43" s="15" t="s">
        <v>403</v>
      </c>
      <c r="AB43" s="15" t="s">
        <v>403</v>
      </c>
      <c r="AC43" s="15" t="s">
        <v>403</v>
      </c>
      <c r="AD43" s="15" t="s">
        <v>403</v>
      </c>
      <c r="AE43" s="33"/>
      <c r="AF43" s="15" t="s">
        <v>403</v>
      </c>
      <c r="AG43" s="15" t="s">
        <v>403</v>
      </c>
      <c r="AH43" s="15" t="s">
        <v>403</v>
      </c>
      <c r="AI43" s="15" t="s">
        <v>403</v>
      </c>
      <c r="AJ43" s="15" t="s">
        <v>403</v>
      </c>
      <c r="AK43" s="15" t="s">
        <v>403</v>
      </c>
      <c r="AL43" s="22" t="s">
        <v>49</v>
      </c>
    </row>
    <row r="44" spans="1:38" ht="26.25" customHeight="1" thickBot="1" x14ac:dyDescent="0.3">
      <c r="A44" s="41" t="s">
        <v>70</v>
      </c>
      <c r="B44" s="41" t="s">
        <v>96</v>
      </c>
      <c r="C44" s="41" t="s">
        <v>97</v>
      </c>
      <c r="D44" s="42"/>
      <c r="E44" s="15">
        <v>6.9103181410234189</v>
      </c>
      <c r="F44" s="15" t="s">
        <v>403</v>
      </c>
      <c r="G44" s="15">
        <v>1.0385740198759086</v>
      </c>
      <c r="H44" s="15">
        <v>8.5602355962773003E-4</v>
      </c>
      <c r="I44" s="15" t="s">
        <v>403</v>
      </c>
      <c r="J44" s="15" t="s">
        <v>403</v>
      </c>
      <c r="K44" s="15" t="s">
        <v>403</v>
      </c>
      <c r="L44" s="15" t="s">
        <v>403</v>
      </c>
      <c r="M44" s="15">
        <v>8.2788621113488325</v>
      </c>
      <c r="N44" s="15" t="s">
        <v>403</v>
      </c>
      <c r="O44" s="15" t="s">
        <v>403</v>
      </c>
      <c r="P44" s="15" t="s">
        <v>403</v>
      </c>
      <c r="Q44" s="15" t="s">
        <v>403</v>
      </c>
      <c r="R44" s="15" t="s">
        <v>403</v>
      </c>
      <c r="S44" s="15" t="s">
        <v>403</v>
      </c>
      <c r="T44" s="15" t="s">
        <v>403</v>
      </c>
      <c r="U44" s="15" t="s">
        <v>403</v>
      </c>
      <c r="V44" s="15" t="s">
        <v>403</v>
      </c>
      <c r="W44" s="15" t="s">
        <v>403</v>
      </c>
      <c r="X44" s="15" t="s">
        <v>403</v>
      </c>
      <c r="Y44" s="15" t="s">
        <v>403</v>
      </c>
      <c r="Z44" s="15" t="s">
        <v>403</v>
      </c>
      <c r="AA44" s="15" t="s">
        <v>403</v>
      </c>
      <c r="AB44" s="15" t="s">
        <v>403</v>
      </c>
      <c r="AC44" s="15" t="s">
        <v>403</v>
      </c>
      <c r="AD44" s="15" t="s">
        <v>403</v>
      </c>
      <c r="AE44" s="33"/>
      <c r="AF44" s="15" t="s">
        <v>403</v>
      </c>
      <c r="AG44" s="15" t="s">
        <v>403</v>
      </c>
      <c r="AH44" s="15" t="s">
        <v>403</v>
      </c>
      <c r="AI44" s="15" t="s">
        <v>403</v>
      </c>
      <c r="AJ44" s="15" t="s">
        <v>403</v>
      </c>
      <c r="AK44" s="15" t="s">
        <v>403</v>
      </c>
      <c r="AL44" s="22" t="s">
        <v>49</v>
      </c>
    </row>
    <row r="45" spans="1:38" ht="26.25" customHeight="1" thickBot="1" x14ac:dyDescent="0.3">
      <c r="A45" s="41" t="s">
        <v>70</v>
      </c>
      <c r="B45" s="41" t="s">
        <v>98</v>
      </c>
      <c r="C45" s="41" t="s">
        <v>99</v>
      </c>
      <c r="D45" s="42"/>
      <c r="E45" s="15">
        <v>1.4014771497324927E-2</v>
      </c>
      <c r="F45" s="15" t="s">
        <v>403</v>
      </c>
      <c r="G45" s="15">
        <v>2.0281869026519432E-3</v>
      </c>
      <c r="H45" s="15" t="s">
        <v>407</v>
      </c>
      <c r="I45" s="15" t="s">
        <v>403</v>
      </c>
      <c r="J45" s="15" t="s">
        <v>403</v>
      </c>
      <c r="K45" s="15" t="s">
        <v>403</v>
      </c>
      <c r="L45" s="15" t="s">
        <v>403</v>
      </c>
      <c r="M45" s="15">
        <v>7.4434459327326317E-4</v>
      </c>
      <c r="N45" s="15" t="s">
        <v>403</v>
      </c>
      <c r="O45" s="15" t="s">
        <v>403</v>
      </c>
      <c r="P45" s="15" t="s">
        <v>403</v>
      </c>
      <c r="Q45" s="15" t="s">
        <v>403</v>
      </c>
      <c r="R45" s="15" t="s">
        <v>403</v>
      </c>
      <c r="S45" s="15" t="s">
        <v>403</v>
      </c>
      <c r="T45" s="15" t="s">
        <v>403</v>
      </c>
      <c r="U45" s="15" t="s">
        <v>403</v>
      </c>
      <c r="V45" s="15" t="s">
        <v>403</v>
      </c>
      <c r="W45" s="15" t="s">
        <v>403</v>
      </c>
      <c r="X45" s="15" t="s">
        <v>403</v>
      </c>
      <c r="Y45" s="15" t="s">
        <v>403</v>
      </c>
      <c r="Z45" s="15" t="s">
        <v>403</v>
      </c>
      <c r="AA45" s="15" t="s">
        <v>403</v>
      </c>
      <c r="AB45" s="15" t="s">
        <v>403</v>
      </c>
      <c r="AC45" s="15" t="s">
        <v>403</v>
      </c>
      <c r="AD45" s="15" t="s">
        <v>403</v>
      </c>
      <c r="AE45" s="33"/>
      <c r="AF45" s="15" t="s">
        <v>403</v>
      </c>
      <c r="AG45" s="15" t="s">
        <v>403</v>
      </c>
      <c r="AH45" s="15" t="s">
        <v>403</v>
      </c>
      <c r="AI45" s="15" t="s">
        <v>403</v>
      </c>
      <c r="AJ45" s="15" t="s">
        <v>403</v>
      </c>
      <c r="AK45" s="15" t="s">
        <v>403</v>
      </c>
      <c r="AL45" s="22" t="s">
        <v>49</v>
      </c>
    </row>
    <row r="46" spans="1:38" ht="26.25" customHeight="1" thickBot="1" x14ac:dyDescent="0.3">
      <c r="A46" s="41" t="s">
        <v>88</v>
      </c>
      <c r="B46" s="41" t="s">
        <v>100</v>
      </c>
      <c r="C46" s="41" t="s">
        <v>101</v>
      </c>
      <c r="D46" s="42"/>
      <c r="E46" s="15" t="s">
        <v>404</v>
      </c>
      <c r="F46" s="15" t="s">
        <v>403</v>
      </c>
      <c r="G46" s="15" t="s">
        <v>404</v>
      </c>
      <c r="H46" s="15" t="s">
        <v>404</v>
      </c>
      <c r="I46" s="15" t="s">
        <v>403</v>
      </c>
      <c r="J46" s="15" t="s">
        <v>403</v>
      </c>
      <c r="K46" s="15" t="s">
        <v>403</v>
      </c>
      <c r="L46" s="15" t="s">
        <v>403</v>
      </c>
      <c r="M46" s="15" t="s">
        <v>404</v>
      </c>
      <c r="N46" s="15" t="s">
        <v>403</v>
      </c>
      <c r="O46" s="15" t="s">
        <v>403</v>
      </c>
      <c r="P46" s="15" t="s">
        <v>403</v>
      </c>
      <c r="Q46" s="15" t="s">
        <v>403</v>
      </c>
      <c r="R46" s="15" t="s">
        <v>403</v>
      </c>
      <c r="S46" s="15" t="s">
        <v>403</v>
      </c>
      <c r="T46" s="15" t="s">
        <v>403</v>
      </c>
      <c r="U46" s="15" t="s">
        <v>403</v>
      </c>
      <c r="V46" s="15" t="s">
        <v>403</v>
      </c>
      <c r="W46" s="15" t="s">
        <v>403</v>
      </c>
      <c r="X46" s="15" t="s">
        <v>403</v>
      </c>
      <c r="Y46" s="15" t="s">
        <v>403</v>
      </c>
      <c r="Z46" s="15" t="s">
        <v>403</v>
      </c>
      <c r="AA46" s="15" t="s">
        <v>403</v>
      </c>
      <c r="AB46" s="15" t="s">
        <v>403</v>
      </c>
      <c r="AC46" s="15" t="s">
        <v>403</v>
      </c>
      <c r="AD46" s="15" t="s">
        <v>403</v>
      </c>
      <c r="AE46" s="33"/>
      <c r="AF46" s="15" t="s">
        <v>403</v>
      </c>
      <c r="AG46" s="15" t="s">
        <v>403</v>
      </c>
      <c r="AH46" s="15" t="s">
        <v>403</v>
      </c>
      <c r="AI46" s="15" t="s">
        <v>403</v>
      </c>
      <c r="AJ46" s="15" t="s">
        <v>403</v>
      </c>
      <c r="AK46" s="15" t="s">
        <v>403</v>
      </c>
      <c r="AL46" s="22" t="s">
        <v>49</v>
      </c>
    </row>
    <row r="47" spans="1:38" ht="26.25" customHeight="1" thickBot="1" x14ac:dyDescent="0.3">
      <c r="A47" s="41" t="s">
        <v>70</v>
      </c>
      <c r="B47" s="41" t="s">
        <v>102</v>
      </c>
      <c r="C47" s="41" t="s">
        <v>103</v>
      </c>
      <c r="D47" s="42"/>
      <c r="E47" s="15">
        <v>4.7236199999999999E-2</v>
      </c>
      <c r="F47" s="15" t="s">
        <v>403</v>
      </c>
      <c r="G47" s="15">
        <v>1.0454999999999999E-2</v>
      </c>
      <c r="H47" s="15" t="s">
        <v>407</v>
      </c>
      <c r="I47" s="15" t="s">
        <v>403</v>
      </c>
      <c r="J47" s="15" t="s">
        <v>403</v>
      </c>
      <c r="K47" s="15" t="s">
        <v>403</v>
      </c>
      <c r="L47" s="15" t="s">
        <v>403</v>
      </c>
      <c r="M47" s="15">
        <v>0.34577999999999998</v>
      </c>
      <c r="N47" s="15" t="s">
        <v>403</v>
      </c>
      <c r="O47" s="15" t="s">
        <v>403</v>
      </c>
      <c r="P47" s="15" t="s">
        <v>403</v>
      </c>
      <c r="Q47" s="15" t="s">
        <v>403</v>
      </c>
      <c r="R47" s="15" t="s">
        <v>403</v>
      </c>
      <c r="S47" s="15" t="s">
        <v>403</v>
      </c>
      <c r="T47" s="15" t="s">
        <v>403</v>
      </c>
      <c r="U47" s="15" t="s">
        <v>403</v>
      </c>
      <c r="V47" s="15" t="s">
        <v>403</v>
      </c>
      <c r="W47" s="15" t="s">
        <v>403</v>
      </c>
      <c r="X47" s="15" t="s">
        <v>403</v>
      </c>
      <c r="Y47" s="15" t="s">
        <v>403</v>
      </c>
      <c r="Z47" s="15" t="s">
        <v>403</v>
      </c>
      <c r="AA47" s="15" t="s">
        <v>403</v>
      </c>
      <c r="AB47" s="15" t="s">
        <v>403</v>
      </c>
      <c r="AC47" s="15" t="s">
        <v>403</v>
      </c>
      <c r="AD47" s="15" t="s">
        <v>403</v>
      </c>
      <c r="AE47" s="33"/>
      <c r="AF47" s="15" t="s">
        <v>403</v>
      </c>
      <c r="AG47" s="15" t="s">
        <v>403</v>
      </c>
      <c r="AH47" s="15" t="s">
        <v>403</v>
      </c>
      <c r="AI47" s="15" t="s">
        <v>403</v>
      </c>
      <c r="AJ47" s="15" t="s">
        <v>403</v>
      </c>
      <c r="AK47" s="15" t="s">
        <v>403</v>
      </c>
      <c r="AL47" s="22" t="s">
        <v>49</v>
      </c>
    </row>
    <row r="48" spans="1:38" ht="26.25" customHeight="1" thickBot="1" x14ac:dyDescent="0.3">
      <c r="A48" s="41" t="s">
        <v>104</v>
      </c>
      <c r="B48" s="41" t="s">
        <v>105</v>
      </c>
      <c r="C48" s="41" t="s">
        <v>106</v>
      </c>
      <c r="D48" s="42"/>
      <c r="E48" s="15" t="s">
        <v>405</v>
      </c>
      <c r="F48" s="15" t="s">
        <v>403</v>
      </c>
      <c r="G48" s="15" t="s">
        <v>405</v>
      </c>
      <c r="H48" s="15" t="s">
        <v>405</v>
      </c>
      <c r="I48" s="15" t="s">
        <v>403</v>
      </c>
      <c r="J48" s="15" t="s">
        <v>403</v>
      </c>
      <c r="K48" s="15" t="s">
        <v>403</v>
      </c>
      <c r="L48" s="15" t="s">
        <v>403</v>
      </c>
      <c r="M48" s="15" t="s">
        <v>405</v>
      </c>
      <c r="N48" s="15" t="s">
        <v>403</v>
      </c>
      <c r="O48" s="15" t="s">
        <v>403</v>
      </c>
      <c r="P48" s="15" t="s">
        <v>403</v>
      </c>
      <c r="Q48" s="15" t="s">
        <v>403</v>
      </c>
      <c r="R48" s="15" t="s">
        <v>403</v>
      </c>
      <c r="S48" s="15" t="s">
        <v>403</v>
      </c>
      <c r="T48" s="15" t="s">
        <v>403</v>
      </c>
      <c r="U48" s="15" t="s">
        <v>403</v>
      </c>
      <c r="V48" s="15" t="s">
        <v>403</v>
      </c>
      <c r="W48" s="15" t="s">
        <v>403</v>
      </c>
      <c r="X48" s="15" t="s">
        <v>403</v>
      </c>
      <c r="Y48" s="15" t="s">
        <v>403</v>
      </c>
      <c r="Z48" s="15" t="s">
        <v>403</v>
      </c>
      <c r="AA48" s="15" t="s">
        <v>403</v>
      </c>
      <c r="AB48" s="15" t="s">
        <v>403</v>
      </c>
      <c r="AC48" s="15" t="s">
        <v>403</v>
      </c>
      <c r="AD48" s="15" t="s">
        <v>403</v>
      </c>
      <c r="AE48" s="33"/>
      <c r="AF48" s="15" t="s">
        <v>403</v>
      </c>
      <c r="AG48" s="15" t="s">
        <v>403</v>
      </c>
      <c r="AH48" s="15" t="s">
        <v>403</v>
      </c>
      <c r="AI48" s="15" t="s">
        <v>403</v>
      </c>
      <c r="AJ48" s="15" t="s">
        <v>403</v>
      </c>
      <c r="AK48" s="15" t="s">
        <v>403</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15" t="s">
        <v>406</v>
      </c>
      <c r="AG49" s="15" t="s">
        <v>406</v>
      </c>
      <c r="AH49" s="15" t="s">
        <v>406</v>
      </c>
      <c r="AI49" s="15" t="s">
        <v>406</v>
      </c>
      <c r="AJ49" s="15" t="s">
        <v>406</v>
      </c>
      <c r="AK49" s="15"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15" t="s">
        <v>406</v>
      </c>
      <c r="AG50" s="15" t="s">
        <v>406</v>
      </c>
      <c r="AH50" s="15" t="s">
        <v>406</v>
      </c>
      <c r="AI50" s="15" t="s">
        <v>406</v>
      </c>
      <c r="AJ50" s="15" t="s">
        <v>406</v>
      </c>
      <c r="AK50" s="15" t="s">
        <v>406</v>
      </c>
      <c r="AL50" s="22" t="s">
        <v>387</v>
      </c>
    </row>
    <row r="51" spans="1:38" ht="26.25" customHeight="1" thickBot="1" x14ac:dyDescent="0.3">
      <c r="A51" s="41" t="s">
        <v>104</v>
      </c>
      <c r="B51" s="44" t="s">
        <v>113</v>
      </c>
      <c r="C51" s="41" t="s">
        <v>114</v>
      </c>
      <c r="D51" s="42"/>
      <c r="E51" s="15" t="s">
        <v>405</v>
      </c>
      <c r="F51" s="15" t="s">
        <v>403</v>
      </c>
      <c r="G51" s="15" t="s">
        <v>407</v>
      </c>
      <c r="H51" s="15" t="s">
        <v>405</v>
      </c>
      <c r="I51" s="15" t="s">
        <v>403</v>
      </c>
      <c r="J51" s="15" t="s">
        <v>403</v>
      </c>
      <c r="K51" s="15" t="s">
        <v>403</v>
      </c>
      <c r="L51" s="15" t="s">
        <v>403</v>
      </c>
      <c r="M51" s="15" t="s">
        <v>405</v>
      </c>
      <c r="N51" s="15" t="s">
        <v>403</v>
      </c>
      <c r="O51" s="15" t="s">
        <v>403</v>
      </c>
      <c r="P51" s="15" t="s">
        <v>403</v>
      </c>
      <c r="Q51" s="15" t="s">
        <v>403</v>
      </c>
      <c r="R51" s="15" t="s">
        <v>403</v>
      </c>
      <c r="S51" s="15" t="s">
        <v>403</v>
      </c>
      <c r="T51" s="15" t="s">
        <v>403</v>
      </c>
      <c r="U51" s="15" t="s">
        <v>403</v>
      </c>
      <c r="V51" s="15" t="s">
        <v>403</v>
      </c>
      <c r="W51" s="15" t="s">
        <v>403</v>
      </c>
      <c r="X51" s="15" t="s">
        <v>403</v>
      </c>
      <c r="Y51" s="15" t="s">
        <v>403</v>
      </c>
      <c r="Z51" s="15" t="s">
        <v>403</v>
      </c>
      <c r="AA51" s="15" t="s">
        <v>403</v>
      </c>
      <c r="AB51" s="15" t="s">
        <v>403</v>
      </c>
      <c r="AC51" s="15" t="s">
        <v>403</v>
      </c>
      <c r="AD51" s="15" t="s">
        <v>403</v>
      </c>
      <c r="AE51" s="33"/>
      <c r="AF51" s="15" t="s">
        <v>403</v>
      </c>
      <c r="AG51" s="15" t="s">
        <v>403</v>
      </c>
      <c r="AH51" s="15" t="s">
        <v>403</v>
      </c>
      <c r="AI51" s="15" t="s">
        <v>403</v>
      </c>
      <c r="AJ51" s="15" t="s">
        <v>403</v>
      </c>
      <c r="AK51" s="15" t="s">
        <v>403</v>
      </c>
      <c r="AL51" s="22" t="s">
        <v>115</v>
      </c>
    </row>
    <row r="52" spans="1:38" ht="26.25" customHeight="1" thickBot="1" x14ac:dyDescent="0.3">
      <c r="A52" s="41" t="s">
        <v>104</v>
      </c>
      <c r="B52" s="44" t="s">
        <v>116</v>
      </c>
      <c r="C52" s="44" t="s">
        <v>367</v>
      </c>
      <c r="D52" s="43"/>
      <c r="E52" s="15">
        <v>1.8689999999999998E-2</v>
      </c>
      <c r="F52" s="15" t="s">
        <v>403</v>
      </c>
      <c r="G52" s="15">
        <v>0.13082999999999997</v>
      </c>
      <c r="H52" s="15" t="s">
        <v>405</v>
      </c>
      <c r="I52" s="15" t="s">
        <v>403</v>
      </c>
      <c r="J52" s="15" t="s">
        <v>403</v>
      </c>
      <c r="K52" s="15" t="s">
        <v>403</v>
      </c>
      <c r="L52" s="15" t="s">
        <v>403</v>
      </c>
      <c r="M52" s="15">
        <v>2.1893999999999997E-2</v>
      </c>
      <c r="N52" s="15" t="s">
        <v>403</v>
      </c>
      <c r="O52" s="15" t="s">
        <v>403</v>
      </c>
      <c r="P52" s="15" t="s">
        <v>403</v>
      </c>
      <c r="Q52" s="15" t="s">
        <v>403</v>
      </c>
      <c r="R52" s="15" t="s">
        <v>403</v>
      </c>
      <c r="S52" s="15" t="s">
        <v>403</v>
      </c>
      <c r="T52" s="15" t="s">
        <v>403</v>
      </c>
      <c r="U52" s="15" t="s">
        <v>403</v>
      </c>
      <c r="V52" s="15" t="s">
        <v>403</v>
      </c>
      <c r="W52" s="15" t="s">
        <v>403</v>
      </c>
      <c r="X52" s="15" t="s">
        <v>403</v>
      </c>
      <c r="Y52" s="15" t="s">
        <v>403</v>
      </c>
      <c r="Z52" s="15" t="s">
        <v>403</v>
      </c>
      <c r="AA52" s="15" t="s">
        <v>403</v>
      </c>
      <c r="AB52" s="15" t="s">
        <v>403</v>
      </c>
      <c r="AC52" s="15" t="s">
        <v>403</v>
      </c>
      <c r="AD52" s="15" t="s">
        <v>403</v>
      </c>
      <c r="AE52" s="33"/>
      <c r="AF52" s="15" t="s">
        <v>403</v>
      </c>
      <c r="AG52" s="15" t="s">
        <v>403</v>
      </c>
      <c r="AH52" s="15" t="s">
        <v>403</v>
      </c>
      <c r="AI52" s="15" t="s">
        <v>403</v>
      </c>
      <c r="AJ52" s="15" t="s">
        <v>403</v>
      </c>
      <c r="AK52" s="15" t="s">
        <v>403</v>
      </c>
      <c r="AL52" s="22" t="s">
        <v>117</v>
      </c>
    </row>
    <row r="53" spans="1:38" ht="26.25" customHeight="1" thickBot="1" x14ac:dyDescent="0.3">
      <c r="A53" s="41" t="s">
        <v>104</v>
      </c>
      <c r="B53" s="44" t="s">
        <v>118</v>
      </c>
      <c r="C53" s="44" t="s">
        <v>119</v>
      </c>
      <c r="D53" s="43"/>
      <c r="E53" s="15" t="s">
        <v>405</v>
      </c>
      <c r="F53" s="15" t="s">
        <v>403</v>
      </c>
      <c r="G53" s="15" t="s">
        <v>407</v>
      </c>
      <c r="H53" s="15" t="s">
        <v>405</v>
      </c>
      <c r="I53" s="15" t="s">
        <v>403</v>
      </c>
      <c r="J53" s="15" t="s">
        <v>403</v>
      </c>
      <c r="K53" s="15" t="s">
        <v>403</v>
      </c>
      <c r="L53" s="15" t="s">
        <v>403</v>
      </c>
      <c r="M53" s="15" t="s">
        <v>405</v>
      </c>
      <c r="N53" s="15" t="s">
        <v>403</v>
      </c>
      <c r="O53" s="15" t="s">
        <v>403</v>
      </c>
      <c r="P53" s="15" t="s">
        <v>403</v>
      </c>
      <c r="Q53" s="15" t="s">
        <v>403</v>
      </c>
      <c r="R53" s="15" t="s">
        <v>403</v>
      </c>
      <c r="S53" s="15" t="s">
        <v>403</v>
      </c>
      <c r="T53" s="15" t="s">
        <v>403</v>
      </c>
      <c r="U53" s="15" t="s">
        <v>403</v>
      </c>
      <c r="V53" s="15" t="s">
        <v>403</v>
      </c>
      <c r="W53" s="15" t="s">
        <v>403</v>
      </c>
      <c r="X53" s="15" t="s">
        <v>403</v>
      </c>
      <c r="Y53" s="15" t="s">
        <v>403</v>
      </c>
      <c r="Z53" s="15" t="s">
        <v>403</v>
      </c>
      <c r="AA53" s="15" t="s">
        <v>403</v>
      </c>
      <c r="AB53" s="15" t="s">
        <v>403</v>
      </c>
      <c r="AC53" s="15" t="s">
        <v>403</v>
      </c>
      <c r="AD53" s="15" t="s">
        <v>403</v>
      </c>
      <c r="AE53" s="33"/>
      <c r="AF53" s="15" t="s">
        <v>403</v>
      </c>
      <c r="AG53" s="15" t="s">
        <v>403</v>
      </c>
      <c r="AH53" s="15" t="s">
        <v>403</v>
      </c>
      <c r="AI53" s="15" t="s">
        <v>403</v>
      </c>
      <c r="AJ53" s="15" t="s">
        <v>403</v>
      </c>
      <c r="AK53" s="15" t="s">
        <v>403</v>
      </c>
      <c r="AL53" s="22" t="s">
        <v>120</v>
      </c>
    </row>
    <row r="54" spans="1:38" ht="37.5" customHeight="1" thickBot="1" x14ac:dyDescent="0.3">
      <c r="A54" s="41" t="s">
        <v>104</v>
      </c>
      <c r="B54" s="44" t="s">
        <v>121</v>
      </c>
      <c r="C54" s="44" t="s">
        <v>122</v>
      </c>
      <c r="D54" s="43"/>
      <c r="E54" s="15" t="s">
        <v>405</v>
      </c>
      <c r="F54" s="15" t="s">
        <v>403</v>
      </c>
      <c r="G54" s="15" t="s">
        <v>407</v>
      </c>
      <c r="H54" s="15" t="s">
        <v>405</v>
      </c>
      <c r="I54" s="15" t="s">
        <v>403</v>
      </c>
      <c r="J54" s="15" t="s">
        <v>403</v>
      </c>
      <c r="K54" s="15" t="s">
        <v>403</v>
      </c>
      <c r="L54" s="15" t="s">
        <v>403</v>
      </c>
      <c r="M54" s="15" t="s">
        <v>405</v>
      </c>
      <c r="N54" s="15" t="s">
        <v>403</v>
      </c>
      <c r="O54" s="15" t="s">
        <v>403</v>
      </c>
      <c r="P54" s="15" t="s">
        <v>403</v>
      </c>
      <c r="Q54" s="15" t="s">
        <v>403</v>
      </c>
      <c r="R54" s="15" t="s">
        <v>403</v>
      </c>
      <c r="S54" s="15" t="s">
        <v>403</v>
      </c>
      <c r="T54" s="15" t="s">
        <v>403</v>
      </c>
      <c r="U54" s="15" t="s">
        <v>403</v>
      </c>
      <c r="V54" s="15" t="s">
        <v>403</v>
      </c>
      <c r="W54" s="15" t="s">
        <v>403</v>
      </c>
      <c r="X54" s="15" t="s">
        <v>403</v>
      </c>
      <c r="Y54" s="15" t="s">
        <v>403</v>
      </c>
      <c r="Z54" s="15" t="s">
        <v>403</v>
      </c>
      <c r="AA54" s="15" t="s">
        <v>403</v>
      </c>
      <c r="AB54" s="15" t="s">
        <v>403</v>
      </c>
      <c r="AC54" s="15" t="s">
        <v>403</v>
      </c>
      <c r="AD54" s="15" t="s">
        <v>403</v>
      </c>
      <c r="AE54" s="33"/>
      <c r="AF54" s="15" t="s">
        <v>403</v>
      </c>
      <c r="AG54" s="15" t="s">
        <v>403</v>
      </c>
      <c r="AH54" s="15" t="s">
        <v>403</v>
      </c>
      <c r="AI54" s="15" t="s">
        <v>403</v>
      </c>
      <c r="AJ54" s="15" t="s">
        <v>403</v>
      </c>
      <c r="AK54" s="15" t="s">
        <v>403</v>
      </c>
      <c r="AL54" s="22" t="s">
        <v>394</v>
      </c>
    </row>
    <row r="55" spans="1:38" ht="26.25" customHeight="1" thickBot="1" x14ac:dyDescent="0.3">
      <c r="A55" s="41" t="s">
        <v>104</v>
      </c>
      <c r="B55" s="44" t="s">
        <v>123</v>
      </c>
      <c r="C55" s="44" t="s">
        <v>124</v>
      </c>
      <c r="D55" s="43"/>
      <c r="E55" s="15">
        <v>3.8975999999999995E-4</v>
      </c>
      <c r="F55" s="15" t="s">
        <v>403</v>
      </c>
      <c r="G55" s="15">
        <v>3.6191999999999996E-6</v>
      </c>
      <c r="H55" s="15" t="s">
        <v>407</v>
      </c>
      <c r="I55" s="15" t="s">
        <v>403</v>
      </c>
      <c r="J55" s="15" t="s">
        <v>403</v>
      </c>
      <c r="K55" s="15" t="s">
        <v>403</v>
      </c>
      <c r="L55" s="15" t="s">
        <v>403</v>
      </c>
      <c r="M55" s="15">
        <v>1.75392E-3</v>
      </c>
      <c r="N55" s="15" t="s">
        <v>403</v>
      </c>
      <c r="O55" s="15" t="s">
        <v>403</v>
      </c>
      <c r="P55" s="15" t="s">
        <v>403</v>
      </c>
      <c r="Q55" s="15" t="s">
        <v>403</v>
      </c>
      <c r="R55" s="15" t="s">
        <v>403</v>
      </c>
      <c r="S55" s="15" t="s">
        <v>403</v>
      </c>
      <c r="T55" s="15" t="s">
        <v>403</v>
      </c>
      <c r="U55" s="15" t="s">
        <v>403</v>
      </c>
      <c r="V55" s="15" t="s">
        <v>403</v>
      </c>
      <c r="W55" s="15" t="s">
        <v>403</v>
      </c>
      <c r="X55" s="15" t="s">
        <v>403</v>
      </c>
      <c r="Y55" s="15" t="s">
        <v>403</v>
      </c>
      <c r="Z55" s="15" t="s">
        <v>403</v>
      </c>
      <c r="AA55" s="15" t="s">
        <v>403</v>
      </c>
      <c r="AB55" s="15" t="s">
        <v>403</v>
      </c>
      <c r="AC55" s="15" t="s">
        <v>403</v>
      </c>
      <c r="AD55" s="15" t="s">
        <v>403</v>
      </c>
      <c r="AE55" s="33"/>
      <c r="AF55" s="15" t="s">
        <v>403</v>
      </c>
      <c r="AG55" s="15" t="s">
        <v>403</v>
      </c>
      <c r="AH55" s="15" t="s">
        <v>403</v>
      </c>
      <c r="AI55" s="15" t="s">
        <v>403</v>
      </c>
      <c r="AJ55" s="15" t="s">
        <v>403</v>
      </c>
      <c r="AK55" s="15" t="s">
        <v>403</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15" t="s">
        <v>406</v>
      </c>
      <c r="AG56" s="15" t="s">
        <v>406</v>
      </c>
      <c r="AH56" s="15" t="s">
        <v>406</v>
      </c>
      <c r="AI56" s="15" t="s">
        <v>406</v>
      </c>
      <c r="AJ56" s="15" t="s">
        <v>406</v>
      </c>
      <c r="AK56" s="15" t="s">
        <v>406</v>
      </c>
      <c r="AL56" s="22" t="s">
        <v>387</v>
      </c>
    </row>
    <row r="57" spans="1:38" ht="26.25" customHeight="1" thickBot="1" x14ac:dyDescent="0.3">
      <c r="A57" s="41" t="s">
        <v>53</v>
      </c>
      <c r="B57" s="41" t="s">
        <v>128</v>
      </c>
      <c r="C57" s="41" t="s">
        <v>129</v>
      </c>
      <c r="D57" s="42"/>
      <c r="E57" s="15" t="s">
        <v>407</v>
      </c>
      <c r="F57" s="15" t="s">
        <v>403</v>
      </c>
      <c r="G57" s="15" t="s">
        <v>407</v>
      </c>
      <c r="H57" s="15" t="s">
        <v>407</v>
      </c>
      <c r="I57" s="15" t="s">
        <v>403</v>
      </c>
      <c r="J57" s="15" t="s">
        <v>403</v>
      </c>
      <c r="K57" s="15" t="s">
        <v>403</v>
      </c>
      <c r="L57" s="15" t="s">
        <v>403</v>
      </c>
      <c r="M57" s="15" t="s">
        <v>407</v>
      </c>
      <c r="N57" s="15" t="s">
        <v>403</v>
      </c>
      <c r="O57" s="15" t="s">
        <v>403</v>
      </c>
      <c r="P57" s="15" t="s">
        <v>403</v>
      </c>
      <c r="Q57" s="15" t="s">
        <v>403</v>
      </c>
      <c r="R57" s="15" t="s">
        <v>403</v>
      </c>
      <c r="S57" s="15" t="s">
        <v>403</v>
      </c>
      <c r="T57" s="15" t="s">
        <v>403</v>
      </c>
      <c r="U57" s="15" t="s">
        <v>403</v>
      </c>
      <c r="V57" s="15" t="s">
        <v>403</v>
      </c>
      <c r="W57" s="15" t="s">
        <v>403</v>
      </c>
      <c r="X57" s="15" t="s">
        <v>403</v>
      </c>
      <c r="Y57" s="15" t="s">
        <v>403</v>
      </c>
      <c r="Z57" s="15" t="s">
        <v>403</v>
      </c>
      <c r="AA57" s="15" t="s">
        <v>403</v>
      </c>
      <c r="AB57" s="15" t="s">
        <v>403</v>
      </c>
      <c r="AC57" s="15" t="s">
        <v>403</v>
      </c>
      <c r="AD57" s="15" t="s">
        <v>403</v>
      </c>
      <c r="AE57" s="33"/>
      <c r="AF57" s="15" t="s">
        <v>403</v>
      </c>
      <c r="AG57" s="15" t="s">
        <v>403</v>
      </c>
      <c r="AH57" s="15" t="s">
        <v>403</v>
      </c>
      <c r="AI57" s="15" t="s">
        <v>403</v>
      </c>
      <c r="AJ57" s="15" t="s">
        <v>403</v>
      </c>
      <c r="AK57" s="15" t="s">
        <v>403</v>
      </c>
      <c r="AL57" s="22" t="s">
        <v>130</v>
      </c>
    </row>
    <row r="58" spans="1:38" ht="26.25" customHeight="1" thickBot="1" x14ac:dyDescent="0.3">
      <c r="A58" s="41" t="s">
        <v>53</v>
      </c>
      <c r="B58" s="41" t="s">
        <v>131</v>
      </c>
      <c r="C58" s="41" t="s">
        <v>132</v>
      </c>
      <c r="D58" s="42"/>
      <c r="E58" s="15" t="s">
        <v>407</v>
      </c>
      <c r="F58" s="15" t="s">
        <v>403</v>
      </c>
      <c r="G58" s="15" t="s">
        <v>407</v>
      </c>
      <c r="H58" s="15" t="s">
        <v>405</v>
      </c>
      <c r="I58" s="15" t="s">
        <v>403</v>
      </c>
      <c r="J58" s="15" t="s">
        <v>403</v>
      </c>
      <c r="K58" s="15" t="s">
        <v>403</v>
      </c>
      <c r="L58" s="15" t="s">
        <v>403</v>
      </c>
      <c r="M58" s="15" t="s">
        <v>407</v>
      </c>
      <c r="N58" s="15" t="s">
        <v>403</v>
      </c>
      <c r="O58" s="15" t="s">
        <v>403</v>
      </c>
      <c r="P58" s="15" t="s">
        <v>403</v>
      </c>
      <c r="Q58" s="15" t="s">
        <v>403</v>
      </c>
      <c r="R58" s="15" t="s">
        <v>403</v>
      </c>
      <c r="S58" s="15" t="s">
        <v>403</v>
      </c>
      <c r="T58" s="15" t="s">
        <v>403</v>
      </c>
      <c r="U58" s="15" t="s">
        <v>403</v>
      </c>
      <c r="V58" s="15" t="s">
        <v>403</v>
      </c>
      <c r="W58" s="15" t="s">
        <v>403</v>
      </c>
      <c r="X58" s="15" t="s">
        <v>403</v>
      </c>
      <c r="Y58" s="15" t="s">
        <v>403</v>
      </c>
      <c r="Z58" s="15" t="s">
        <v>403</v>
      </c>
      <c r="AA58" s="15" t="s">
        <v>403</v>
      </c>
      <c r="AB58" s="15" t="s">
        <v>403</v>
      </c>
      <c r="AC58" s="15" t="s">
        <v>403</v>
      </c>
      <c r="AD58" s="15" t="s">
        <v>403</v>
      </c>
      <c r="AE58" s="33"/>
      <c r="AF58" s="15" t="s">
        <v>403</v>
      </c>
      <c r="AG58" s="15" t="s">
        <v>403</v>
      </c>
      <c r="AH58" s="15" t="s">
        <v>403</v>
      </c>
      <c r="AI58" s="15" t="s">
        <v>403</v>
      </c>
      <c r="AJ58" s="15" t="s">
        <v>403</v>
      </c>
      <c r="AK58" s="15" t="s">
        <v>403</v>
      </c>
      <c r="AL58" s="22" t="s">
        <v>133</v>
      </c>
    </row>
    <row r="59" spans="1:38" ht="26.25" customHeight="1" thickBot="1" x14ac:dyDescent="0.3">
      <c r="A59" s="41" t="s">
        <v>53</v>
      </c>
      <c r="B59" s="47" t="s">
        <v>134</v>
      </c>
      <c r="C59" s="41" t="s">
        <v>377</v>
      </c>
      <c r="D59" s="42"/>
      <c r="E59" s="15" t="s">
        <v>407</v>
      </c>
      <c r="F59" s="15" t="s">
        <v>403</v>
      </c>
      <c r="G59" s="15" t="s">
        <v>407</v>
      </c>
      <c r="H59" s="15" t="s">
        <v>407</v>
      </c>
      <c r="I59" s="15" t="s">
        <v>403</v>
      </c>
      <c r="J59" s="15" t="s">
        <v>403</v>
      </c>
      <c r="K59" s="15" t="s">
        <v>403</v>
      </c>
      <c r="L59" s="15" t="s">
        <v>403</v>
      </c>
      <c r="M59" s="15" t="s">
        <v>407</v>
      </c>
      <c r="N59" s="15" t="s">
        <v>403</v>
      </c>
      <c r="O59" s="15" t="s">
        <v>403</v>
      </c>
      <c r="P59" s="15" t="s">
        <v>403</v>
      </c>
      <c r="Q59" s="15" t="s">
        <v>403</v>
      </c>
      <c r="R59" s="15" t="s">
        <v>403</v>
      </c>
      <c r="S59" s="15" t="s">
        <v>403</v>
      </c>
      <c r="T59" s="15" t="s">
        <v>403</v>
      </c>
      <c r="U59" s="15" t="s">
        <v>403</v>
      </c>
      <c r="V59" s="15" t="s">
        <v>403</v>
      </c>
      <c r="W59" s="15" t="s">
        <v>403</v>
      </c>
      <c r="X59" s="15" t="s">
        <v>403</v>
      </c>
      <c r="Y59" s="15" t="s">
        <v>403</v>
      </c>
      <c r="Z59" s="15" t="s">
        <v>403</v>
      </c>
      <c r="AA59" s="15" t="s">
        <v>403</v>
      </c>
      <c r="AB59" s="15" t="s">
        <v>403</v>
      </c>
      <c r="AC59" s="15" t="s">
        <v>403</v>
      </c>
      <c r="AD59" s="15" t="s">
        <v>403</v>
      </c>
      <c r="AE59" s="33"/>
      <c r="AF59" s="15" t="s">
        <v>403</v>
      </c>
      <c r="AG59" s="15" t="s">
        <v>403</v>
      </c>
      <c r="AH59" s="15" t="s">
        <v>403</v>
      </c>
      <c r="AI59" s="15" t="s">
        <v>403</v>
      </c>
      <c r="AJ59" s="15" t="s">
        <v>403</v>
      </c>
      <c r="AK59" s="15" t="s">
        <v>403</v>
      </c>
      <c r="AL59" s="22" t="s">
        <v>395</v>
      </c>
    </row>
    <row r="60" spans="1:38" ht="26.25" customHeight="1" thickBot="1" x14ac:dyDescent="0.3">
      <c r="A60" s="41" t="s">
        <v>53</v>
      </c>
      <c r="B60" s="47" t="s">
        <v>135</v>
      </c>
      <c r="C60" s="41" t="s">
        <v>136</v>
      </c>
      <c r="D60" s="69"/>
      <c r="E60" s="15" t="s">
        <v>405</v>
      </c>
      <c r="F60" s="15" t="s">
        <v>403</v>
      </c>
      <c r="G60" s="15" t="s">
        <v>405</v>
      </c>
      <c r="H60" s="15" t="s">
        <v>405</v>
      </c>
      <c r="I60" s="15" t="s">
        <v>403</v>
      </c>
      <c r="J60" s="15" t="s">
        <v>403</v>
      </c>
      <c r="K60" s="15" t="s">
        <v>403</v>
      </c>
      <c r="L60" s="15" t="s">
        <v>403</v>
      </c>
      <c r="M60" s="15" t="s">
        <v>405</v>
      </c>
      <c r="N60" s="15" t="s">
        <v>403</v>
      </c>
      <c r="O60" s="15" t="s">
        <v>403</v>
      </c>
      <c r="P60" s="15" t="s">
        <v>403</v>
      </c>
      <c r="Q60" s="15" t="s">
        <v>403</v>
      </c>
      <c r="R60" s="15" t="s">
        <v>403</v>
      </c>
      <c r="S60" s="15" t="s">
        <v>403</v>
      </c>
      <c r="T60" s="15" t="s">
        <v>403</v>
      </c>
      <c r="U60" s="15" t="s">
        <v>403</v>
      </c>
      <c r="V60" s="15" t="s">
        <v>403</v>
      </c>
      <c r="W60" s="15" t="s">
        <v>403</v>
      </c>
      <c r="X60" s="15" t="s">
        <v>403</v>
      </c>
      <c r="Y60" s="15" t="s">
        <v>403</v>
      </c>
      <c r="Z60" s="15" t="s">
        <v>403</v>
      </c>
      <c r="AA60" s="15" t="s">
        <v>403</v>
      </c>
      <c r="AB60" s="15" t="s">
        <v>403</v>
      </c>
      <c r="AC60" s="15" t="s">
        <v>403</v>
      </c>
      <c r="AD60" s="15" t="s">
        <v>403</v>
      </c>
      <c r="AE60" s="33"/>
      <c r="AF60" s="15" t="s">
        <v>403</v>
      </c>
      <c r="AG60" s="15" t="s">
        <v>403</v>
      </c>
      <c r="AH60" s="15" t="s">
        <v>403</v>
      </c>
      <c r="AI60" s="15" t="s">
        <v>403</v>
      </c>
      <c r="AJ60" s="15" t="s">
        <v>403</v>
      </c>
      <c r="AK60" s="15" t="s">
        <v>403</v>
      </c>
      <c r="AL60" s="22" t="s">
        <v>396</v>
      </c>
    </row>
    <row r="61" spans="1:38" ht="26.25" customHeight="1" thickBot="1" x14ac:dyDescent="0.3">
      <c r="A61" s="41" t="s">
        <v>53</v>
      </c>
      <c r="B61" s="47" t="s">
        <v>137</v>
      </c>
      <c r="C61" s="41" t="s">
        <v>138</v>
      </c>
      <c r="D61" s="42"/>
      <c r="E61" s="15" t="s">
        <v>405</v>
      </c>
      <c r="F61" s="15" t="s">
        <v>403</v>
      </c>
      <c r="G61" s="15" t="s">
        <v>405</v>
      </c>
      <c r="H61" s="15" t="s">
        <v>405</v>
      </c>
      <c r="I61" s="15" t="s">
        <v>403</v>
      </c>
      <c r="J61" s="15" t="s">
        <v>403</v>
      </c>
      <c r="K61" s="15" t="s">
        <v>403</v>
      </c>
      <c r="L61" s="15" t="s">
        <v>403</v>
      </c>
      <c r="M61" s="15" t="s">
        <v>405</v>
      </c>
      <c r="N61" s="15" t="s">
        <v>403</v>
      </c>
      <c r="O61" s="15" t="s">
        <v>403</v>
      </c>
      <c r="P61" s="15" t="s">
        <v>403</v>
      </c>
      <c r="Q61" s="15" t="s">
        <v>403</v>
      </c>
      <c r="R61" s="15" t="s">
        <v>403</v>
      </c>
      <c r="S61" s="15" t="s">
        <v>403</v>
      </c>
      <c r="T61" s="15" t="s">
        <v>403</v>
      </c>
      <c r="U61" s="15" t="s">
        <v>403</v>
      </c>
      <c r="V61" s="15" t="s">
        <v>403</v>
      </c>
      <c r="W61" s="15" t="s">
        <v>403</v>
      </c>
      <c r="X61" s="15" t="s">
        <v>403</v>
      </c>
      <c r="Y61" s="15" t="s">
        <v>403</v>
      </c>
      <c r="Z61" s="15" t="s">
        <v>403</v>
      </c>
      <c r="AA61" s="15" t="s">
        <v>403</v>
      </c>
      <c r="AB61" s="15" t="s">
        <v>403</v>
      </c>
      <c r="AC61" s="15" t="s">
        <v>403</v>
      </c>
      <c r="AD61" s="15" t="s">
        <v>403</v>
      </c>
      <c r="AE61" s="33"/>
      <c r="AF61" s="15" t="s">
        <v>403</v>
      </c>
      <c r="AG61" s="15" t="s">
        <v>403</v>
      </c>
      <c r="AH61" s="15" t="s">
        <v>403</v>
      </c>
      <c r="AI61" s="15" t="s">
        <v>403</v>
      </c>
      <c r="AJ61" s="15" t="s">
        <v>403</v>
      </c>
      <c r="AK61" s="15" t="s">
        <v>403</v>
      </c>
      <c r="AL61" s="22" t="s">
        <v>397</v>
      </c>
    </row>
    <row r="62" spans="1:38" ht="26.25" customHeight="1" thickBot="1" x14ac:dyDescent="0.3">
      <c r="A62" s="41" t="s">
        <v>53</v>
      </c>
      <c r="B62" s="47" t="s">
        <v>139</v>
      </c>
      <c r="C62" s="41" t="s">
        <v>140</v>
      </c>
      <c r="D62" s="42"/>
      <c r="E62" s="15" t="s">
        <v>405</v>
      </c>
      <c r="F62" s="15" t="s">
        <v>403</v>
      </c>
      <c r="G62" s="15" t="s">
        <v>405</v>
      </c>
      <c r="H62" s="15" t="s">
        <v>405</v>
      </c>
      <c r="I62" s="15" t="s">
        <v>403</v>
      </c>
      <c r="J62" s="15" t="s">
        <v>403</v>
      </c>
      <c r="K62" s="15" t="s">
        <v>403</v>
      </c>
      <c r="L62" s="15" t="s">
        <v>403</v>
      </c>
      <c r="M62" s="15" t="s">
        <v>405</v>
      </c>
      <c r="N62" s="15" t="s">
        <v>403</v>
      </c>
      <c r="O62" s="15" t="s">
        <v>403</v>
      </c>
      <c r="P62" s="15" t="s">
        <v>403</v>
      </c>
      <c r="Q62" s="15" t="s">
        <v>403</v>
      </c>
      <c r="R62" s="15" t="s">
        <v>403</v>
      </c>
      <c r="S62" s="15" t="s">
        <v>403</v>
      </c>
      <c r="T62" s="15" t="s">
        <v>403</v>
      </c>
      <c r="U62" s="15" t="s">
        <v>403</v>
      </c>
      <c r="V62" s="15" t="s">
        <v>403</v>
      </c>
      <c r="W62" s="15" t="s">
        <v>403</v>
      </c>
      <c r="X62" s="15" t="s">
        <v>403</v>
      </c>
      <c r="Y62" s="15" t="s">
        <v>403</v>
      </c>
      <c r="Z62" s="15" t="s">
        <v>403</v>
      </c>
      <c r="AA62" s="15" t="s">
        <v>403</v>
      </c>
      <c r="AB62" s="15" t="s">
        <v>403</v>
      </c>
      <c r="AC62" s="15" t="s">
        <v>403</v>
      </c>
      <c r="AD62" s="15" t="s">
        <v>403</v>
      </c>
      <c r="AE62" s="33"/>
      <c r="AF62" s="15" t="s">
        <v>403</v>
      </c>
      <c r="AG62" s="15" t="s">
        <v>403</v>
      </c>
      <c r="AH62" s="15" t="s">
        <v>403</v>
      </c>
      <c r="AI62" s="15" t="s">
        <v>403</v>
      </c>
      <c r="AJ62" s="15" t="s">
        <v>403</v>
      </c>
      <c r="AK62" s="15" t="s">
        <v>403</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15" t="s">
        <v>406</v>
      </c>
      <c r="AG63" s="15" t="s">
        <v>406</v>
      </c>
      <c r="AH63" s="15" t="s">
        <v>406</v>
      </c>
      <c r="AI63" s="15" t="s">
        <v>406</v>
      </c>
      <c r="AJ63" s="15" t="s">
        <v>406</v>
      </c>
      <c r="AK63" s="15"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15" t="s">
        <v>406</v>
      </c>
      <c r="AG64" s="15" t="s">
        <v>406</v>
      </c>
      <c r="AH64" s="15" t="s">
        <v>406</v>
      </c>
      <c r="AI64" s="15" t="s">
        <v>406</v>
      </c>
      <c r="AJ64" s="15" t="s">
        <v>406</v>
      </c>
      <c r="AK64" s="15"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15" t="s">
        <v>406</v>
      </c>
      <c r="AG65" s="15" t="s">
        <v>406</v>
      </c>
      <c r="AH65" s="15" t="s">
        <v>406</v>
      </c>
      <c r="AI65" s="15" t="s">
        <v>406</v>
      </c>
      <c r="AJ65" s="15" t="s">
        <v>406</v>
      </c>
      <c r="AK65" s="15"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15" t="s">
        <v>406</v>
      </c>
      <c r="AG66" s="15" t="s">
        <v>406</v>
      </c>
      <c r="AH66" s="15" t="s">
        <v>406</v>
      </c>
      <c r="AI66" s="15" t="s">
        <v>406</v>
      </c>
      <c r="AJ66" s="15" t="s">
        <v>406</v>
      </c>
      <c r="AK66" s="15" t="s">
        <v>406</v>
      </c>
      <c r="AL66" s="22" t="s">
        <v>151</v>
      </c>
    </row>
    <row r="67" spans="1:38" ht="26.25" customHeight="1" thickBot="1" x14ac:dyDescent="0.3">
      <c r="A67" s="41" t="s">
        <v>53</v>
      </c>
      <c r="B67" s="44" t="s">
        <v>152</v>
      </c>
      <c r="C67" s="41" t="s">
        <v>153</v>
      </c>
      <c r="D67" s="42"/>
      <c r="E67" s="15" t="s">
        <v>407</v>
      </c>
      <c r="F67" s="15" t="s">
        <v>403</v>
      </c>
      <c r="G67" s="15" t="s">
        <v>407</v>
      </c>
      <c r="H67" s="15" t="s">
        <v>405</v>
      </c>
      <c r="I67" s="15" t="s">
        <v>403</v>
      </c>
      <c r="J67" s="15" t="s">
        <v>403</v>
      </c>
      <c r="K67" s="15" t="s">
        <v>403</v>
      </c>
      <c r="L67" s="15" t="s">
        <v>403</v>
      </c>
      <c r="M67" s="15" t="s">
        <v>407</v>
      </c>
      <c r="N67" s="15" t="s">
        <v>403</v>
      </c>
      <c r="O67" s="15" t="s">
        <v>403</v>
      </c>
      <c r="P67" s="15" t="s">
        <v>403</v>
      </c>
      <c r="Q67" s="15" t="s">
        <v>403</v>
      </c>
      <c r="R67" s="15" t="s">
        <v>403</v>
      </c>
      <c r="S67" s="15" t="s">
        <v>403</v>
      </c>
      <c r="T67" s="15" t="s">
        <v>403</v>
      </c>
      <c r="U67" s="15" t="s">
        <v>403</v>
      </c>
      <c r="V67" s="15" t="s">
        <v>403</v>
      </c>
      <c r="W67" s="15" t="s">
        <v>403</v>
      </c>
      <c r="X67" s="15" t="s">
        <v>403</v>
      </c>
      <c r="Y67" s="15" t="s">
        <v>403</v>
      </c>
      <c r="Z67" s="15" t="s">
        <v>403</v>
      </c>
      <c r="AA67" s="15" t="s">
        <v>403</v>
      </c>
      <c r="AB67" s="15" t="s">
        <v>403</v>
      </c>
      <c r="AC67" s="15" t="s">
        <v>403</v>
      </c>
      <c r="AD67" s="15" t="s">
        <v>403</v>
      </c>
      <c r="AE67" s="33"/>
      <c r="AF67" s="15" t="s">
        <v>403</v>
      </c>
      <c r="AG67" s="15" t="s">
        <v>403</v>
      </c>
      <c r="AH67" s="15" t="s">
        <v>403</v>
      </c>
      <c r="AI67" s="15" t="s">
        <v>403</v>
      </c>
      <c r="AJ67" s="15" t="s">
        <v>403</v>
      </c>
      <c r="AK67" s="15" t="s">
        <v>403</v>
      </c>
      <c r="AL67" s="22" t="s">
        <v>154</v>
      </c>
    </row>
    <row r="68" spans="1:38" ht="26.25" customHeight="1" thickBot="1" x14ac:dyDescent="0.3">
      <c r="A68" s="41" t="s">
        <v>53</v>
      </c>
      <c r="B68" s="44" t="s">
        <v>155</v>
      </c>
      <c r="C68" s="41" t="s">
        <v>156</v>
      </c>
      <c r="D68" s="42"/>
      <c r="E68" s="15">
        <v>6.6328199999999996E-4</v>
      </c>
      <c r="F68" s="15" t="s">
        <v>403</v>
      </c>
      <c r="G68" s="15">
        <v>2.4226440606242801E-2</v>
      </c>
      <c r="H68" s="15" t="s">
        <v>407</v>
      </c>
      <c r="I68" s="15" t="s">
        <v>403</v>
      </c>
      <c r="J68" s="15" t="s">
        <v>403</v>
      </c>
      <c r="K68" s="15" t="s">
        <v>403</v>
      </c>
      <c r="L68" s="15" t="s">
        <v>403</v>
      </c>
      <c r="M68" s="15" t="s">
        <v>407</v>
      </c>
      <c r="N68" s="15" t="s">
        <v>403</v>
      </c>
      <c r="O68" s="15" t="s">
        <v>403</v>
      </c>
      <c r="P68" s="15" t="s">
        <v>403</v>
      </c>
      <c r="Q68" s="15" t="s">
        <v>403</v>
      </c>
      <c r="R68" s="15" t="s">
        <v>403</v>
      </c>
      <c r="S68" s="15" t="s">
        <v>403</v>
      </c>
      <c r="T68" s="15" t="s">
        <v>403</v>
      </c>
      <c r="U68" s="15" t="s">
        <v>403</v>
      </c>
      <c r="V68" s="15" t="s">
        <v>403</v>
      </c>
      <c r="W68" s="15" t="s">
        <v>403</v>
      </c>
      <c r="X68" s="15" t="s">
        <v>403</v>
      </c>
      <c r="Y68" s="15" t="s">
        <v>403</v>
      </c>
      <c r="Z68" s="15" t="s">
        <v>403</v>
      </c>
      <c r="AA68" s="15" t="s">
        <v>403</v>
      </c>
      <c r="AB68" s="15" t="s">
        <v>403</v>
      </c>
      <c r="AC68" s="15" t="s">
        <v>403</v>
      </c>
      <c r="AD68" s="15" t="s">
        <v>403</v>
      </c>
      <c r="AE68" s="33"/>
      <c r="AF68" s="15" t="s">
        <v>403</v>
      </c>
      <c r="AG68" s="15" t="s">
        <v>403</v>
      </c>
      <c r="AH68" s="15" t="s">
        <v>403</v>
      </c>
      <c r="AI68" s="15" t="s">
        <v>403</v>
      </c>
      <c r="AJ68" s="15" t="s">
        <v>403</v>
      </c>
      <c r="AK68" s="15" t="s">
        <v>403</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15" t="s">
        <v>406</v>
      </c>
      <c r="AG69" s="15" t="s">
        <v>406</v>
      </c>
      <c r="AH69" s="15" t="s">
        <v>406</v>
      </c>
      <c r="AI69" s="15" t="s">
        <v>406</v>
      </c>
      <c r="AJ69" s="15" t="s">
        <v>406</v>
      </c>
      <c r="AK69" s="15" t="s">
        <v>406</v>
      </c>
      <c r="AL69" s="22" t="s">
        <v>160</v>
      </c>
    </row>
    <row r="70" spans="1:38" ht="26.25" customHeight="1" thickBot="1" x14ac:dyDescent="0.3">
      <c r="A70" s="41" t="s">
        <v>53</v>
      </c>
      <c r="B70" s="41" t="s">
        <v>161</v>
      </c>
      <c r="C70" s="41" t="s">
        <v>361</v>
      </c>
      <c r="D70" s="46"/>
      <c r="E70" s="15" t="s">
        <v>407</v>
      </c>
      <c r="F70" s="15" t="s">
        <v>403</v>
      </c>
      <c r="G70" s="15">
        <v>0.39854146800000001</v>
      </c>
      <c r="H70" s="15" t="s">
        <v>407</v>
      </c>
      <c r="I70" s="15" t="s">
        <v>403</v>
      </c>
      <c r="J70" s="15" t="s">
        <v>403</v>
      </c>
      <c r="K70" s="15" t="s">
        <v>403</v>
      </c>
      <c r="L70" s="15" t="s">
        <v>403</v>
      </c>
      <c r="M70" s="15">
        <v>1.10148E-2</v>
      </c>
      <c r="N70" s="15" t="s">
        <v>403</v>
      </c>
      <c r="O70" s="15" t="s">
        <v>403</v>
      </c>
      <c r="P70" s="15" t="s">
        <v>403</v>
      </c>
      <c r="Q70" s="15" t="s">
        <v>403</v>
      </c>
      <c r="R70" s="15" t="s">
        <v>403</v>
      </c>
      <c r="S70" s="15" t="s">
        <v>403</v>
      </c>
      <c r="T70" s="15" t="s">
        <v>403</v>
      </c>
      <c r="U70" s="15" t="s">
        <v>403</v>
      </c>
      <c r="V70" s="15" t="s">
        <v>403</v>
      </c>
      <c r="W70" s="15" t="s">
        <v>403</v>
      </c>
      <c r="X70" s="15" t="s">
        <v>403</v>
      </c>
      <c r="Y70" s="15" t="s">
        <v>403</v>
      </c>
      <c r="Z70" s="15" t="s">
        <v>403</v>
      </c>
      <c r="AA70" s="15" t="s">
        <v>403</v>
      </c>
      <c r="AB70" s="15" t="s">
        <v>403</v>
      </c>
      <c r="AC70" s="15" t="s">
        <v>403</v>
      </c>
      <c r="AD70" s="15" t="s">
        <v>403</v>
      </c>
      <c r="AE70" s="33"/>
      <c r="AF70" s="15" t="s">
        <v>403</v>
      </c>
      <c r="AG70" s="15" t="s">
        <v>403</v>
      </c>
      <c r="AH70" s="15" t="s">
        <v>403</v>
      </c>
      <c r="AI70" s="15" t="s">
        <v>403</v>
      </c>
      <c r="AJ70" s="15" t="s">
        <v>403</v>
      </c>
      <c r="AK70" s="15" t="s">
        <v>403</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15" t="s">
        <v>406</v>
      </c>
      <c r="AG71" s="15" t="s">
        <v>406</v>
      </c>
      <c r="AH71" s="15" t="s">
        <v>406</v>
      </c>
      <c r="AI71" s="15" t="s">
        <v>406</v>
      </c>
      <c r="AJ71" s="15" t="s">
        <v>406</v>
      </c>
      <c r="AK71" s="15" t="s">
        <v>406</v>
      </c>
      <c r="AL71" s="22" t="s">
        <v>387</v>
      </c>
    </row>
    <row r="72" spans="1:38" ht="26.25" customHeight="1" thickBot="1" x14ac:dyDescent="0.3">
      <c r="A72" s="41" t="s">
        <v>53</v>
      </c>
      <c r="B72" s="41" t="s">
        <v>164</v>
      </c>
      <c r="C72" s="41" t="s">
        <v>165</v>
      </c>
      <c r="D72" s="42"/>
      <c r="E72" s="15">
        <v>9.7630000000000008E-2</v>
      </c>
      <c r="F72" s="15" t="s">
        <v>403</v>
      </c>
      <c r="G72" s="15">
        <v>4.5060000000000003E-2</v>
      </c>
      <c r="H72" s="15" t="s">
        <v>407</v>
      </c>
      <c r="I72" s="15" t="s">
        <v>403</v>
      </c>
      <c r="J72" s="15" t="s">
        <v>403</v>
      </c>
      <c r="K72" s="15" t="s">
        <v>403</v>
      </c>
      <c r="L72" s="15" t="s">
        <v>403</v>
      </c>
      <c r="M72" s="15">
        <v>1.2767000000000002</v>
      </c>
      <c r="N72" s="15" t="s">
        <v>403</v>
      </c>
      <c r="O72" s="15" t="s">
        <v>403</v>
      </c>
      <c r="P72" s="15" t="s">
        <v>403</v>
      </c>
      <c r="Q72" s="15" t="s">
        <v>403</v>
      </c>
      <c r="R72" s="15" t="s">
        <v>403</v>
      </c>
      <c r="S72" s="15" t="s">
        <v>403</v>
      </c>
      <c r="T72" s="15" t="s">
        <v>403</v>
      </c>
      <c r="U72" s="15" t="s">
        <v>403</v>
      </c>
      <c r="V72" s="15" t="s">
        <v>403</v>
      </c>
      <c r="W72" s="15" t="s">
        <v>403</v>
      </c>
      <c r="X72" s="15" t="s">
        <v>403</v>
      </c>
      <c r="Y72" s="15" t="s">
        <v>403</v>
      </c>
      <c r="Z72" s="15" t="s">
        <v>403</v>
      </c>
      <c r="AA72" s="15" t="s">
        <v>403</v>
      </c>
      <c r="AB72" s="15" t="s">
        <v>403</v>
      </c>
      <c r="AC72" s="15" t="s">
        <v>403</v>
      </c>
      <c r="AD72" s="15" t="s">
        <v>403</v>
      </c>
      <c r="AE72" s="33"/>
      <c r="AF72" s="15" t="s">
        <v>403</v>
      </c>
      <c r="AG72" s="15" t="s">
        <v>403</v>
      </c>
      <c r="AH72" s="15" t="s">
        <v>403</v>
      </c>
      <c r="AI72" s="15" t="s">
        <v>403</v>
      </c>
      <c r="AJ72" s="15" t="s">
        <v>403</v>
      </c>
      <c r="AK72" s="15" t="s">
        <v>403</v>
      </c>
      <c r="AL72" s="22" t="s">
        <v>166</v>
      </c>
    </row>
    <row r="73" spans="1:38" ht="26.25" customHeight="1" thickBot="1" x14ac:dyDescent="0.3">
      <c r="A73" s="41" t="s">
        <v>53</v>
      </c>
      <c r="B73" s="41" t="s">
        <v>167</v>
      </c>
      <c r="C73" s="41" t="s">
        <v>168</v>
      </c>
      <c r="D73" s="42"/>
      <c r="E73" s="15" t="s">
        <v>407</v>
      </c>
      <c r="F73" s="15" t="s">
        <v>403</v>
      </c>
      <c r="G73" s="15" t="s">
        <v>407</v>
      </c>
      <c r="H73" s="15" t="s">
        <v>407</v>
      </c>
      <c r="I73" s="15" t="s">
        <v>403</v>
      </c>
      <c r="J73" s="15" t="s">
        <v>403</v>
      </c>
      <c r="K73" s="15" t="s">
        <v>403</v>
      </c>
      <c r="L73" s="15" t="s">
        <v>403</v>
      </c>
      <c r="M73" s="15" t="s">
        <v>407</v>
      </c>
      <c r="N73" s="15" t="s">
        <v>403</v>
      </c>
      <c r="O73" s="15" t="s">
        <v>403</v>
      </c>
      <c r="P73" s="15" t="s">
        <v>403</v>
      </c>
      <c r="Q73" s="15" t="s">
        <v>403</v>
      </c>
      <c r="R73" s="15" t="s">
        <v>403</v>
      </c>
      <c r="S73" s="15" t="s">
        <v>403</v>
      </c>
      <c r="T73" s="15" t="s">
        <v>403</v>
      </c>
      <c r="U73" s="15" t="s">
        <v>403</v>
      </c>
      <c r="V73" s="15" t="s">
        <v>403</v>
      </c>
      <c r="W73" s="15" t="s">
        <v>403</v>
      </c>
      <c r="X73" s="15" t="s">
        <v>403</v>
      </c>
      <c r="Y73" s="15" t="s">
        <v>403</v>
      </c>
      <c r="Z73" s="15" t="s">
        <v>403</v>
      </c>
      <c r="AA73" s="15" t="s">
        <v>403</v>
      </c>
      <c r="AB73" s="15" t="s">
        <v>403</v>
      </c>
      <c r="AC73" s="15" t="s">
        <v>403</v>
      </c>
      <c r="AD73" s="15" t="s">
        <v>403</v>
      </c>
      <c r="AE73" s="33"/>
      <c r="AF73" s="15" t="s">
        <v>403</v>
      </c>
      <c r="AG73" s="15" t="s">
        <v>403</v>
      </c>
      <c r="AH73" s="15" t="s">
        <v>403</v>
      </c>
      <c r="AI73" s="15" t="s">
        <v>403</v>
      </c>
      <c r="AJ73" s="15" t="s">
        <v>403</v>
      </c>
      <c r="AK73" s="15" t="s">
        <v>403</v>
      </c>
      <c r="AL73" s="22" t="s">
        <v>169</v>
      </c>
    </row>
    <row r="74" spans="1:38" ht="26.25" customHeight="1" thickBot="1" x14ac:dyDescent="0.3">
      <c r="A74" s="41" t="s">
        <v>53</v>
      </c>
      <c r="B74" s="41" t="s">
        <v>170</v>
      </c>
      <c r="C74" s="41" t="s">
        <v>171</v>
      </c>
      <c r="D74" s="42"/>
      <c r="E74" s="15">
        <v>9.1000000000000011E-2</v>
      </c>
      <c r="F74" s="15" t="s">
        <v>403</v>
      </c>
      <c r="G74" s="15">
        <v>0.45500000000000002</v>
      </c>
      <c r="H74" s="15" t="s">
        <v>407</v>
      </c>
      <c r="I74" s="15" t="s">
        <v>403</v>
      </c>
      <c r="J74" s="15" t="s">
        <v>403</v>
      </c>
      <c r="K74" s="15" t="s">
        <v>403</v>
      </c>
      <c r="L74" s="15" t="s">
        <v>403</v>
      </c>
      <c r="M74" s="15">
        <v>10.92</v>
      </c>
      <c r="N74" s="15" t="s">
        <v>403</v>
      </c>
      <c r="O74" s="15" t="s">
        <v>403</v>
      </c>
      <c r="P74" s="15" t="s">
        <v>403</v>
      </c>
      <c r="Q74" s="15" t="s">
        <v>403</v>
      </c>
      <c r="R74" s="15" t="s">
        <v>403</v>
      </c>
      <c r="S74" s="15" t="s">
        <v>403</v>
      </c>
      <c r="T74" s="15" t="s">
        <v>403</v>
      </c>
      <c r="U74" s="15" t="s">
        <v>403</v>
      </c>
      <c r="V74" s="15" t="s">
        <v>403</v>
      </c>
      <c r="W74" s="15" t="s">
        <v>403</v>
      </c>
      <c r="X74" s="15" t="s">
        <v>403</v>
      </c>
      <c r="Y74" s="15" t="s">
        <v>403</v>
      </c>
      <c r="Z74" s="15" t="s">
        <v>403</v>
      </c>
      <c r="AA74" s="15" t="s">
        <v>403</v>
      </c>
      <c r="AB74" s="15" t="s">
        <v>403</v>
      </c>
      <c r="AC74" s="15" t="s">
        <v>403</v>
      </c>
      <c r="AD74" s="15" t="s">
        <v>403</v>
      </c>
      <c r="AE74" s="33"/>
      <c r="AF74" s="15" t="s">
        <v>403</v>
      </c>
      <c r="AG74" s="15" t="s">
        <v>403</v>
      </c>
      <c r="AH74" s="15" t="s">
        <v>403</v>
      </c>
      <c r="AI74" s="15" t="s">
        <v>403</v>
      </c>
      <c r="AJ74" s="15" t="s">
        <v>403</v>
      </c>
      <c r="AK74" s="15" t="s">
        <v>403</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15" t="s">
        <v>406</v>
      </c>
      <c r="AG75" s="15" t="s">
        <v>406</v>
      </c>
      <c r="AH75" s="15" t="s">
        <v>406</v>
      </c>
      <c r="AI75" s="15" t="s">
        <v>406</v>
      </c>
      <c r="AJ75" s="15" t="s">
        <v>406</v>
      </c>
      <c r="AK75" s="15" t="s">
        <v>406</v>
      </c>
      <c r="AL75" s="22" t="s">
        <v>175</v>
      </c>
    </row>
    <row r="76" spans="1:38" ht="26.25" customHeight="1" thickBot="1" x14ac:dyDescent="0.3">
      <c r="A76" s="41" t="s">
        <v>53</v>
      </c>
      <c r="B76" s="41" t="s">
        <v>176</v>
      </c>
      <c r="C76" s="41" t="s">
        <v>177</v>
      </c>
      <c r="D76" s="42"/>
      <c r="E76" s="15" t="s">
        <v>407</v>
      </c>
      <c r="F76" s="15" t="s">
        <v>403</v>
      </c>
      <c r="G76" s="15">
        <v>7.8676950000000009E-2</v>
      </c>
      <c r="H76" s="15" t="s">
        <v>407</v>
      </c>
      <c r="I76" s="15" t="s">
        <v>403</v>
      </c>
      <c r="J76" s="15" t="s">
        <v>403</v>
      </c>
      <c r="K76" s="15" t="s">
        <v>403</v>
      </c>
      <c r="L76" s="15" t="s">
        <v>403</v>
      </c>
      <c r="M76" s="15" t="s">
        <v>407</v>
      </c>
      <c r="N76" s="15" t="s">
        <v>403</v>
      </c>
      <c r="O76" s="15" t="s">
        <v>403</v>
      </c>
      <c r="P76" s="15" t="s">
        <v>403</v>
      </c>
      <c r="Q76" s="15" t="s">
        <v>403</v>
      </c>
      <c r="R76" s="15" t="s">
        <v>403</v>
      </c>
      <c r="S76" s="15" t="s">
        <v>403</v>
      </c>
      <c r="T76" s="15" t="s">
        <v>403</v>
      </c>
      <c r="U76" s="15" t="s">
        <v>403</v>
      </c>
      <c r="V76" s="15" t="s">
        <v>403</v>
      </c>
      <c r="W76" s="15" t="s">
        <v>403</v>
      </c>
      <c r="X76" s="15" t="s">
        <v>403</v>
      </c>
      <c r="Y76" s="15" t="s">
        <v>403</v>
      </c>
      <c r="Z76" s="15" t="s">
        <v>403</v>
      </c>
      <c r="AA76" s="15" t="s">
        <v>403</v>
      </c>
      <c r="AB76" s="15" t="s">
        <v>403</v>
      </c>
      <c r="AC76" s="15" t="s">
        <v>403</v>
      </c>
      <c r="AD76" s="15" t="s">
        <v>403</v>
      </c>
      <c r="AE76" s="33"/>
      <c r="AF76" s="15" t="s">
        <v>403</v>
      </c>
      <c r="AG76" s="15" t="s">
        <v>403</v>
      </c>
      <c r="AH76" s="15" t="s">
        <v>403</v>
      </c>
      <c r="AI76" s="15" t="s">
        <v>403</v>
      </c>
      <c r="AJ76" s="15" t="s">
        <v>403</v>
      </c>
      <c r="AK76" s="15" t="s">
        <v>403</v>
      </c>
      <c r="AL76" s="22" t="s">
        <v>178</v>
      </c>
    </row>
    <row r="77" spans="1:38" ht="26.25" customHeight="1" thickBot="1" x14ac:dyDescent="0.3">
      <c r="A77" s="41" t="s">
        <v>53</v>
      </c>
      <c r="B77" s="41" t="s">
        <v>179</v>
      </c>
      <c r="C77" s="41" t="s">
        <v>180</v>
      </c>
      <c r="D77" s="42"/>
      <c r="E77" s="15" t="s">
        <v>407</v>
      </c>
      <c r="F77" s="15" t="s">
        <v>403</v>
      </c>
      <c r="G77" s="15">
        <v>4.3051500000000006E-3</v>
      </c>
      <c r="H77" s="15" t="s">
        <v>407</v>
      </c>
      <c r="I77" s="15" t="s">
        <v>403</v>
      </c>
      <c r="J77" s="15" t="s">
        <v>403</v>
      </c>
      <c r="K77" s="15" t="s">
        <v>403</v>
      </c>
      <c r="L77" s="15" t="s">
        <v>403</v>
      </c>
      <c r="M77" s="15" t="s">
        <v>407</v>
      </c>
      <c r="N77" s="15" t="s">
        <v>403</v>
      </c>
      <c r="O77" s="15" t="s">
        <v>403</v>
      </c>
      <c r="P77" s="15" t="s">
        <v>403</v>
      </c>
      <c r="Q77" s="15" t="s">
        <v>403</v>
      </c>
      <c r="R77" s="15" t="s">
        <v>403</v>
      </c>
      <c r="S77" s="15" t="s">
        <v>403</v>
      </c>
      <c r="T77" s="15" t="s">
        <v>403</v>
      </c>
      <c r="U77" s="15" t="s">
        <v>403</v>
      </c>
      <c r="V77" s="15" t="s">
        <v>403</v>
      </c>
      <c r="W77" s="15" t="s">
        <v>403</v>
      </c>
      <c r="X77" s="15" t="s">
        <v>403</v>
      </c>
      <c r="Y77" s="15" t="s">
        <v>403</v>
      </c>
      <c r="Z77" s="15" t="s">
        <v>403</v>
      </c>
      <c r="AA77" s="15" t="s">
        <v>403</v>
      </c>
      <c r="AB77" s="15" t="s">
        <v>403</v>
      </c>
      <c r="AC77" s="15" t="s">
        <v>403</v>
      </c>
      <c r="AD77" s="15" t="s">
        <v>403</v>
      </c>
      <c r="AE77" s="33"/>
      <c r="AF77" s="15" t="s">
        <v>403</v>
      </c>
      <c r="AG77" s="15" t="s">
        <v>403</v>
      </c>
      <c r="AH77" s="15" t="s">
        <v>403</v>
      </c>
      <c r="AI77" s="15" t="s">
        <v>403</v>
      </c>
      <c r="AJ77" s="15" t="s">
        <v>403</v>
      </c>
      <c r="AK77" s="15" t="s">
        <v>403</v>
      </c>
      <c r="AL77" s="22" t="s">
        <v>181</v>
      </c>
    </row>
    <row r="78" spans="1:38" ht="26.25" customHeight="1" thickBot="1" x14ac:dyDescent="0.3">
      <c r="A78" s="41" t="s">
        <v>53</v>
      </c>
      <c r="B78" s="41" t="s">
        <v>182</v>
      </c>
      <c r="C78" s="41" t="s">
        <v>183</v>
      </c>
      <c r="D78" s="42"/>
      <c r="E78" s="15" t="s">
        <v>407</v>
      </c>
      <c r="F78" s="15" t="s">
        <v>403</v>
      </c>
      <c r="G78" s="15">
        <v>2.170476E-2</v>
      </c>
      <c r="H78" s="15" t="s">
        <v>407</v>
      </c>
      <c r="I78" s="15" t="s">
        <v>403</v>
      </c>
      <c r="J78" s="15" t="s">
        <v>403</v>
      </c>
      <c r="K78" s="15" t="s">
        <v>403</v>
      </c>
      <c r="L78" s="15" t="s">
        <v>403</v>
      </c>
      <c r="M78" s="15" t="s">
        <v>407</v>
      </c>
      <c r="N78" s="15" t="s">
        <v>403</v>
      </c>
      <c r="O78" s="15" t="s">
        <v>403</v>
      </c>
      <c r="P78" s="15" t="s">
        <v>403</v>
      </c>
      <c r="Q78" s="15" t="s">
        <v>403</v>
      </c>
      <c r="R78" s="15" t="s">
        <v>403</v>
      </c>
      <c r="S78" s="15" t="s">
        <v>403</v>
      </c>
      <c r="T78" s="15" t="s">
        <v>403</v>
      </c>
      <c r="U78" s="15" t="s">
        <v>403</v>
      </c>
      <c r="V78" s="15" t="s">
        <v>403</v>
      </c>
      <c r="W78" s="15" t="s">
        <v>403</v>
      </c>
      <c r="X78" s="15" t="s">
        <v>403</v>
      </c>
      <c r="Y78" s="15" t="s">
        <v>403</v>
      </c>
      <c r="Z78" s="15" t="s">
        <v>403</v>
      </c>
      <c r="AA78" s="15" t="s">
        <v>403</v>
      </c>
      <c r="AB78" s="15" t="s">
        <v>403</v>
      </c>
      <c r="AC78" s="15" t="s">
        <v>403</v>
      </c>
      <c r="AD78" s="15" t="s">
        <v>403</v>
      </c>
      <c r="AE78" s="33"/>
      <c r="AF78" s="15" t="s">
        <v>403</v>
      </c>
      <c r="AG78" s="15" t="s">
        <v>403</v>
      </c>
      <c r="AH78" s="15" t="s">
        <v>403</v>
      </c>
      <c r="AI78" s="15" t="s">
        <v>403</v>
      </c>
      <c r="AJ78" s="15" t="s">
        <v>403</v>
      </c>
      <c r="AK78" s="15" t="s">
        <v>403</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15" t="s">
        <v>406</v>
      </c>
      <c r="AG79" s="15" t="s">
        <v>406</v>
      </c>
      <c r="AH79" s="15" t="s">
        <v>406</v>
      </c>
      <c r="AI79" s="15" t="s">
        <v>406</v>
      </c>
      <c r="AJ79" s="15" t="s">
        <v>406</v>
      </c>
      <c r="AK79" s="15"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15" t="s">
        <v>406</v>
      </c>
      <c r="AG80" s="15" t="s">
        <v>406</v>
      </c>
      <c r="AH80" s="15" t="s">
        <v>406</v>
      </c>
      <c r="AI80" s="15" t="s">
        <v>406</v>
      </c>
      <c r="AJ80" s="15" t="s">
        <v>406</v>
      </c>
      <c r="AK80" s="15" t="s">
        <v>406</v>
      </c>
      <c r="AL80" s="22" t="s">
        <v>387</v>
      </c>
    </row>
    <row r="81" spans="1:38" ht="26.25" customHeight="1" thickBot="1" x14ac:dyDescent="0.3">
      <c r="A81" s="41" t="s">
        <v>53</v>
      </c>
      <c r="B81" s="44" t="s">
        <v>190</v>
      </c>
      <c r="C81" s="44" t="s">
        <v>191</v>
      </c>
      <c r="D81" s="42"/>
      <c r="E81" s="15" t="s">
        <v>404</v>
      </c>
      <c r="F81" s="15" t="s">
        <v>403</v>
      </c>
      <c r="G81" s="15" t="s">
        <v>404</v>
      </c>
      <c r="H81" s="15" t="s">
        <v>407</v>
      </c>
      <c r="I81" s="15" t="s">
        <v>403</v>
      </c>
      <c r="J81" s="15" t="s">
        <v>403</v>
      </c>
      <c r="K81" s="15" t="s">
        <v>403</v>
      </c>
      <c r="L81" s="15" t="s">
        <v>403</v>
      </c>
      <c r="M81" s="15" t="s">
        <v>404</v>
      </c>
      <c r="N81" s="15" t="s">
        <v>403</v>
      </c>
      <c r="O81" s="15" t="s">
        <v>403</v>
      </c>
      <c r="P81" s="15" t="s">
        <v>403</v>
      </c>
      <c r="Q81" s="15" t="s">
        <v>403</v>
      </c>
      <c r="R81" s="15" t="s">
        <v>403</v>
      </c>
      <c r="S81" s="15" t="s">
        <v>403</v>
      </c>
      <c r="T81" s="15" t="s">
        <v>403</v>
      </c>
      <c r="U81" s="15" t="s">
        <v>403</v>
      </c>
      <c r="V81" s="15" t="s">
        <v>403</v>
      </c>
      <c r="W81" s="15" t="s">
        <v>403</v>
      </c>
      <c r="X81" s="15" t="s">
        <v>403</v>
      </c>
      <c r="Y81" s="15" t="s">
        <v>403</v>
      </c>
      <c r="Z81" s="15" t="s">
        <v>403</v>
      </c>
      <c r="AA81" s="15" t="s">
        <v>403</v>
      </c>
      <c r="AB81" s="15" t="s">
        <v>403</v>
      </c>
      <c r="AC81" s="15" t="s">
        <v>403</v>
      </c>
      <c r="AD81" s="15" t="s">
        <v>403</v>
      </c>
      <c r="AE81" s="33"/>
      <c r="AF81" s="15" t="s">
        <v>403</v>
      </c>
      <c r="AG81" s="15" t="s">
        <v>403</v>
      </c>
      <c r="AH81" s="15" t="s">
        <v>403</v>
      </c>
      <c r="AI81" s="15" t="s">
        <v>403</v>
      </c>
      <c r="AJ81" s="15" t="s">
        <v>403</v>
      </c>
      <c r="AK81" s="15" t="s">
        <v>403</v>
      </c>
      <c r="AL81" s="22" t="s">
        <v>192</v>
      </c>
    </row>
    <row r="82" spans="1:38" ht="26.25" customHeight="1" thickBot="1" x14ac:dyDescent="0.3">
      <c r="A82" s="41" t="s">
        <v>193</v>
      </c>
      <c r="B82" s="44" t="s">
        <v>194</v>
      </c>
      <c r="C82" s="45" t="s">
        <v>195</v>
      </c>
      <c r="D82" s="42"/>
      <c r="E82" s="15" t="s">
        <v>405</v>
      </c>
      <c r="F82" s="15" t="s">
        <v>403</v>
      </c>
      <c r="G82" s="15" t="s">
        <v>405</v>
      </c>
      <c r="H82" s="15" t="s">
        <v>405</v>
      </c>
      <c r="I82" s="15" t="s">
        <v>403</v>
      </c>
      <c r="J82" s="15" t="s">
        <v>403</v>
      </c>
      <c r="K82" s="15" t="s">
        <v>403</v>
      </c>
      <c r="L82" s="15" t="s">
        <v>403</v>
      </c>
      <c r="M82" s="15" t="s">
        <v>405</v>
      </c>
      <c r="N82" s="15" t="s">
        <v>403</v>
      </c>
      <c r="O82" s="15" t="s">
        <v>403</v>
      </c>
      <c r="P82" s="15" t="s">
        <v>403</v>
      </c>
      <c r="Q82" s="15" t="s">
        <v>403</v>
      </c>
      <c r="R82" s="15" t="s">
        <v>403</v>
      </c>
      <c r="S82" s="15" t="s">
        <v>403</v>
      </c>
      <c r="T82" s="15" t="s">
        <v>403</v>
      </c>
      <c r="U82" s="15" t="s">
        <v>403</v>
      </c>
      <c r="V82" s="15" t="s">
        <v>403</v>
      </c>
      <c r="W82" s="15" t="s">
        <v>403</v>
      </c>
      <c r="X82" s="15" t="s">
        <v>403</v>
      </c>
      <c r="Y82" s="15" t="s">
        <v>403</v>
      </c>
      <c r="Z82" s="15" t="s">
        <v>403</v>
      </c>
      <c r="AA82" s="15" t="s">
        <v>403</v>
      </c>
      <c r="AB82" s="15" t="s">
        <v>403</v>
      </c>
      <c r="AC82" s="15" t="s">
        <v>403</v>
      </c>
      <c r="AD82" s="15" t="s">
        <v>403</v>
      </c>
      <c r="AE82" s="33"/>
      <c r="AF82" s="15" t="s">
        <v>403</v>
      </c>
      <c r="AG82" s="15" t="s">
        <v>403</v>
      </c>
      <c r="AH82" s="15" t="s">
        <v>403</v>
      </c>
      <c r="AI82" s="15" t="s">
        <v>403</v>
      </c>
      <c r="AJ82" s="15" t="s">
        <v>403</v>
      </c>
      <c r="AK82" s="15" t="s">
        <v>403</v>
      </c>
      <c r="AL82" s="22" t="s">
        <v>410</v>
      </c>
    </row>
    <row r="83" spans="1:38" ht="26.25" customHeight="1" thickBot="1" x14ac:dyDescent="0.3">
      <c r="A83" s="41" t="s">
        <v>53</v>
      </c>
      <c r="B83" s="47" t="s">
        <v>196</v>
      </c>
      <c r="C83" s="87" t="s">
        <v>197</v>
      </c>
      <c r="D83" s="42"/>
      <c r="E83" s="15" t="s">
        <v>407</v>
      </c>
      <c r="F83" s="15" t="s">
        <v>403</v>
      </c>
      <c r="G83" s="15" t="s">
        <v>407</v>
      </c>
      <c r="H83" s="15" t="s">
        <v>405</v>
      </c>
      <c r="I83" s="15" t="s">
        <v>403</v>
      </c>
      <c r="J83" s="15" t="s">
        <v>403</v>
      </c>
      <c r="K83" s="15" t="s">
        <v>403</v>
      </c>
      <c r="L83" s="15" t="s">
        <v>403</v>
      </c>
      <c r="M83" s="15" t="s">
        <v>407</v>
      </c>
      <c r="N83" s="15" t="s">
        <v>403</v>
      </c>
      <c r="O83" s="15" t="s">
        <v>403</v>
      </c>
      <c r="P83" s="15" t="s">
        <v>403</v>
      </c>
      <c r="Q83" s="15" t="s">
        <v>403</v>
      </c>
      <c r="R83" s="15" t="s">
        <v>403</v>
      </c>
      <c r="S83" s="15" t="s">
        <v>403</v>
      </c>
      <c r="T83" s="15" t="s">
        <v>403</v>
      </c>
      <c r="U83" s="15" t="s">
        <v>403</v>
      </c>
      <c r="V83" s="15" t="s">
        <v>403</v>
      </c>
      <c r="W83" s="15" t="s">
        <v>403</v>
      </c>
      <c r="X83" s="15" t="s">
        <v>403</v>
      </c>
      <c r="Y83" s="15" t="s">
        <v>403</v>
      </c>
      <c r="Z83" s="15" t="s">
        <v>403</v>
      </c>
      <c r="AA83" s="15" t="s">
        <v>403</v>
      </c>
      <c r="AB83" s="15" t="s">
        <v>403</v>
      </c>
      <c r="AC83" s="15" t="s">
        <v>403</v>
      </c>
      <c r="AD83" s="15" t="s">
        <v>403</v>
      </c>
      <c r="AE83" s="33"/>
      <c r="AF83" s="15" t="s">
        <v>403</v>
      </c>
      <c r="AG83" s="15" t="s">
        <v>403</v>
      </c>
      <c r="AH83" s="15" t="s">
        <v>403</v>
      </c>
      <c r="AI83" s="15" t="s">
        <v>403</v>
      </c>
      <c r="AJ83" s="15" t="s">
        <v>403</v>
      </c>
      <c r="AK83" s="15" t="s">
        <v>403</v>
      </c>
      <c r="AL83" s="22" t="s">
        <v>411</v>
      </c>
    </row>
    <row r="84" spans="1:38" ht="26.25" customHeight="1" thickBot="1" x14ac:dyDescent="0.3">
      <c r="A84" s="41" t="s">
        <v>53</v>
      </c>
      <c r="B84" s="47" t="s">
        <v>198</v>
      </c>
      <c r="C84" s="87" t="s">
        <v>199</v>
      </c>
      <c r="D84" s="42"/>
      <c r="E84" s="15" t="s">
        <v>407</v>
      </c>
      <c r="F84" s="15" t="s">
        <v>403</v>
      </c>
      <c r="G84" s="15" t="s">
        <v>405</v>
      </c>
      <c r="H84" s="15" t="s">
        <v>405</v>
      </c>
      <c r="I84" s="15" t="s">
        <v>403</v>
      </c>
      <c r="J84" s="15" t="s">
        <v>403</v>
      </c>
      <c r="K84" s="15" t="s">
        <v>403</v>
      </c>
      <c r="L84" s="15" t="s">
        <v>403</v>
      </c>
      <c r="M84" s="15">
        <v>2.3433175000000002E-4</v>
      </c>
      <c r="N84" s="15" t="s">
        <v>403</v>
      </c>
      <c r="O84" s="15" t="s">
        <v>403</v>
      </c>
      <c r="P84" s="15" t="s">
        <v>403</v>
      </c>
      <c r="Q84" s="15" t="s">
        <v>403</v>
      </c>
      <c r="R84" s="15" t="s">
        <v>403</v>
      </c>
      <c r="S84" s="15" t="s">
        <v>403</v>
      </c>
      <c r="T84" s="15" t="s">
        <v>403</v>
      </c>
      <c r="U84" s="15" t="s">
        <v>403</v>
      </c>
      <c r="V84" s="15" t="s">
        <v>403</v>
      </c>
      <c r="W84" s="15" t="s">
        <v>403</v>
      </c>
      <c r="X84" s="15" t="s">
        <v>403</v>
      </c>
      <c r="Y84" s="15" t="s">
        <v>403</v>
      </c>
      <c r="Z84" s="15" t="s">
        <v>403</v>
      </c>
      <c r="AA84" s="15" t="s">
        <v>403</v>
      </c>
      <c r="AB84" s="15" t="s">
        <v>403</v>
      </c>
      <c r="AC84" s="15" t="s">
        <v>403</v>
      </c>
      <c r="AD84" s="15" t="s">
        <v>403</v>
      </c>
      <c r="AE84" s="33"/>
      <c r="AF84" s="15" t="s">
        <v>403</v>
      </c>
      <c r="AG84" s="15" t="s">
        <v>403</v>
      </c>
      <c r="AH84" s="15" t="s">
        <v>403</v>
      </c>
      <c r="AI84" s="15" t="s">
        <v>403</v>
      </c>
      <c r="AJ84" s="15" t="s">
        <v>403</v>
      </c>
      <c r="AK84" s="15" t="s">
        <v>403</v>
      </c>
      <c r="AL84" s="22" t="s">
        <v>412</v>
      </c>
    </row>
    <row r="85" spans="1:38" ht="26.25" customHeight="1" thickBot="1" x14ac:dyDescent="0.3">
      <c r="A85" s="41" t="s">
        <v>193</v>
      </c>
      <c r="B85" s="44" t="s">
        <v>200</v>
      </c>
      <c r="C85" s="87" t="s">
        <v>378</v>
      </c>
      <c r="D85" s="42"/>
      <c r="E85" s="15" t="s">
        <v>405</v>
      </c>
      <c r="F85" s="15" t="s">
        <v>403</v>
      </c>
      <c r="G85" s="15" t="s">
        <v>405</v>
      </c>
      <c r="H85" s="15" t="s">
        <v>405</v>
      </c>
      <c r="I85" s="15" t="s">
        <v>403</v>
      </c>
      <c r="J85" s="15" t="s">
        <v>403</v>
      </c>
      <c r="K85" s="15" t="s">
        <v>403</v>
      </c>
      <c r="L85" s="15" t="s">
        <v>403</v>
      </c>
      <c r="M85" s="15" t="s">
        <v>405</v>
      </c>
      <c r="N85" s="15" t="s">
        <v>403</v>
      </c>
      <c r="O85" s="15" t="s">
        <v>403</v>
      </c>
      <c r="P85" s="15" t="s">
        <v>403</v>
      </c>
      <c r="Q85" s="15" t="s">
        <v>403</v>
      </c>
      <c r="R85" s="15" t="s">
        <v>403</v>
      </c>
      <c r="S85" s="15" t="s">
        <v>403</v>
      </c>
      <c r="T85" s="15" t="s">
        <v>403</v>
      </c>
      <c r="U85" s="15" t="s">
        <v>403</v>
      </c>
      <c r="V85" s="15" t="s">
        <v>403</v>
      </c>
      <c r="W85" s="15" t="s">
        <v>403</v>
      </c>
      <c r="X85" s="15" t="s">
        <v>403</v>
      </c>
      <c r="Y85" s="15" t="s">
        <v>403</v>
      </c>
      <c r="Z85" s="15" t="s">
        <v>403</v>
      </c>
      <c r="AA85" s="15" t="s">
        <v>403</v>
      </c>
      <c r="AB85" s="15" t="s">
        <v>403</v>
      </c>
      <c r="AC85" s="15" t="s">
        <v>403</v>
      </c>
      <c r="AD85" s="15" t="s">
        <v>403</v>
      </c>
      <c r="AE85" s="33"/>
      <c r="AF85" s="15" t="s">
        <v>403</v>
      </c>
      <c r="AG85" s="15" t="s">
        <v>403</v>
      </c>
      <c r="AH85" s="15" t="s">
        <v>403</v>
      </c>
      <c r="AI85" s="15" t="s">
        <v>403</v>
      </c>
      <c r="AJ85" s="15" t="s">
        <v>403</v>
      </c>
      <c r="AK85" s="15" t="s">
        <v>403</v>
      </c>
      <c r="AL85" s="22" t="s">
        <v>414</v>
      </c>
    </row>
    <row r="86" spans="1:38" ht="26.25" customHeight="1" thickBot="1" x14ac:dyDescent="0.3">
      <c r="A86" s="41" t="s">
        <v>193</v>
      </c>
      <c r="B86" s="44" t="s">
        <v>201</v>
      </c>
      <c r="C86" s="45" t="s">
        <v>202</v>
      </c>
      <c r="D86" s="42"/>
      <c r="E86" s="15" t="s">
        <v>405</v>
      </c>
      <c r="F86" s="15" t="s">
        <v>403</v>
      </c>
      <c r="G86" s="15" t="s">
        <v>405</v>
      </c>
      <c r="H86" s="15" t="s">
        <v>405</v>
      </c>
      <c r="I86" s="15" t="s">
        <v>403</v>
      </c>
      <c r="J86" s="15" t="s">
        <v>403</v>
      </c>
      <c r="K86" s="15" t="s">
        <v>403</v>
      </c>
      <c r="L86" s="15" t="s">
        <v>403</v>
      </c>
      <c r="M86" s="15" t="s">
        <v>405</v>
      </c>
      <c r="N86" s="15" t="s">
        <v>403</v>
      </c>
      <c r="O86" s="15" t="s">
        <v>403</v>
      </c>
      <c r="P86" s="15" t="s">
        <v>403</v>
      </c>
      <c r="Q86" s="15" t="s">
        <v>403</v>
      </c>
      <c r="R86" s="15" t="s">
        <v>403</v>
      </c>
      <c r="S86" s="15" t="s">
        <v>403</v>
      </c>
      <c r="T86" s="15" t="s">
        <v>403</v>
      </c>
      <c r="U86" s="15" t="s">
        <v>403</v>
      </c>
      <c r="V86" s="15" t="s">
        <v>403</v>
      </c>
      <c r="W86" s="15" t="s">
        <v>403</v>
      </c>
      <c r="X86" s="15" t="s">
        <v>403</v>
      </c>
      <c r="Y86" s="15" t="s">
        <v>403</v>
      </c>
      <c r="Z86" s="15" t="s">
        <v>403</v>
      </c>
      <c r="AA86" s="15" t="s">
        <v>403</v>
      </c>
      <c r="AB86" s="15" t="s">
        <v>403</v>
      </c>
      <c r="AC86" s="15" t="s">
        <v>403</v>
      </c>
      <c r="AD86" s="15" t="s">
        <v>403</v>
      </c>
      <c r="AE86" s="33"/>
      <c r="AF86" s="15" t="s">
        <v>403</v>
      </c>
      <c r="AG86" s="15" t="s">
        <v>403</v>
      </c>
      <c r="AH86" s="15" t="s">
        <v>403</v>
      </c>
      <c r="AI86" s="15" t="s">
        <v>403</v>
      </c>
      <c r="AJ86" s="15" t="s">
        <v>403</v>
      </c>
      <c r="AK86" s="15" t="s">
        <v>403</v>
      </c>
      <c r="AL86" s="22" t="s">
        <v>415</v>
      </c>
    </row>
    <row r="87" spans="1:38" ht="26.25" customHeight="1" thickBot="1" x14ac:dyDescent="0.3">
      <c r="A87" s="41" t="s">
        <v>193</v>
      </c>
      <c r="B87" s="44" t="s">
        <v>203</v>
      </c>
      <c r="C87" s="45" t="s">
        <v>204</v>
      </c>
      <c r="D87" s="42"/>
      <c r="E87" s="15" t="s">
        <v>405</v>
      </c>
      <c r="F87" s="15" t="s">
        <v>403</v>
      </c>
      <c r="G87" s="15" t="s">
        <v>405</v>
      </c>
      <c r="H87" s="15" t="s">
        <v>405</v>
      </c>
      <c r="I87" s="15" t="s">
        <v>403</v>
      </c>
      <c r="J87" s="15" t="s">
        <v>403</v>
      </c>
      <c r="K87" s="15" t="s">
        <v>403</v>
      </c>
      <c r="L87" s="15" t="s">
        <v>403</v>
      </c>
      <c r="M87" s="15" t="s">
        <v>405</v>
      </c>
      <c r="N87" s="15" t="s">
        <v>403</v>
      </c>
      <c r="O87" s="15" t="s">
        <v>403</v>
      </c>
      <c r="P87" s="15" t="s">
        <v>403</v>
      </c>
      <c r="Q87" s="15" t="s">
        <v>403</v>
      </c>
      <c r="R87" s="15" t="s">
        <v>403</v>
      </c>
      <c r="S87" s="15" t="s">
        <v>403</v>
      </c>
      <c r="T87" s="15" t="s">
        <v>403</v>
      </c>
      <c r="U87" s="15" t="s">
        <v>403</v>
      </c>
      <c r="V87" s="15" t="s">
        <v>403</v>
      </c>
      <c r="W87" s="15" t="s">
        <v>403</v>
      </c>
      <c r="X87" s="15" t="s">
        <v>403</v>
      </c>
      <c r="Y87" s="15" t="s">
        <v>403</v>
      </c>
      <c r="Z87" s="15" t="s">
        <v>403</v>
      </c>
      <c r="AA87" s="15" t="s">
        <v>403</v>
      </c>
      <c r="AB87" s="15" t="s">
        <v>403</v>
      </c>
      <c r="AC87" s="15" t="s">
        <v>403</v>
      </c>
      <c r="AD87" s="15" t="s">
        <v>403</v>
      </c>
      <c r="AE87" s="33"/>
      <c r="AF87" s="15" t="s">
        <v>403</v>
      </c>
      <c r="AG87" s="15" t="s">
        <v>403</v>
      </c>
      <c r="AH87" s="15" t="s">
        <v>403</v>
      </c>
      <c r="AI87" s="15" t="s">
        <v>403</v>
      </c>
      <c r="AJ87" s="15" t="s">
        <v>403</v>
      </c>
      <c r="AK87" s="15" t="s">
        <v>403</v>
      </c>
      <c r="AL87" s="22" t="s">
        <v>415</v>
      </c>
    </row>
    <row r="88" spans="1:38" ht="26.25" customHeight="1" thickBot="1" x14ac:dyDescent="0.3">
      <c r="A88" s="41" t="s">
        <v>193</v>
      </c>
      <c r="B88" s="44" t="s">
        <v>205</v>
      </c>
      <c r="C88" s="45" t="s">
        <v>206</v>
      </c>
      <c r="D88" s="42"/>
      <c r="E88" s="15" t="s">
        <v>407</v>
      </c>
      <c r="F88" s="15" t="s">
        <v>403</v>
      </c>
      <c r="G88" s="15" t="s">
        <v>407</v>
      </c>
      <c r="H88" s="15" t="s">
        <v>407</v>
      </c>
      <c r="I88" s="15" t="s">
        <v>403</v>
      </c>
      <c r="J88" s="15" t="s">
        <v>403</v>
      </c>
      <c r="K88" s="15" t="s">
        <v>403</v>
      </c>
      <c r="L88" s="15" t="s">
        <v>403</v>
      </c>
      <c r="M88" s="15" t="s">
        <v>407</v>
      </c>
      <c r="N88" s="15" t="s">
        <v>403</v>
      </c>
      <c r="O88" s="15" t="s">
        <v>403</v>
      </c>
      <c r="P88" s="15" t="s">
        <v>403</v>
      </c>
      <c r="Q88" s="15" t="s">
        <v>403</v>
      </c>
      <c r="R88" s="15" t="s">
        <v>403</v>
      </c>
      <c r="S88" s="15" t="s">
        <v>403</v>
      </c>
      <c r="T88" s="15" t="s">
        <v>403</v>
      </c>
      <c r="U88" s="15" t="s">
        <v>403</v>
      </c>
      <c r="V88" s="15" t="s">
        <v>403</v>
      </c>
      <c r="W88" s="15" t="s">
        <v>403</v>
      </c>
      <c r="X88" s="15" t="s">
        <v>403</v>
      </c>
      <c r="Y88" s="15" t="s">
        <v>403</v>
      </c>
      <c r="Z88" s="15" t="s">
        <v>403</v>
      </c>
      <c r="AA88" s="15" t="s">
        <v>403</v>
      </c>
      <c r="AB88" s="15" t="s">
        <v>403</v>
      </c>
      <c r="AC88" s="15" t="s">
        <v>403</v>
      </c>
      <c r="AD88" s="15" t="s">
        <v>403</v>
      </c>
      <c r="AE88" s="33"/>
      <c r="AF88" s="15" t="s">
        <v>403</v>
      </c>
      <c r="AG88" s="15" t="s">
        <v>403</v>
      </c>
      <c r="AH88" s="15" t="s">
        <v>403</v>
      </c>
      <c r="AI88" s="15" t="s">
        <v>403</v>
      </c>
      <c r="AJ88" s="15" t="s">
        <v>403</v>
      </c>
      <c r="AK88" s="15" t="s">
        <v>403</v>
      </c>
      <c r="AL88" s="22" t="s">
        <v>387</v>
      </c>
    </row>
    <row r="89" spans="1:38" ht="26.25" customHeight="1" thickBot="1" x14ac:dyDescent="0.3">
      <c r="A89" s="41" t="s">
        <v>193</v>
      </c>
      <c r="B89" s="44" t="s">
        <v>207</v>
      </c>
      <c r="C89" s="45" t="s">
        <v>208</v>
      </c>
      <c r="D89" s="42"/>
      <c r="E89" s="15" t="s">
        <v>405</v>
      </c>
      <c r="F89" s="15" t="s">
        <v>403</v>
      </c>
      <c r="G89" s="15" t="s">
        <v>405</v>
      </c>
      <c r="H89" s="15" t="s">
        <v>405</v>
      </c>
      <c r="I89" s="15" t="s">
        <v>403</v>
      </c>
      <c r="J89" s="15" t="s">
        <v>403</v>
      </c>
      <c r="K89" s="15" t="s">
        <v>403</v>
      </c>
      <c r="L89" s="15" t="s">
        <v>403</v>
      </c>
      <c r="M89" s="15" t="s">
        <v>405</v>
      </c>
      <c r="N89" s="15" t="s">
        <v>403</v>
      </c>
      <c r="O89" s="15" t="s">
        <v>403</v>
      </c>
      <c r="P89" s="15" t="s">
        <v>403</v>
      </c>
      <c r="Q89" s="15" t="s">
        <v>403</v>
      </c>
      <c r="R89" s="15" t="s">
        <v>403</v>
      </c>
      <c r="S89" s="15" t="s">
        <v>403</v>
      </c>
      <c r="T89" s="15" t="s">
        <v>403</v>
      </c>
      <c r="U89" s="15" t="s">
        <v>403</v>
      </c>
      <c r="V89" s="15" t="s">
        <v>403</v>
      </c>
      <c r="W89" s="15" t="s">
        <v>403</v>
      </c>
      <c r="X89" s="15" t="s">
        <v>403</v>
      </c>
      <c r="Y89" s="15" t="s">
        <v>403</v>
      </c>
      <c r="Z89" s="15" t="s">
        <v>403</v>
      </c>
      <c r="AA89" s="15" t="s">
        <v>403</v>
      </c>
      <c r="AB89" s="15" t="s">
        <v>403</v>
      </c>
      <c r="AC89" s="15" t="s">
        <v>403</v>
      </c>
      <c r="AD89" s="15"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15" t="s">
        <v>407</v>
      </c>
      <c r="F90" s="15" t="s">
        <v>403</v>
      </c>
      <c r="G90" s="15" t="s">
        <v>407</v>
      </c>
      <c r="H90" s="15" t="s">
        <v>407</v>
      </c>
      <c r="I90" s="15" t="s">
        <v>403</v>
      </c>
      <c r="J90" s="15" t="s">
        <v>403</v>
      </c>
      <c r="K90" s="15" t="s">
        <v>403</v>
      </c>
      <c r="L90" s="15" t="s">
        <v>403</v>
      </c>
      <c r="M90" s="15" t="s">
        <v>407</v>
      </c>
      <c r="N90" s="15" t="s">
        <v>403</v>
      </c>
      <c r="O90" s="15" t="s">
        <v>403</v>
      </c>
      <c r="P90" s="15" t="s">
        <v>403</v>
      </c>
      <c r="Q90" s="15" t="s">
        <v>403</v>
      </c>
      <c r="R90" s="15" t="s">
        <v>403</v>
      </c>
      <c r="S90" s="15" t="s">
        <v>403</v>
      </c>
      <c r="T90" s="15" t="s">
        <v>403</v>
      </c>
      <c r="U90" s="15" t="s">
        <v>403</v>
      </c>
      <c r="V90" s="15" t="s">
        <v>403</v>
      </c>
      <c r="W90" s="15" t="s">
        <v>403</v>
      </c>
      <c r="X90" s="15" t="s">
        <v>403</v>
      </c>
      <c r="Y90" s="15" t="s">
        <v>403</v>
      </c>
      <c r="Z90" s="15" t="s">
        <v>403</v>
      </c>
      <c r="AA90" s="15" t="s">
        <v>403</v>
      </c>
      <c r="AB90" s="15" t="s">
        <v>403</v>
      </c>
      <c r="AC90" s="15" t="s">
        <v>403</v>
      </c>
      <c r="AD90" s="15" t="s">
        <v>403</v>
      </c>
      <c r="AE90" s="33"/>
      <c r="AF90" s="15" t="s">
        <v>403</v>
      </c>
      <c r="AG90" s="15" t="s">
        <v>403</v>
      </c>
      <c r="AH90" s="15" t="s">
        <v>403</v>
      </c>
      <c r="AI90" s="15" t="s">
        <v>403</v>
      </c>
      <c r="AJ90" s="15" t="s">
        <v>403</v>
      </c>
      <c r="AK90" s="15" t="s">
        <v>403</v>
      </c>
      <c r="AL90" s="22" t="s">
        <v>387</v>
      </c>
    </row>
    <row r="91" spans="1:38" ht="26.25" customHeight="1" thickBot="1" x14ac:dyDescent="0.3">
      <c r="A91" s="41" t="s">
        <v>193</v>
      </c>
      <c r="B91" s="44" t="s">
        <v>379</v>
      </c>
      <c r="C91" s="44" t="s">
        <v>211</v>
      </c>
      <c r="D91" s="42"/>
      <c r="E91" s="15">
        <v>6.8149999999999999E-3</v>
      </c>
      <c r="F91" s="15" t="s">
        <v>403</v>
      </c>
      <c r="G91" s="15">
        <v>7.5500000000000003E-4</v>
      </c>
      <c r="H91" s="15">
        <v>1.5562500000000002E-2</v>
      </c>
      <c r="I91" s="15" t="s">
        <v>403</v>
      </c>
      <c r="J91" s="15" t="s">
        <v>403</v>
      </c>
      <c r="K91" s="15" t="s">
        <v>403</v>
      </c>
      <c r="L91" s="15" t="s">
        <v>403</v>
      </c>
      <c r="M91" s="15">
        <v>0.2084125</v>
      </c>
      <c r="N91" s="15" t="s">
        <v>403</v>
      </c>
      <c r="O91" s="15" t="s">
        <v>403</v>
      </c>
      <c r="P91" s="15" t="s">
        <v>403</v>
      </c>
      <c r="Q91" s="15" t="s">
        <v>403</v>
      </c>
      <c r="R91" s="15" t="s">
        <v>403</v>
      </c>
      <c r="S91" s="15" t="s">
        <v>403</v>
      </c>
      <c r="T91" s="15" t="s">
        <v>403</v>
      </c>
      <c r="U91" s="15" t="s">
        <v>403</v>
      </c>
      <c r="V91" s="15" t="s">
        <v>403</v>
      </c>
      <c r="W91" s="15" t="s">
        <v>403</v>
      </c>
      <c r="X91" s="15" t="s">
        <v>403</v>
      </c>
      <c r="Y91" s="15" t="s">
        <v>403</v>
      </c>
      <c r="Z91" s="15" t="s">
        <v>403</v>
      </c>
      <c r="AA91" s="15" t="s">
        <v>403</v>
      </c>
      <c r="AB91" s="15" t="s">
        <v>403</v>
      </c>
      <c r="AC91" s="15" t="s">
        <v>403</v>
      </c>
      <c r="AD91" s="15" t="s">
        <v>403</v>
      </c>
      <c r="AE91" s="33"/>
      <c r="AF91" s="15" t="s">
        <v>403</v>
      </c>
      <c r="AG91" s="15" t="s">
        <v>403</v>
      </c>
      <c r="AH91" s="15" t="s">
        <v>403</v>
      </c>
      <c r="AI91" s="15" t="s">
        <v>403</v>
      </c>
      <c r="AJ91" s="15" t="s">
        <v>403</v>
      </c>
      <c r="AK91" s="15" t="s">
        <v>403</v>
      </c>
      <c r="AL91" s="22" t="s">
        <v>387</v>
      </c>
    </row>
    <row r="92" spans="1:38" ht="26.25" customHeight="1" thickBot="1" x14ac:dyDescent="0.3">
      <c r="A92" s="41" t="s">
        <v>53</v>
      </c>
      <c r="B92" s="41" t="s">
        <v>212</v>
      </c>
      <c r="C92" s="41" t="s">
        <v>213</v>
      </c>
      <c r="D92" s="46"/>
      <c r="E92" s="15">
        <v>0.15104224999999999</v>
      </c>
      <c r="F92" s="15" t="s">
        <v>403</v>
      </c>
      <c r="G92" s="15">
        <v>0.30208449999999998</v>
      </c>
      <c r="H92" s="15" t="s">
        <v>407</v>
      </c>
      <c r="I92" s="15" t="s">
        <v>403</v>
      </c>
      <c r="J92" s="15" t="s">
        <v>403</v>
      </c>
      <c r="K92" s="15" t="s">
        <v>403</v>
      </c>
      <c r="L92" s="15" t="s">
        <v>403</v>
      </c>
      <c r="M92" s="15">
        <v>0.83073237499999997</v>
      </c>
      <c r="N92" s="15" t="s">
        <v>403</v>
      </c>
      <c r="O92" s="15" t="s">
        <v>403</v>
      </c>
      <c r="P92" s="15" t="s">
        <v>403</v>
      </c>
      <c r="Q92" s="15" t="s">
        <v>403</v>
      </c>
      <c r="R92" s="15" t="s">
        <v>403</v>
      </c>
      <c r="S92" s="15" t="s">
        <v>403</v>
      </c>
      <c r="T92" s="15" t="s">
        <v>403</v>
      </c>
      <c r="U92" s="15" t="s">
        <v>403</v>
      </c>
      <c r="V92" s="15" t="s">
        <v>403</v>
      </c>
      <c r="W92" s="15" t="s">
        <v>403</v>
      </c>
      <c r="X92" s="15" t="s">
        <v>403</v>
      </c>
      <c r="Y92" s="15" t="s">
        <v>403</v>
      </c>
      <c r="Z92" s="15" t="s">
        <v>403</v>
      </c>
      <c r="AA92" s="15" t="s">
        <v>403</v>
      </c>
      <c r="AB92" s="15" t="s">
        <v>403</v>
      </c>
      <c r="AC92" s="15" t="s">
        <v>403</v>
      </c>
      <c r="AD92" s="15" t="s">
        <v>403</v>
      </c>
      <c r="AE92" s="33"/>
      <c r="AF92" s="15" t="s">
        <v>403</v>
      </c>
      <c r="AG92" s="15" t="s">
        <v>403</v>
      </c>
      <c r="AH92" s="15" t="s">
        <v>403</v>
      </c>
      <c r="AI92" s="15" t="s">
        <v>403</v>
      </c>
      <c r="AJ92" s="15" t="s">
        <v>403</v>
      </c>
      <c r="AK92" s="15" t="s">
        <v>403</v>
      </c>
      <c r="AL92" s="22" t="s">
        <v>416</v>
      </c>
    </row>
    <row r="93" spans="1:38" ht="26.25" customHeight="1" thickBot="1" x14ac:dyDescent="0.3">
      <c r="A93" s="41" t="s">
        <v>53</v>
      </c>
      <c r="B93" s="44" t="s">
        <v>214</v>
      </c>
      <c r="C93" s="41" t="s">
        <v>380</v>
      </c>
      <c r="D93" s="46"/>
      <c r="E93" s="15" t="s">
        <v>407</v>
      </c>
      <c r="F93" s="15" t="s">
        <v>403</v>
      </c>
      <c r="G93" s="15" t="s">
        <v>407</v>
      </c>
      <c r="H93" s="15" t="s">
        <v>407</v>
      </c>
      <c r="I93" s="15" t="s">
        <v>403</v>
      </c>
      <c r="J93" s="15" t="s">
        <v>403</v>
      </c>
      <c r="K93" s="15" t="s">
        <v>403</v>
      </c>
      <c r="L93" s="15" t="s">
        <v>403</v>
      </c>
      <c r="M93" s="15" t="s">
        <v>407</v>
      </c>
      <c r="N93" s="15" t="s">
        <v>403</v>
      </c>
      <c r="O93" s="15" t="s">
        <v>403</v>
      </c>
      <c r="P93" s="15" t="s">
        <v>403</v>
      </c>
      <c r="Q93" s="15" t="s">
        <v>403</v>
      </c>
      <c r="R93" s="15" t="s">
        <v>403</v>
      </c>
      <c r="S93" s="15" t="s">
        <v>403</v>
      </c>
      <c r="T93" s="15" t="s">
        <v>403</v>
      </c>
      <c r="U93" s="15" t="s">
        <v>403</v>
      </c>
      <c r="V93" s="15" t="s">
        <v>403</v>
      </c>
      <c r="W93" s="15" t="s">
        <v>403</v>
      </c>
      <c r="X93" s="15" t="s">
        <v>403</v>
      </c>
      <c r="Y93" s="15" t="s">
        <v>403</v>
      </c>
      <c r="Z93" s="15" t="s">
        <v>403</v>
      </c>
      <c r="AA93" s="15" t="s">
        <v>403</v>
      </c>
      <c r="AB93" s="15" t="s">
        <v>403</v>
      </c>
      <c r="AC93" s="15" t="s">
        <v>403</v>
      </c>
      <c r="AD93" s="15" t="s">
        <v>403</v>
      </c>
      <c r="AE93" s="33"/>
      <c r="AF93" s="15" t="s">
        <v>403</v>
      </c>
      <c r="AG93" s="15" t="s">
        <v>403</v>
      </c>
      <c r="AH93" s="15" t="s">
        <v>403</v>
      </c>
      <c r="AI93" s="15" t="s">
        <v>403</v>
      </c>
      <c r="AJ93" s="15" t="s">
        <v>403</v>
      </c>
      <c r="AK93" s="15" t="s">
        <v>403</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15" t="s">
        <v>406</v>
      </c>
      <c r="AG94" s="15" t="s">
        <v>406</v>
      </c>
      <c r="AH94" s="15" t="s">
        <v>406</v>
      </c>
      <c r="AI94" s="15" t="s">
        <v>406</v>
      </c>
      <c r="AJ94" s="15" t="s">
        <v>406</v>
      </c>
      <c r="AK94" s="15" t="s">
        <v>406</v>
      </c>
      <c r="AL94" s="22" t="s">
        <v>387</v>
      </c>
    </row>
    <row r="95" spans="1:38" ht="26.25" customHeight="1" thickBot="1" x14ac:dyDescent="0.3">
      <c r="A95" s="41" t="s">
        <v>53</v>
      </c>
      <c r="B95" s="49" t="s">
        <v>216</v>
      </c>
      <c r="C95" s="41" t="s">
        <v>217</v>
      </c>
      <c r="D95" s="46"/>
      <c r="E95" s="15" t="s">
        <v>407</v>
      </c>
      <c r="F95" s="15" t="s">
        <v>403</v>
      </c>
      <c r="G95" s="15" t="s">
        <v>407</v>
      </c>
      <c r="H95" s="15" t="s">
        <v>407</v>
      </c>
      <c r="I95" s="15" t="s">
        <v>403</v>
      </c>
      <c r="J95" s="15" t="s">
        <v>403</v>
      </c>
      <c r="K95" s="15" t="s">
        <v>403</v>
      </c>
      <c r="L95" s="15" t="s">
        <v>403</v>
      </c>
      <c r="M95" s="15" t="s">
        <v>407</v>
      </c>
      <c r="N95" s="15" t="s">
        <v>403</v>
      </c>
      <c r="O95" s="15" t="s">
        <v>403</v>
      </c>
      <c r="P95" s="15" t="s">
        <v>403</v>
      </c>
      <c r="Q95" s="15" t="s">
        <v>403</v>
      </c>
      <c r="R95" s="15" t="s">
        <v>403</v>
      </c>
      <c r="S95" s="15" t="s">
        <v>403</v>
      </c>
      <c r="T95" s="15" t="s">
        <v>403</v>
      </c>
      <c r="U95" s="15" t="s">
        <v>403</v>
      </c>
      <c r="V95" s="15" t="s">
        <v>403</v>
      </c>
      <c r="W95" s="15" t="s">
        <v>403</v>
      </c>
      <c r="X95" s="15" t="s">
        <v>403</v>
      </c>
      <c r="Y95" s="15" t="s">
        <v>403</v>
      </c>
      <c r="Z95" s="15" t="s">
        <v>403</v>
      </c>
      <c r="AA95" s="15" t="s">
        <v>403</v>
      </c>
      <c r="AB95" s="15" t="s">
        <v>403</v>
      </c>
      <c r="AC95" s="15" t="s">
        <v>403</v>
      </c>
      <c r="AD95" s="15" t="s">
        <v>403</v>
      </c>
      <c r="AE95" s="33"/>
      <c r="AF95" s="15" t="s">
        <v>403</v>
      </c>
      <c r="AG95" s="15" t="s">
        <v>403</v>
      </c>
      <c r="AH95" s="15" t="s">
        <v>403</v>
      </c>
      <c r="AI95" s="15" t="s">
        <v>403</v>
      </c>
      <c r="AJ95" s="15" t="s">
        <v>403</v>
      </c>
      <c r="AK95" s="15" t="s">
        <v>403</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15" t="s">
        <v>406</v>
      </c>
      <c r="AG96" s="15" t="s">
        <v>406</v>
      </c>
      <c r="AH96" s="15" t="s">
        <v>406</v>
      </c>
      <c r="AI96" s="15" t="s">
        <v>406</v>
      </c>
      <c r="AJ96" s="15" t="s">
        <v>406</v>
      </c>
      <c r="AK96" s="15" t="s">
        <v>406</v>
      </c>
      <c r="AL96" s="22" t="s">
        <v>387</v>
      </c>
    </row>
    <row r="97" spans="1:38" ht="26.25" customHeight="1" thickBot="1" x14ac:dyDescent="0.3">
      <c r="A97" s="41" t="s">
        <v>53</v>
      </c>
      <c r="B97" s="44" t="s">
        <v>220</v>
      </c>
      <c r="C97" s="41" t="s">
        <v>221</v>
      </c>
      <c r="D97" s="50"/>
      <c r="E97" s="15" t="s">
        <v>405</v>
      </c>
      <c r="F97" s="15" t="s">
        <v>403</v>
      </c>
      <c r="G97" s="15" t="s">
        <v>405</v>
      </c>
      <c r="H97" s="15" t="s">
        <v>405</v>
      </c>
      <c r="I97" s="15" t="s">
        <v>403</v>
      </c>
      <c r="J97" s="15" t="s">
        <v>403</v>
      </c>
      <c r="K97" s="15" t="s">
        <v>403</v>
      </c>
      <c r="L97" s="15" t="s">
        <v>403</v>
      </c>
      <c r="M97" s="15" t="s">
        <v>405</v>
      </c>
      <c r="N97" s="15" t="s">
        <v>403</v>
      </c>
      <c r="O97" s="15" t="s">
        <v>403</v>
      </c>
      <c r="P97" s="15" t="s">
        <v>403</v>
      </c>
      <c r="Q97" s="15" t="s">
        <v>403</v>
      </c>
      <c r="R97" s="15" t="s">
        <v>403</v>
      </c>
      <c r="S97" s="15" t="s">
        <v>403</v>
      </c>
      <c r="T97" s="15" t="s">
        <v>403</v>
      </c>
      <c r="U97" s="15" t="s">
        <v>403</v>
      </c>
      <c r="V97" s="15" t="s">
        <v>403</v>
      </c>
      <c r="W97" s="15" t="s">
        <v>403</v>
      </c>
      <c r="X97" s="15" t="s">
        <v>403</v>
      </c>
      <c r="Y97" s="15" t="s">
        <v>403</v>
      </c>
      <c r="Z97" s="15" t="s">
        <v>403</v>
      </c>
      <c r="AA97" s="15" t="s">
        <v>403</v>
      </c>
      <c r="AB97" s="15" t="s">
        <v>403</v>
      </c>
      <c r="AC97" s="15" t="s">
        <v>403</v>
      </c>
      <c r="AD97" s="15" t="s">
        <v>403</v>
      </c>
      <c r="AE97" s="33"/>
      <c r="AF97" s="15" t="s">
        <v>403</v>
      </c>
      <c r="AG97" s="15" t="s">
        <v>403</v>
      </c>
      <c r="AH97" s="15" t="s">
        <v>403</v>
      </c>
      <c r="AI97" s="15" t="s">
        <v>403</v>
      </c>
      <c r="AJ97" s="15" t="s">
        <v>403</v>
      </c>
      <c r="AK97" s="15" t="s">
        <v>403</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15" t="s">
        <v>406</v>
      </c>
      <c r="AG98" s="15" t="s">
        <v>406</v>
      </c>
      <c r="AH98" s="15" t="s">
        <v>406</v>
      </c>
      <c r="AI98" s="15" t="s">
        <v>406</v>
      </c>
      <c r="AJ98" s="15" t="s">
        <v>406</v>
      </c>
      <c r="AK98" s="15" t="s">
        <v>406</v>
      </c>
      <c r="AL98" s="22" t="s">
        <v>387</v>
      </c>
    </row>
    <row r="99" spans="1:38" ht="26.25" customHeight="1" thickBot="1" x14ac:dyDescent="0.3">
      <c r="A99" s="41" t="s">
        <v>224</v>
      </c>
      <c r="B99" s="41" t="s">
        <v>225</v>
      </c>
      <c r="C99" s="41" t="s">
        <v>382</v>
      </c>
      <c r="D99" s="50"/>
      <c r="E99" s="15">
        <v>1.7370608633756002E-2</v>
      </c>
      <c r="F99" s="15" t="s">
        <v>403</v>
      </c>
      <c r="G99" s="15" t="s">
        <v>405</v>
      </c>
      <c r="H99" s="15">
        <v>3.1706583434625295</v>
      </c>
      <c r="I99" s="15" t="s">
        <v>403</v>
      </c>
      <c r="J99" s="15" t="s">
        <v>403</v>
      </c>
      <c r="K99" s="15" t="s">
        <v>403</v>
      </c>
      <c r="L99" s="15" t="s">
        <v>403</v>
      </c>
      <c r="M99" s="15" t="s">
        <v>405</v>
      </c>
      <c r="N99" s="15" t="s">
        <v>403</v>
      </c>
      <c r="O99" s="15" t="s">
        <v>403</v>
      </c>
      <c r="P99" s="15" t="s">
        <v>403</v>
      </c>
      <c r="Q99" s="15" t="s">
        <v>403</v>
      </c>
      <c r="R99" s="15" t="s">
        <v>403</v>
      </c>
      <c r="S99" s="15" t="s">
        <v>403</v>
      </c>
      <c r="T99" s="15" t="s">
        <v>403</v>
      </c>
      <c r="U99" s="15" t="s">
        <v>403</v>
      </c>
      <c r="V99" s="15" t="s">
        <v>403</v>
      </c>
      <c r="W99" s="15" t="s">
        <v>403</v>
      </c>
      <c r="X99" s="15" t="s">
        <v>403</v>
      </c>
      <c r="Y99" s="15" t="s">
        <v>403</v>
      </c>
      <c r="Z99" s="15" t="s">
        <v>403</v>
      </c>
      <c r="AA99" s="15" t="s">
        <v>403</v>
      </c>
      <c r="AB99" s="15" t="s">
        <v>403</v>
      </c>
      <c r="AC99" s="15" t="s">
        <v>403</v>
      </c>
      <c r="AD99" s="15" t="s">
        <v>403</v>
      </c>
      <c r="AE99" s="33"/>
      <c r="AF99" s="15" t="s">
        <v>403</v>
      </c>
      <c r="AG99" s="15" t="s">
        <v>403</v>
      </c>
      <c r="AH99" s="15" t="s">
        <v>403</v>
      </c>
      <c r="AI99" s="15" t="s">
        <v>403</v>
      </c>
      <c r="AJ99" s="15" t="s">
        <v>403</v>
      </c>
      <c r="AK99" s="15" t="s">
        <v>403</v>
      </c>
      <c r="AL99" s="22" t="s">
        <v>226</v>
      </c>
    </row>
    <row r="100" spans="1:38" ht="26.25" customHeight="1" thickBot="1" x14ac:dyDescent="0.3">
      <c r="A100" s="41" t="s">
        <v>224</v>
      </c>
      <c r="B100" s="41" t="s">
        <v>227</v>
      </c>
      <c r="C100" s="41" t="s">
        <v>383</v>
      </c>
      <c r="D100" s="50"/>
      <c r="E100" s="15">
        <v>2.4513082483458098E-2</v>
      </c>
      <c r="F100" s="15" t="s">
        <v>403</v>
      </c>
      <c r="G100" s="15" t="s">
        <v>405</v>
      </c>
      <c r="H100" s="15">
        <v>2.7672699599889934</v>
      </c>
      <c r="I100" s="15" t="s">
        <v>403</v>
      </c>
      <c r="J100" s="15" t="s">
        <v>403</v>
      </c>
      <c r="K100" s="15" t="s">
        <v>403</v>
      </c>
      <c r="L100" s="15" t="s">
        <v>403</v>
      </c>
      <c r="M100" s="15" t="s">
        <v>405</v>
      </c>
      <c r="N100" s="15" t="s">
        <v>403</v>
      </c>
      <c r="O100" s="15" t="s">
        <v>403</v>
      </c>
      <c r="P100" s="15" t="s">
        <v>403</v>
      </c>
      <c r="Q100" s="15" t="s">
        <v>403</v>
      </c>
      <c r="R100" s="15" t="s">
        <v>403</v>
      </c>
      <c r="S100" s="15" t="s">
        <v>403</v>
      </c>
      <c r="T100" s="15" t="s">
        <v>403</v>
      </c>
      <c r="U100" s="15" t="s">
        <v>403</v>
      </c>
      <c r="V100" s="15" t="s">
        <v>403</v>
      </c>
      <c r="W100" s="15" t="s">
        <v>403</v>
      </c>
      <c r="X100" s="15" t="s">
        <v>403</v>
      </c>
      <c r="Y100" s="15" t="s">
        <v>403</v>
      </c>
      <c r="Z100" s="15" t="s">
        <v>403</v>
      </c>
      <c r="AA100" s="15" t="s">
        <v>403</v>
      </c>
      <c r="AB100" s="15" t="s">
        <v>403</v>
      </c>
      <c r="AC100" s="15" t="s">
        <v>403</v>
      </c>
      <c r="AD100" s="15" t="s">
        <v>403</v>
      </c>
      <c r="AE100" s="33"/>
      <c r="AF100" s="15" t="s">
        <v>403</v>
      </c>
      <c r="AG100" s="15" t="s">
        <v>403</v>
      </c>
      <c r="AH100" s="15" t="s">
        <v>403</v>
      </c>
      <c r="AI100" s="15" t="s">
        <v>403</v>
      </c>
      <c r="AJ100" s="15" t="s">
        <v>403</v>
      </c>
      <c r="AK100" s="15" t="s">
        <v>403</v>
      </c>
      <c r="AL100" s="22" t="s">
        <v>226</v>
      </c>
    </row>
    <row r="101" spans="1:38" ht="26.25" customHeight="1" thickBot="1" x14ac:dyDescent="0.3">
      <c r="A101" s="41" t="s">
        <v>224</v>
      </c>
      <c r="B101" s="41" t="s">
        <v>228</v>
      </c>
      <c r="C101" s="41" t="s">
        <v>229</v>
      </c>
      <c r="D101" s="50"/>
      <c r="E101" s="15">
        <v>9.0394349755122682E-4</v>
      </c>
      <c r="F101" s="15" t="s">
        <v>403</v>
      </c>
      <c r="G101" s="15" t="s">
        <v>405</v>
      </c>
      <c r="H101" s="15">
        <v>2.1172668100369066E-2</v>
      </c>
      <c r="I101" s="15" t="s">
        <v>403</v>
      </c>
      <c r="J101" s="15" t="s">
        <v>403</v>
      </c>
      <c r="K101" s="15" t="s">
        <v>403</v>
      </c>
      <c r="L101" s="15" t="s">
        <v>403</v>
      </c>
      <c r="M101" s="15" t="s">
        <v>405</v>
      </c>
      <c r="N101" s="15" t="s">
        <v>403</v>
      </c>
      <c r="O101" s="15" t="s">
        <v>403</v>
      </c>
      <c r="P101" s="15" t="s">
        <v>403</v>
      </c>
      <c r="Q101" s="15" t="s">
        <v>403</v>
      </c>
      <c r="R101" s="15" t="s">
        <v>403</v>
      </c>
      <c r="S101" s="15" t="s">
        <v>403</v>
      </c>
      <c r="T101" s="15" t="s">
        <v>403</v>
      </c>
      <c r="U101" s="15" t="s">
        <v>403</v>
      </c>
      <c r="V101" s="15" t="s">
        <v>403</v>
      </c>
      <c r="W101" s="15" t="s">
        <v>403</v>
      </c>
      <c r="X101" s="15" t="s">
        <v>403</v>
      </c>
      <c r="Y101" s="15" t="s">
        <v>403</v>
      </c>
      <c r="Z101" s="15" t="s">
        <v>403</v>
      </c>
      <c r="AA101" s="15" t="s">
        <v>403</v>
      </c>
      <c r="AB101" s="15" t="s">
        <v>403</v>
      </c>
      <c r="AC101" s="15" t="s">
        <v>403</v>
      </c>
      <c r="AD101" s="15" t="s">
        <v>403</v>
      </c>
      <c r="AE101" s="33"/>
      <c r="AF101" s="15" t="s">
        <v>403</v>
      </c>
      <c r="AG101" s="15" t="s">
        <v>403</v>
      </c>
      <c r="AH101" s="15" t="s">
        <v>403</v>
      </c>
      <c r="AI101" s="15" t="s">
        <v>403</v>
      </c>
      <c r="AJ101" s="15" t="s">
        <v>403</v>
      </c>
      <c r="AK101" s="15" t="s">
        <v>403</v>
      </c>
      <c r="AL101" s="22" t="s">
        <v>226</v>
      </c>
    </row>
    <row r="102" spans="1:38" ht="26.25" customHeight="1" thickBot="1" x14ac:dyDescent="0.3">
      <c r="A102" s="41" t="s">
        <v>224</v>
      </c>
      <c r="B102" s="41" t="s">
        <v>230</v>
      </c>
      <c r="C102" s="41" t="s">
        <v>362</v>
      </c>
      <c r="D102" s="50"/>
      <c r="E102" s="15">
        <v>5.1570246709249215E-2</v>
      </c>
      <c r="F102" s="15" t="s">
        <v>403</v>
      </c>
      <c r="G102" s="15" t="s">
        <v>405</v>
      </c>
      <c r="H102" s="15">
        <v>3.5241836923406202</v>
      </c>
      <c r="I102" s="15" t="s">
        <v>403</v>
      </c>
      <c r="J102" s="15" t="s">
        <v>403</v>
      </c>
      <c r="K102" s="15" t="s">
        <v>403</v>
      </c>
      <c r="L102" s="15" t="s">
        <v>403</v>
      </c>
      <c r="M102" s="15" t="s">
        <v>405</v>
      </c>
      <c r="N102" s="15" t="s">
        <v>403</v>
      </c>
      <c r="O102" s="15" t="s">
        <v>403</v>
      </c>
      <c r="P102" s="15" t="s">
        <v>403</v>
      </c>
      <c r="Q102" s="15" t="s">
        <v>403</v>
      </c>
      <c r="R102" s="15" t="s">
        <v>403</v>
      </c>
      <c r="S102" s="15" t="s">
        <v>403</v>
      </c>
      <c r="T102" s="15" t="s">
        <v>403</v>
      </c>
      <c r="U102" s="15" t="s">
        <v>403</v>
      </c>
      <c r="V102" s="15" t="s">
        <v>403</v>
      </c>
      <c r="W102" s="15" t="s">
        <v>403</v>
      </c>
      <c r="X102" s="15" t="s">
        <v>403</v>
      </c>
      <c r="Y102" s="15" t="s">
        <v>403</v>
      </c>
      <c r="Z102" s="15" t="s">
        <v>403</v>
      </c>
      <c r="AA102" s="15" t="s">
        <v>403</v>
      </c>
      <c r="AB102" s="15" t="s">
        <v>403</v>
      </c>
      <c r="AC102" s="15" t="s">
        <v>403</v>
      </c>
      <c r="AD102" s="15" t="s">
        <v>403</v>
      </c>
      <c r="AE102" s="33"/>
      <c r="AF102" s="15" t="s">
        <v>403</v>
      </c>
      <c r="AG102" s="15" t="s">
        <v>403</v>
      </c>
      <c r="AH102" s="15" t="s">
        <v>403</v>
      </c>
      <c r="AI102" s="15" t="s">
        <v>403</v>
      </c>
      <c r="AJ102" s="15" t="s">
        <v>403</v>
      </c>
      <c r="AK102" s="15" t="s">
        <v>403</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15" t="s">
        <v>406</v>
      </c>
      <c r="AG103" s="15" t="s">
        <v>406</v>
      </c>
      <c r="AH103" s="15" t="s">
        <v>406</v>
      </c>
      <c r="AI103" s="15" t="s">
        <v>406</v>
      </c>
      <c r="AJ103" s="15" t="s">
        <v>406</v>
      </c>
      <c r="AK103" s="15" t="s">
        <v>406</v>
      </c>
      <c r="AL103" s="22" t="s">
        <v>226</v>
      </c>
    </row>
    <row r="104" spans="1:38" ht="26.25" customHeight="1" thickBot="1" x14ac:dyDescent="0.3">
      <c r="A104" s="41" t="s">
        <v>224</v>
      </c>
      <c r="B104" s="41" t="s">
        <v>233</v>
      </c>
      <c r="C104" s="41" t="s">
        <v>234</v>
      </c>
      <c r="D104" s="50"/>
      <c r="E104" s="15">
        <v>7.7087295107632059E-4</v>
      </c>
      <c r="F104" s="15" t="s">
        <v>403</v>
      </c>
      <c r="G104" s="15" t="s">
        <v>405</v>
      </c>
      <c r="H104" s="15">
        <v>1.6916264320939327E-2</v>
      </c>
      <c r="I104" s="15" t="s">
        <v>403</v>
      </c>
      <c r="J104" s="15" t="s">
        <v>403</v>
      </c>
      <c r="K104" s="15" t="s">
        <v>403</v>
      </c>
      <c r="L104" s="15" t="s">
        <v>403</v>
      </c>
      <c r="M104" s="15" t="s">
        <v>405</v>
      </c>
      <c r="N104" s="15" t="s">
        <v>403</v>
      </c>
      <c r="O104" s="15" t="s">
        <v>403</v>
      </c>
      <c r="P104" s="15" t="s">
        <v>403</v>
      </c>
      <c r="Q104" s="15" t="s">
        <v>403</v>
      </c>
      <c r="R104" s="15" t="s">
        <v>403</v>
      </c>
      <c r="S104" s="15" t="s">
        <v>403</v>
      </c>
      <c r="T104" s="15" t="s">
        <v>403</v>
      </c>
      <c r="U104" s="15" t="s">
        <v>403</v>
      </c>
      <c r="V104" s="15" t="s">
        <v>403</v>
      </c>
      <c r="W104" s="15" t="s">
        <v>403</v>
      </c>
      <c r="X104" s="15" t="s">
        <v>403</v>
      </c>
      <c r="Y104" s="15" t="s">
        <v>403</v>
      </c>
      <c r="Z104" s="15" t="s">
        <v>403</v>
      </c>
      <c r="AA104" s="15" t="s">
        <v>403</v>
      </c>
      <c r="AB104" s="15" t="s">
        <v>403</v>
      </c>
      <c r="AC104" s="15" t="s">
        <v>403</v>
      </c>
      <c r="AD104" s="15" t="s">
        <v>403</v>
      </c>
      <c r="AE104" s="33"/>
      <c r="AF104" s="15" t="s">
        <v>403</v>
      </c>
      <c r="AG104" s="15" t="s">
        <v>403</v>
      </c>
      <c r="AH104" s="15" t="s">
        <v>403</v>
      </c>
      <c r="AI104" s="15" t="s">
        <v>403</v>
      </c>
      <c r="AJ104" s="15" t="s">
        <v>403</v>
      </c>
      <c r="AK104" s="15" t="s">
        <v>403</v>
      </c>
      <c r="AL104" s="22" t="s">
        <v>226</v>
      </c>
    </row>
    <row r="105" spans="1:38" ht="26.25" customHeight="1" thickBot="1" x14ac:dyDescent="0.3">
      <c r="A105" s="41" t="s">
        <v>224</v>
      </c>
      <c r="B105" s="41" t="s">
        <v>235</v>
      </c>
      <c r="C105" s="41" t="s">
        <v>236</v>
      </c>
      <c r="D105" s="50"/>
      <c r="E105" s="15">
        <v>3.2916331660273984E-3</v>
      </c>
      <c r="F105" s="15" t="s">
        <v>403</v>
      </c>
      <c r="G105" s="15" t="s">
        <v>405</v>
      </c>
      <c r="H105" s="15">
        <v>0.1038497479232877</v>
      </c>
      <c r="I105" s="15" t="s">
        <v>403</v>
      </c>
      <c r="J105" s="15" t="s">
        <v>403</v>
      </c>
      <c r="K105" s="15" t="s">
        <v>403</v>
      </c>
      <c r="L105" s="15" t="s">
        <v>403</v>
      </c>
      <c r="M105" s="15" t="s">
        <v>405</v>
      </c>
      <c r="N105" s="15" t="s">
        <v>403</v>
      </c>
      <c r="O105" s="15" t="s">
        <v>403</v>
      </c>
      <c r="P105" s="15" t="s">
        <v>403</v>
      </c>
      <c r="Q105" s="15" t="s">
        <v>403</v>
      </c>
      <c r="R105" s="15" t="s">
        <v>403</v>
      </c>
      <c r="S105" s="15" t="s">
        <v>403</v>
      </c>
      <c r="T105" s="15" t="s">
        <v>403</v>
      </c>
      <c r="U105" s="15" t="s">
        <v>403</v>
      </c>
      <c r="V105" s="15" t="s">
        <v>403</v>
      </c>
      <c r="W105" s="15" t="s">
        <v>403</v>
      </c>
      <c r="X105" s="15" t="s">
        <v>403</v>
      </c>
      <c r="Y105" s="15" t="s">
        <v>403</v>
      </c>
      <c r="Z105" s="15" t="s">
        <v>403</v>
      </c>
      <c r="AA105" s="15" t="s">
        <v>403</v>
      </c>
      <c r="AB105" s="15" t="s">
        <v>403</v>
      </c>
      <c r="AC105" s="15" t="s">
        <v>403</v>
      </c>
      <c r="AD105" s="15" t="s">
        <v>403</v>
      </c>
      <c r="AE105" s="33"/>
      <c r="AF105" s="15" t="s">
        <v>403</v>
      </c>
      <c r="AG105" s="15" t="s">
        <v>403</v>
      </c>
      <c r="AH105" s="15" t="s">
        <v>403</v>
      </c>
      <c r="AI105" s="15" t="s">
        <v>403</v>
      </c>
      <c r="AJ105" s="15" t="s">
        <v>403</v>
      </c>
      <c r="AK105" s="15" t="s">
        <v>403</v>
      </c>
      <c r="AL105" s="22" t="s">
        <v>226</v>
      </c>
    </row>
    <row r="106" spans="1:38" ht="26.25" customHeight="1" thickBot="1" x14ac:dyDescent="0.3">
      <c r="A106" s="41" t="s">
        <v>224</v>
      </c>
      <c r="B106" s="41" t="s">
        <v>237</v>
      </c>
      <c r="C106" s="41" t="s">
        <v>238</v>
      </c>
      <c r="D106" s="50"/>
      <c r="E106" s="15" t="s">
        <v>407</v>
      </c>
      <c r="F106" s="15" t="s">
        <v>403</v>
      </c>
      <c r="G106" s="15" t="s">
        <v>405</v>
      </c>
      <c r="H106" s="15" t="s">
        <v>407</v>
      </c>
      <c r="I106" s="15" t="s">
        <v>403</v>
      </c>
      <c r="J106" s="15" t="s">
        <v>403</v>
      </c>
      <c r="K106" s="15" t="s">
        <v>403</v>
      </c>
      <c r="L106" s="15" t="s">
        <v>403</v>
      </c>
      <c r="M106" s="15" t="s">
        <v>405</v>
      </c>
      <c r="N106" s="15" t="s">
        <v>403</v>
      </c>
      <c r="O106" s="15" t="s">
        <v>403</v>
      </c>
      <c r="P106" s="15" t="s">
        <v>403</v>
      </c>
      <c r="Q106" s="15" t="s">
        <v>403</v>
      </c>
      <c r="R106" s="15" t="s">
        <v>403</v>
      </c>
      <c r="S106" s="15" t="s">
        <v>403</v>
      </c>
      <c r="T106" s="15" t="s">
        <v>403</v>
      </c>
      <c r="U106" s="15" t="s">
        <v>403</v>
      </c>
      <c r="V106" s="15" t="s">
        <v>403</v>
      </c>
      <c r="W106" s="15" t="s">
        <v>403</v>
      </c>
      <c r="X106" s="15" t="s">
        <v>403</v>
      </c>
      <c r="Y106" s="15" t="s">
        <v>403</v>
      </c>
      <c r="Z106" s="15" t="s">
        <v>403</v>
      </c>
      <c r="AA106" s="15" t="s">
        <v>403</v>
      </c>
      <c r="AB106" s="15" t="s">
        <v>403</v>
      </c>
      <c r="AC106" s="15" t="s">
        <v>403</v>
      </c>
      <c r="AD106" s="15" t="s">
        <v>403</v>
      </c>
      <c r="AE106" s="33"/>
      <c r="AF106" s="15" t="s">
        <v>403</v>
      </c>
      <c r="AG106" s="15" t="s">
        <v>403</v>
      </c>
      <c r="AH106" s="15" t="s">
        <v>403</v>
      </c>
      <c r="AI106" s="15" t="s">
        <v>403</v>
      </c>
      <c r="AJ106" s="15" t="s">
        <v>403</v>
      </c>
      <c r="AK106" s="15" t="s">
        <v>403</v>
      </c>
      <c r="AL106" s="22" t="s">
        <v>226</v>
      </c>
    </row>
    <row r="107" spans="1:38" ht="26.25" customHeight="1" thickBot="1" x14ac:dyDescent="0.3">
      <c r="A107" s="41" t="s">
        <v>224</v>
      </c>
      <c r="B107" s="41" t="s">
        <v>239</v>
      </c>
      <c r="C107" s="41" t="s">
        <v>355</v>
      </c>
      <c r="D107" s="50"/>
      <c r="E107" s="15">
        <v>2.1619808679838877E-2</v>
      </c>
      <c r="F107" s="15" t="s">
        <v>403</v>
      </c>
      <c r="G107" s="15" t="s">
        <v>405</v>
      </c>
      <c r="H107" s="15">
        <v>0.60750715913291253</v>
      </c>
      <c r="I107" s="15" t="s">
        <v>403</v>
      </c>
      <c r="J107" s="15" t="s">
        <v>403</v>
      </c>
      <c r="K107" s="15" t="s">
        <v>403</v>
      </c>
      <c r="L107" s="15" t="s">
        <v>403</v>
      </c>
      <c r="M107" s="15" t="s">
        <v>405</v>
      </c>
      <c r="N107" s="15" t="s">
        <v>403</v>
      </c>
      <c r="O107" s="15" t="s">
        <v>403</v>
      </c>
      <c r="P107" s="15" t="s">
        <v>403</v>
      </c>
      <c r="Q107" s="15" t="s">
        <v>403</v>
      </c>
      <c r="R107" s="15" t="s">
        <v>403</v>
      </c>
      <c r="S107" s="15" t="s">
        <v>403</v>
      </c>
      <c r="T107" s="15" t="s">
        <v>403</v>
      </c>
      <c r="U107" s="15" t="s">
        <v>403</v>
      </c>
      <c r="V107" s="15" t="s">
        <v>403</v>
      </c>
      <c r="W107" s="15" t="s">
        <v>403</v>
      </c>
      <c r="X107" s="15" t="s">
        <v>403</v>
      </c>
      <c r="Y107" s="15" t="s">
        <v>403</v>
      </c>
      <c r="Z107" s="15" t="s">
        <v>403</v>
      </c>
      <c r="AA107" s="15" t="s">
        <v>403</v>
      </c>
      <c r="AB107" s="15" t="s">
        <v>403</v>
      </c>
      <c r="AC107" s="15" t="s">
        <v>403</v>
      </c>
      <c r="AD107" s="15" t="s">
        <v>403</v>
      </c>
      <c r="AE107" s="33"/>
      <c r="AF107" s="15" t="s">
        <v>403</v>
      </c>
      <c r="AG107" s="15" t="s">
        <v>403</v>
      </c>
      <c r="AH107" s="15" t="s">
        <v>403</v>
      </c>
      <c r="AI107" s="15" t="s">
        <v>403</v>
      </c>
      <c r="AJ107" s="15" t="s">
        <v>403</v>
      </c>
      <c r="AK107" s="15" t="s">
        <v>403</v>
      </c>
      <c r="AL107" s="22" t="s">
        <v>226</v>
      </c>
    </row>
    <row r="108" spans="1:38" ht="26.25" customHeight="1" thickBot="1" x14ac:dyDescent="0.3">
      <c r="A108" s="41" t="s">
        <v>224</v>
      </c>
      <c r="B108" s="41" t="s">
        <v>240</v>
      </c>
      <c r="C108" s="41" t="s">
        <v>356</v>
      </c>
      <c r="D108" s="50"/>
      <c r="E108" s="15">
        <v>5.1675748189199983E-2</v>
      </c>
      <c r="F108" s="15" t="s">
        <v>403</v>
      </c>
      <c r="G108" s="15" t="s">
        <v>405</v>
      </c>
      <c r="H108" s="15">
        <v>0.83231513958779979</v>
      </c>
      <c r="I108" s="15" t="s">
        <v>403</v>
      </c>
      <c r="J108" s="15" t="s">
        <v>403</v>
      </c>
      <c r="K108" s="15" t="s">
        <v>403</v>
      </c>
      <c r="L108" s="15" t="s">
        <v>403</v>
      </c>
      <c r="M108" s="15" t="s">
        <v>405</v>
      </c>
      <c r="N108" s="15" t="s">
        <v>403</v>
      </c>
      <c r="O108" s="15" t="s">
        <v>403</v>
      </c>
      <c r="P108" s="15" t="s">
        <v>403</v>
      </c>
      <c r="Q108" s="15" t="s">
        <v>403</v>
      </c>
      <c r="R108" s="15" t="s">
        <v>403</v>
      </c>
      <c r="S108" s="15" t="s">
        <v>403</v>
      </c>
      <c r="T108" s="15" t="s">
        <v>403</v>
      </c>
      <c r="U108" s="15" t="s">
        <v>403</v>
      </c>
      <c r="V108" s="15" t="s">
        <v>403</v>
      </c>
      <c r="W108" s="15" t="s">
        <v>403</v>
      </c>
      <c r="X108" s="15" t="s">
        <v>403</v>
      </c>
      <c r="Y108" s="15" t="s">
        <v>403</v>
      </c>
      <c r="Z108" s="15" t="s">
        <v>403</v>
      </c>
      <c r="AA108" s="15" t="s">
        <v>403</v>
      </c>
      <c r="AB108" s="15" t="s">
        <v>403</v>
      </c>
      <c r="AC108" s="15" t="s">
        <v>403</v>
      </c>
      <c r="AD108" s="15" t="s">
        <v>403</v>
      </c>
      <c r="AE108" s="33"/>
      <c r="AF108" s="15" t="s">
        <v>403</v>
      </c>
      <c r="AG108" s="15" t="s">
        <v>403</v>
      </c>
      <c r="AH108" s="15" t="s">
        <v>403</v>
      </c>
      <c r="AI108" s="15" t="s">
        <v>403</v>
      </c>
      <c r="AJ108" s="15" t="s">
        <v>403</v>
      </c>
      <c r="AK108" s="15" t="s">
        <v>403</v>
      </c>
      <c r="AL108" s="22" t="s">
        <v>226</v>
      </c>
    </row>
    <row r="109" spans="1:38" ht="26.25" customHeight="1" thickBot="1" x14ac:dyDescent="0.3">
      <c r="A109" s="41" t="s">
        <v>224</v>
      </c>
      <c r="B109" s="41" t="s">
        <v>241</v>
      </c>
      <c r="C109" s="41" t="s">
        <v>357</v>
      </c>
      <c r="D109" s="50"/>
      <c r="E109" s="15" t="s">
        <v>404</v>
      </c>
      <c r="F109" s="15" t="s">
        <v>403</v>
      </c>
      <c r="G109" s="15" t="s">
        <v>405</v>
      </c>
      <c r="H109" s="15" t="s">
        <v>404</v>
      </c>
      <c r="I109" s="15" t="s">
        <v>403</v>
      </c>
      <c r="J109" s="15" t="s">
        <v>403</v>
      </c>
      <c r="K109" s="15" t="s">
        <v>403</v>
      </c>
      <c r="L109" s="15" t="s">
        <v>403</v>
      </c>
      <c r="M109" s="15" t="s">
        <v>405</v>
      </c>
      <c r="N109" s="15" t="s">
        <v>403</v>
      </c>
      <c r="O109" s="15" t="s">
        <v>403</v>
      </c>
      <c r="P109" s="15" t="s">
        <v>403</v>
      </c>
      <c r="Q109" s="15" t="s">
        <v>403</v>
      </c>
      <c r="R109" s="15" t="s">
        <v>403</v>
      </c>
      <c r="S109" s="15" t="s">
        <v>403</v>
      </c>
      <c r="T109" s="15" t="s">
        <v>403</v>
      </c>
      <c r="U109" s="15" t="s">
        <v>403</v>
      </c>
      <c r="V109" s="15" t="s">
        <v>403</v>
      </c>
      <c r="W109" s="15" t="s">
        <v>403</v>
      </c>
      <c r="X109" s="15" t="s">
        <v>403</v>
      </c>
      <c r="Y109" s="15" t="s">
        <v>403</v>
      </c>
      <c r="Z109" s="15" t="s">
        <v>403</v>
      </c>
      <c r="AA109" s="15" t="s">
        <v>403</v>
      </c>
      <c r="AB109" s="15" t="s">
        <v>403</v>
      </c>
      <c r="AC109" s="15" t="s">
        <v>403</v>
      </c>
      <c r="AD109" s="15" t="s">
        <v>403</v>
      </c>
      <c r="AE109" s="33"/>
      <c r="AF109" s="15" t="s">
        <v>403</v>
      </c>
      <c r="AG109" s="15" t="s">
        <v>403</v>
      </c>
      <c r="AH109" s="15" t="s">
        <v>403</v>
      </c>
      <c r="AI109" s="15" t="s">
        <v>403</v>
      </c>
      <c r="AJ109" s="15" t="s">
        <v>403</v>
      </c>
      <c r="AK109" s="15" t="s">
        <v>403</v>
      </c>
      <c r="AL109" s="22" t="s">
        <v>226</v>
      </c>
    </row>
    <row r="110" spans="1:38" ht="26.25" customHeight="1" thickBot="1" x14ac:dyDescent="0.3">
      <c r="A110" s="41" t="s">
        <v>224</v>
      </c>
      <c r="B110" s="41" t="s">
        <v>242</v>
      </c>
      <c r="C110" s="41" t="s">
        <v>358</v>
      </c>
      <c r="D110" s="50"/>
      <c r="E110" s="15" t="s">
        <v>404</v>
      </c>
      <c r="F110" s="15" t="s">
        <v>403</v>
      </c>
      <c r="G110" s="15" t="s">
        <v>405</v>
      </c>
      <c r="H110" s="15" t="s">
        <v>404</v>
      </c>
      <c r="I110" s="15" t="s">
        <v>403</v>
      </c>
      <c r="J110" s="15" t="s">
        <v>403</v>
      </c>
      <c r="K110" s="15" t="s">
        <v>403</v>
      </c>
      <c r="L110" s="15" t="s">
        <v>403</v>
      </c>
      <c r="M110" s="15" t="s">
        <v>405</v>
      </c>
      <c r="N110" s="15" t="s">
        <v>403</v>
      </c>
      <c r="O110" s="15" t="s">
        <v>403</v>
      </c>
      <c r="P110" s="15" t="s">
        <v>403</v>
      </c>
      <c r="Q110" s="15" t="s">
        <v>403</v>
      </c>
      <c r="R110" s="15" t="s">
        <v>403</v>
      </c>
      <c r="S110" s="15" t="s">
        <v>403</v>
      </c>
      <c r="T110" s="15" t="s">
        <v>403</v>
      </c>
      <c r="U110" s="15" t="s">
        <v>403</v>
      </c>
      <c r="V110" s="15" t="s">
        <v>403</v>
      </c>
      <c r="W110" s="15" t="s">
        <v>403</v>
      </c>
      <c r="X110" s="15" t="s">
        <v>403</v>
      </c>
      <c r="Y110" s="15" t="s">
        <v>403</v>
      </c>
      <c r="Z110" s="15" t="s">
        <v>403</v>
      </c>
      <c r="AA110" s="15" t="s">
        <v>403</v>
      </c>
      <c r="AB110" s="15" t="s">
        <v>403</v>
      </c>
      <c r="AC110" s="15" t="s">
        <v>403</v>
      </c>
      <c r="AD110" s="15" t="s">
        <v>403</v>
      </c>
      <c r="AE110" s="33"/>
      <c r="AF110" s="15" t="s">
        <v>403</v>
      </c>
      <c r="AG110" s="15" t="s">
        <v>403</v>
      </c>
      <c r="AH110" s="15" t="s">
        <v>403</v>
      </c>
      <c r="AI110" s="15" t="s">
        <v>403</v>
      </c>
      <c r="AJ110" s="15" t="s">
        <v>403</v>
      </c>
      <c r="AK110" s="15" t="s">
        <v>403</v>
      </c>
      <c r="AL110" s="22" t="s">
        <v>226</v>
      </c>
    </row>
    <row r="111" spans="1:38" ht="26.25" customHeight="1" thickBot="1" x14ac:dyDescent="0.3">
      <c r="A111" s="41" t="s">
        <v>224</v>
      </c>
      <c r="B111" s="41" t="s">
        <v>243</v>
      </c>
      <c r="C111" s="41" t="s">
        <v>352</v>
      </c>
      <c r="D111" s="50"/>
      <c r="E111" s="15">
        <v>3.1927579785714288E-3</v>
      </c>
      <c r="F111" s="15" t="s">
        <v>403</v>
      </c>
      <c r="G111" s="15" t="s">
        <v>405</v>
      </c>
      <c r="H111" s="15">
        <v>7.1297619199999981E-2</v>
      </c>
      <c r="I111" s="15" t="s">
        <v>403</v>
      </c>
      <c r="J111" s="15" t="s">
        <v>403</v>
      </c>
      <c r="K111" s="15" t="s">
        <v>403</v>
      </c>
      <c r="L111" s="15" t="s">
        <v>403</v>
      </c>
      <c r="M111" s="15" t="s">
        <v>405</v>
      </c>
      <c r="N111" s="15" t="s">
        <v>403</v>
      </c>
      <c r="O111" s="15" t="s">
        <v>403</v>
      </c>
      <c r="P111" s="15" t="s">
        <v>403</v>
      </c>
      <c r="Q111" s="15" t="s">
        <v>403</v>
      </c>
      <c r="R111" s="15" t="s">
        <v>403</v>
      </c>
      <c r="S111" s="15" t="s">
        <v>403</v>
      </c>
      <c r="T111" s="15" t="s">
        <v>403</v>
      </c>
      <c r="U111" s="15" t="s">
        <v>403</v>
      </c>
      <c r="V111" s="15" t="s">
        <v>403</v>
      </c>
      <c r="W111" s="15" t="s">
        <v>403</v>
      </c>
      <c r="X111" s="15" t="s">
        <v>403</v>
      </c>
      <c r="Y111" s="15" t="s">
        <v>403</v>
      </c>
      <c r="Z111" s="15" t="s">
        <v>403</v>
      </c>
      <c r="AA111" s="15" t="s">
        <v>403</v>
      </c>
      <c r="AB111" s="15" t="s">
        <v>403</v>
      </c>
      <c r="AC111" s="15" t="s">
        <v>403</v>
      </c>
      <c r="AD111" s="15" t="s">
        <v>403</v>
      </c>
      <c r="AE111" s="33"/>
      <c r="AF111" s="15" t="s">
        <v>403</v>
      </c>
      <c r="AG111" s="15" t="s">
        <v>403</v>
      </c>
      <c r="AH111" s="15" t="s">
        <v>403</v>
      </c>
      <c r="AI111" s="15" t="s">
        <v>403</v>
      </c>
      <c r="AJ111" s="15" t="s">
        <v>403</v>
      </c>
      <c r="AK111" s="15" t="s">
        <v>403</v>
      </c>
      <c r="AL111" s="22" t="s">
        <v>226</v>
      </c>
    </row>
    <row r="112" spans="1:38" ht="26.25" customHeight="1" thickBot="1" x14ac:dyDescent="0.3">
      <c r="A112" s="41" t="s">
        <v>244</v>
      </c>
      <c r="B112" s="41" t="s">
        <v>245</v>
      </c>
      <c r="C112" s="41" t="s">
        <v>246</v>
      </c>
      <c r="D112" s="42"/>
      <c r="E112" s="15">
        <v>1.0763199999999999</v>
      </c>
      <c r="F112" s="15" t="s">
        <v>403</v>
      </c>
      <c r="G112" s="15" t="s">
        <v>405</v>
      </c>
      <c r="H112" s="15">
        <v>2.2150056268340004</v>
      </c>
      <c r="I112" s="15" t="s">
        <v>403</v>
      </c>
      <c r="J112" s="15" t="s">
        <v>403</v>
      </c>
      <c r="K112" s="15" t="s">
        <v>403</v>
      </c>
      <c r="L112" s="15" t="s">
        <v>403</v>
      </c>
      <c r="M112" s="15" t="s">
        <v>405</v>
      </c>
      <c r="N112" s="15" t="s">
        <v>403</v>
      </c>
      <c r="O112" s="15" t="s">
        <v>403</v>
      </c>
      <c r="P112" s="15" t="s">
        <v>403</v>
      </c>
      <c r="Q112" s="15" t="s">
        <v>403</v>
      </c>
      <c r="R112" s="15" t="s">
        <v>403</v>
      </c>
      <c r="S112" s="15" t="s">
        <v>403</v>
      </c>
      <c r="T112" s="15" t="s">
        <v>403</v>
      </c>
      <c r="U112" s="15" t="s">
        <v>403</v>
      </c>
      <c r="V112" s="15" t="s">
        <v>403</v>
      </c>
      <c r="W112" s="15" t="s">
        <v>403</v>
      </c>
      <c r="X112" s="15" t="s">
        <v>403</v>
      </c>
      <c r="Y112" s="15" t="s">
        <v>403</v>
      </c>
      <c r="Z112" s="15" t="s">
        <v>403</v>
      </c>
      <c r="AA112" s="15" t="s">
        <v>403</v>
      </c>
      <c r="AB112" s="15" t="s">
        <v>403</v>
      </c>
      <c r="AC112" s="15" t="s">
        <v>403</v>
      </c>
      <c r="AD112" s="15" t="s">
        <v>403</v>
      </c>
      <c r="AE112" s="33"/>
      <c r="AF112" s="15" t="s">
        <v>403</v>
      </c>
      <c r="AG112" s="15" t="s">
        <v>403</v>
      </c>
      <c r="AH112" s="15" t="s">
        <v>403</v>
      </c>
      <c r="AI112" s="15" t="s">
        <v>403</v>
      </c>
      <c r="AJ112" s="15" t="s">
        <v>403</v>
      </c>
      <c r="AK112" s="15" t="s">
        <v>403</v>
      </c>
      <c r="AL112" s="22" t="s">
        <v>393</v>
      </c>
    </row>
    <row r="113" spans="1:38" ht="26.25" customHeight="1" thickBot="1" x14ac:dyDescent="0.3">
      <c r="A113" s="41" t="s">
        <v>244</v>
      </c>
      <c r="B113" s="51" t="s">
        <v>247</v>
      </c>
      <c r="C113" s="51" t="s">
        <v>248</v>
      </c>
      <c r="D113" s="42"/>
      <c r="E113" s="15">
        <v>1.1991623842098957</v>
      </c>
      <c r="F113" s="15" t="s">
        <v>403</v>
      </c>
      <c r="G113" s="15" t="s">
        <v>405</v>
      </c>
      <c r="H113" s="15">
        <v>8.8990816268673836</v>
      </c>
      <c r="I113" s="15" t="s">
        <v>403</v>
      </c>
      <c r="J113" s="15" t="s">
        <v>403</v>
      </c>
      <c r="K113" s="15" t="s">
        <v>403</v>
      </c>
      <c r="L113" s="15" t="s">
        <v>403</v>
      </c>
      <c r="M113" s="15" t="s">
        <v>405</v>
      </c>
      <c r="N113" s="15" t="s">
        <v>403</v>
      </c>
      <c r="O113" s="15" t="s">
        <v>403</v>
      </c>
      <c r="P113" s="15" t="s">
        <v>403</v>
      </c>
      <c r="Q113" s="15" t="s">
        <v>403</v>
      </c>
      <c r="R113" s="15" t="s">
        <v>403</v>
      </c>
      <c r="S113" s="15" t="s">
        <v>403</v>
      </c>
      <c r="T113" s="15" t="s">
        <v>403</v>
      </c>
      <c r="U113" s="15" t="s">
        <v>403</v>
      </c>
      <c r="V113" s="15" t="s">
        <v>403</v>
      </c>
      <c r="W113" s="15" t="s">
        <v>403</v>
      </c>
      <c r="X113" s="15" t="s">
        <v>403</v>
      </c>
      <c r="Y113" s="15" t="s">
        <v>403</v>
      </c>
      <c r="Z113" s="15" t="s">
        <v>403</v>
      </c>
      <c r="AA113" s="15" t="s">
        <v>403</v>
      </c>
      <c r="AB113" s="15" t="s">
        <v>403</v>
      </c>
      <c r="AC113" s="15" t="s">
        <v>403</v>
      </c>
      <c r="AD113" s="15" t="s">
        <v>403</v>
      </c>
      <c r="AE113" s="33"/>
      <c r="AF113" s="15" t="s">
        <v>403</v>
      </c>
      <c r="AG113" s="15" t="s">
        <v>403</v>
      </c>
      <c r="AH113" s="15" t="s">
        <v>403</v>
      </c>
      <c r="AI113" s="15" t="s">
        <v>403</v>
      </c>
      <c r="AJ113" s="15" t="s">
        <v>403</v>
      </c>
      <c r="AK113" s="15" t="s">
        <v>403</v>
      </c>
      <c r="AL113" s="22" t="s">
        <v>387</v>
      </c>
    </row>
    <row r="114" spans="1:38" ht="26.25" customHeight="1" thickBot="1" x14ac:dyDescent="0.3">
      <c r="A114" s="41" t="s">
        <v>244</v>
      </c>
      <c r="B114" s="51" t="s">
        <v>249</v>
      </c>
      <c r="C114" s="51" t="s">
        <v>363</v>
      </c>
      <c r="D114" s="42"/>
      <c r="E114" s="15">
        <v>3.1199999999999999E-3</v>
      </c>
      <c r="F114" s="15" t="s">
        <v>403</v>
      </c>
      <c r="G114" s="15" t="s">
        <v>405</v>
      </c>
      <c r="H114" s="15">
        <v>1.014E-2</v>
      </c>
      <c r="I114" s="15" t="s">
        <v>403</v>
      </c>
      <c r="J114" s="15" t="s">
        <v>403</v>
      </c>
      <c r="K114" s="15" t="s">
        <v>403</v>
      </c>
      <c r="L114" s="15" t="s">
        <v>403</v>
      </c>
      <c r="M114" s="15" t="s">
        <v>405</v>
      </c>
      <c r="N114" s="15" t="s">
        <v>403</v>
      </c>
      <c r="O114" s="15" t="s">
        <v>403</v>
      </c>
      <c r="P114" s="15" t="s">
        <v>403</v>
      </c>
      <c r="Q114" s="15" t="s">
        <v>403</v>
      </c>
      <c r="R114" s="15" t="s">
        <v>403</v>
      </c>
      <c r="S114" s="15" t="s">
        <v>403</v>
      </c>
      <c r="T114" s="15" t="s">
        <v>403</v>
      </c>
      <c r="U114" s="15" t="s">
        <v>403</v>
      </c>
      <c r="V114" s="15" t="s">
        <v>403</v>
      </c>
      <c r="W114" s="15" t="s">
        <v>403</v>
      </c>
      <c r="X114" s="15" t="s">
        <v>403</v>
      </c>
      <c r="Y114" s="15" t="s">
        <v>403</v>
      </c>
      <c r="Z114" s="15" t="s">
        <v>403</v>
      </c>
      <c r="AA114" s="15" t="s">
        <v>403</v>
      </c>
      <c r="AB114" s="15" t="s">
        <v>403</v>
      </c>
      <c r="AC114" s="15" t="s">
        <v>403</v>
      </c>
      <c r="AD114" s="15" t="s">
        <v>403</v>
      </c>
      <c r="AE114" s="33"/>
      <c r="AF114" s="15" t="s">
        <v>403</v>
      </c>
      <c r="AG114" s="15" t="s">
        <v>403</v>
      </c>
      <c r="AH114" s="15" t="s">
        <v>403</v>
      </c>
      <c r="AI114" s="15" t="s">
        <v>403</v>
      </c>
      <c r="AJ114" s="15" t="s">
        <v>403</v>
      </c>
      <c r="AK114" s="15" t="s">
        <v>403</v>
      </c>
      <c r="AL114" s="22" t="s">
        <v>387</v>
      </c>
    </row>
    <row r="115" spans="1:38" ht="26.25" customHeight="1" thickBot="1" x14ac:dyDescent="0.3">
      <c r="A115" s="41" t="s">
        <v>244</v>
      </c>
      <c r="B115" s="51" t="s">
        <v>250</v>
      </c>
      <c r="C115" s="51" t="s">
        <v>251</v>
      </c>
      <c r="D115" s="42"/>
      <c r="E115" s="15">
        <v>2.1024751999999996E-3</v>
      </c>
      <c r="F115" s="15" t="s">
        <v>403</v>
      </c>
      <c r="G115" s="15" t="s">
        <v>405</v>
      </c>
      <c r="H115" s="15">
        <v>4.2124592399999999E-3</v>
      </c>
      <c r="I115" s="15" t="s">
        <v>403</v>
      </c>
      <c r="J115" s="15" t="s">
        <v>403</v>
      </c>
      <c r="K115" s="15" t="s">
        <v>403</v>
      </c>
      <c r="L115" s="15" t="s">
        <v>403</v>
      </c>
      <c r="M115" s="15" t="s">
        <v>405</v>
      </c>
      <c r="N115" s="15" t="s">
        <v>403</v>
      </c>
      <c r="O115" s="15" t="s">
        <v>403</v>
      </c>
      <c r="P115" s="15" t="s">
        <v>403</v>
      </c>
      <c r="Q115" s="15" t="s">
        <v>403</v>
      </c>
      <c r="R115" s="15" t="s">
        <v>403</v>
      </c>
      <c r="S115" s="15" t="s">
        <v>403</v>
      </c>
      <c r="T115" s="15" t="s">
        <v>403</v>
      </c>
      <c r="U115" s="15" t="s">
        <v>403</v>
      </c>
      <c r="V115" s="15" t="s">
        <v>403</v>
      </c>
      <c r="W115" s="15" t="s">
        <v>403</v>
      </c>
      <c r="X115" s="15" t="s">
        <v>403</v>
      </c>
      <c r="Y115" s="15" t="s">
        <v>403</v>
      </c>
      <c r="Z115" s="15" t="s">
        <v>403</v>
      </c>
      <c r="AA115" s="15" t="s">
        <v>403</v>
      </c>
      <c r="AB115" s="15" t="s">
        <v>403</v>
      </c>
      <c r="AC115" s="15" t="s">
        <v>403</v>
      </c>
      <c r="AD115" s="15" t="s">
        <v>403</v>
      </c>
      <c r="AE115" s="33"/>
      <c r="AF115" s="15" t="s">
        <v>403</v>
      </c>
      <c r="AG115" s="15" t="s">
        <v>403</v>
      </c>
      <c r="AH115" s="15" t="s">
        <v>403</v>
      </c>
      <c r="AI115" s="15" t="s">
        <v>403</v>
      </c>
      <c r="AJ115" s="15" t="s">
        <v>403</v>
      </c>
      <c r="AK115" s="15" t="s">
        <v>403</v>
      </c>
      <c r="AL115" s="22" t="s">
        <v>387</v>
      </c>
    </row>
    <row r="116" spans="1:38" ht="26.25" customHeight="1" thickBot="1" x14ac:dyDescent="0.3">
      <c r="A116" s="41" t="s">
        <v>244</v>
      </c>
      <c r="B116" s="41" t="s">
        <v>252</v>
      </c>
      <c r="C116" s="44" t="s">
        <v>384</v>
      </c>
      <c r="D116" s="42"/>
      <c r="E116" s="15">
        <v>9.1130947925371936E-2</v>
      </c>
      <c r="F116" s="15" t="s">
        <v>403</v>
      </c>
      <c r="G116" s="15" t="s">
        <v>405</v>
      </c>
      <c r="H116" s="15">
        <v>0.23866063102287938</v>
      </c>
      <c r="I116" s="15" t="s">
        <v>403</v>
      </c>
      <c r="J116" s="15" t="s">
        <v>403</v>
      </c>
      <c r="K116" s="15" t="s">
        <v>403</v>
      </c>
      <c r="L116" s="15" t="s">
        <v>403</v>
      </c>
      <c r="M116" s="15" t="s">
        <v>405</v>
      </c>
      <c r="N116" s="15" t="s">
        <v>403</v>
      </c>
      <c r="O116" s="15" t="s">
        <v>403</v>
      </c>
      <c r="P116" s="15" t="s">
        <v>403</v>
      </c>
      <c r="Q116" s="15" t="s">
        <v>403</v>
      </c>
      <c r="R116" s="15" t="s">
        <v>403</v>
      </c>
      <c r="S116" s="15" t="s">
        <v>403</v>
      </c>
      <c r="T116" s="15" t="s">
        <v>403</v>
      </c>
      <c r="U116" s="15" t="s">
        <v>403</v>
      </c>
      <c r="V116" s="15" t="s">
        <v>403</v>
      </c>
      <c r="W116" s="15" t="s">
        <v>403</v>
      </c>
      <c r="X116" s="15" t="s">
        <v>403</v>
      </c>
      <c r="Y116" s="15" t="s">
        <v>403</v>
      </c>
      <c r="Z116" s="15" t="s">
        <v>403</v>
      </c>
      <c r="AA116" s="15" t="s">
        <v>403</v>
      </c>
      <c r="AB116" s="15" t="s">
        <v>403</v>
      </c>
      <c r="AC116" s="15" t="s">
        <v>403</v>
      </c>
      <c r="AD116" s="15" t="s">
        <v>403</v>
      </c>
      <c r="AE116" s="33"/>
      <c r="AF116" s="15" t="s">
        <v>403</v>
      </c>
      <c r="AG116" s="15" t="s">
        <v>403</v>
      </c>
      <c r="AH116" s="15" t="s">
        <v>403</v>
      </c>
      <c r="AI116" s="15" t="s">
        <v>403</v>
      </c>
      <c r="AJ116" s="15" t="s">
        <v>403</v>
      </c>
      <c r="AK116" s="15" t="s">
        <v>403</v>
      </c>
      <c r="AL116" s="22" t="s">
        <v>387</v>
      </c>
    </row>
    <row r="117" spans="1:38" ht="26.25" customHeight="1" thickBot="1" x14ac:dyDescent="0.3">
      <c r="A117" s="41" t="s">
        <v>244</v>
      </c>
      <c r="B117" s="41" t="s">
        <v>253</v>
      </c>
      <c r="C117" s="44" t="s">
        <v>254</v>
      </c>
      <c r="D117" s="42"/>
      <c r="E117" s="15" t="s">
        <v>407</v>
      </c>
      <c r="F117" s="15" t="s">
        <v>403</v>
      </c>
      <c r="G117" s="15" t="s">
        <v>405</v>
      </c>
      <c r="H117" s="15">
        <v>3.9648095047952664E-2</v>
      </c>
      <c r="I117" s="15" t="s">
        <v>403</v>
      </c>
      <c r="J117" s="15" t="s">
        <v>403</v>
      </c>
      <c r="K117" s="15" t="s">
        <v>403</v>
      </c>
      <c r="L117" s="15" t="s">
        <v>403</v>
      </c>
      <c r="M117" s="15" t="s">
        <v>405</v>
      </c>
      <c r="N117" s="15" t="s">
        <v>403</v>
      </c>
      <c r="O117" s="15" t="s">
        <v>403</v>
      </c>
      <c r="P117" s="15" t="s">
        <v>403</v>
      </c>
      <c r="Q117" s="15" t="s">
        <v>403</v>
      </c>
      <c r="R117" s="15" t="s">
        <v>403</v>
      </c>
      <c r="S117" s="15" t="s">
        <v>403</v>
      </c>
      <c r="T117" s="15" t="s">
        <v>403</v>
      </c>
      <c r="U117" s="15" t="s">
        <v>403</v>
      </c>
      <c r="V117" s="15" t="s">
        <v>403</v>
      </c>
      <c r="W117" s="15" t="s">
        <v>403</v>
      </c>
      <c r="X117" s="15" t="s">
        <v>403</v>
      </c>
      <c r="Y117" s="15" t="s">
        <v>403</v>
      </c>
      <c r="Z117" s="15" t="s">
        <v>403</v>
      </c>
      <c r="AA117" s="15" t="s">
        <v>403</v>
      </c>
      <c r="AB117" s="15" t="s">
        <v>403</v>
      </c>
      <c r="AC117" s="15" t="s">
        <v>403</v>
      </c>
      <c r="AD117" s="15" t="s">
        <v>403</v>
      </c>
      <c r="AE117" s="33"/>
      <c r="AF117" s="15" t="s">
        <v>403</v>
      </c>
      <c r="AG117" s="15" t="s">
        <v>403</v>
      </c>
      <c r="AH117" s="15" t="s">
        <v>403</v>
      </c>
      <c r="AI117" s="15" t="s">
        <v>403</v>
      </c>
      <c r="AJ117" s="15" t="s">
        <v>403</v>
      </c>
      <c r="AK117" s="15" t="s">
        <v>403</v>
      </c>
      <c r="AL117" s="22" t="s">
        <v>387</v>
      </c>
    </row>
    <row r="118" spans="1:38" ht="26.25" customHeight="1" thickBot="1" x14ac:dyDescent="0.3">
      <c r="A118" s="41" t="s">
        <v>244</v>
      </c>
      <c r="B118" s="41" t="s">
        <v>255</v>
      </c>
      <c r="C118" s="44" t="s">
        <v>385</v>
      </c>
      <c r="D118" s="42"/>
      <c r="E118" s="15" t="s">
        <v>407</v>
      </c>
      <c r="F118" s="15" t="s">
        <v>403</v>
      </c>
      <c r="G118" s="15" t="s">
        <v>405</v>
      </c>
      <c r="H118" s="15" t="s">
        <v>405</v>
      </c>
      <c r="I118" s="15" t="s">
        <v>403</v>
      </c>
      <c r="J118" s="15" t="s">
        <v>403</v>
      </c>
      <c r="K118" s="15" t="s">
        <v>403</v>
      </c>
      <c r="L118" s="15" t="s">
        <v>403</v>
      </c>
      <c r="M118" s="15" t="s">
        <v>405</v>
      </c>
      <c r="N118" s="15" t="s">
        <v>403</v>
      </c>
      <c r="O118" s="15" t="s">
        <v>403</v>
      </c>
      <c r="P118" s="15" t="s">
        <v>403</v>
      </c>
      <c r="Q118" s="15" t="s">
        <v>403</v>
      </c>
      <c r="R118" s="15" t="s">
        <v>403</v>
      </c>
      <c r="S118" s="15" t="s">
        <v>403</v>
      </c>
      <c r="T118" s="15" t="s">
        <v>403</v>
      </c>
      <c r="U118" s="15" t="s">
        <v>403</v>
      </c>
      <c r="V118" s="15" t="s">
        <v>403</v>
      </c>
      <c r="W118" s="15" t="s">
        <v>403</v>
      </c>
      <c r="X118" s="15" t="s">
        <v>403</v>
      </c>
      <c r="Y118" s="15" t="s">
        <v>403</v>
      </c>
      <c r="Z118" s="15" t="s">
        <v>403</v>
      </c>
      <c r="AA118" s="15" t="s">
        <v>403</v>
      </c>
      <c r="AB118" s="15" t="s">
        <v>403</v>
      </c>
      <c r="AC118" s="15" t="s">
        <v>403</v>
      </c>
      <c r="AD118" s="15" t="s">
        <v>403</v>
      </c>
      <c r="AE118" s="33"/>
      <c r="AF118" s="15" t="s">
        <v>403</v>
      </c>
      <c r="AG118" s="15" t="s">
        <v>403</v>
      </c>
      <c r="AH118" s="15" t="s">
        <v>403</v>
      </c>
      <c r="AI118" s="15" t="s">
        <v>403</v>
      </c>
      <c r="AJ118" s="15" t="s">
        <v>403</v>
      </c>
      <c r="AK118" s="15" t="s">
        <v>403</v>
      </c>
      <c r="AL118" s="22" t="s">
        <v>387</v>
      </c>
    </row>
    <row r="119" spans="1:38" ht="26.25" customHeight="1" thickBot="1" x14ac:dyDescent="0.3">
      <c r="A119" s="41" t="s">
        <v>244</v>
      </c>
      <c r="B119" s="41" t="s">
        <v>256</v>
      </c>
      <c r="C119" s="41" t="s">
        <v>257</v>
      </c>
      <c r="D119" s="42"/>
      <c r="E119" s="15" t="s">
        <v>405</v>
      </c>
      <c r="F119" s="15" t="s">
        <v>403</v>
      </c>
      <c r="G119" s="15" t="s">
        <v>405</v>
      </c>
      <c r="H119" s="15" t="s">
        <v>405</v>
      </c>
      <c r="I119" s="15" t="s">
        <v>403</v>
      </c>
      <c r="J119" s="15" t="s">
        <v>403</v>
      </c>
      <c r="K119" s="15" t="s">
        <v>403</v>
      </c>
      <c r="L119" s="15" t="s">
        <v>403</v>
      </c>
      <c r="M119" s="15" t="s">
        <v>405</v>
      </c>
      <c r="N119" s="15" t="s">
        <v>403</v>
      </c>
      <c r="O119" s="15" t="s">
        <v>403</v>
      </c>
      <c r="P119" s="15" t="s">
        <v>403</v>
      </c>
      <c r="Q119" s="15" t="s">
        <v>403</v>
      </c>
      <c r="R119" s="15" t="s">
        <v>403</v>
      </c>
      <c r="S119" s="15" t="s">
        <v>403</v>
      </c>
      <c r="T119" s="15" t="s">
        <v>403</v>
      </c>
      <c r="U119" s="15" t="s">
        <v>403</v>
      </c>
      <c r="V119" s="15" t="s">
        <v>403</v>
      </c>
      <c r="W119" s="15" t="s">
        <v>403</v>
      </c>
      <c r="X119" s="15" t="s">
        <v>403</v>
      </c>
      <c r="Y119" s="15" t="s">
        <v>403</v>
      </c>
      <c r="Z119" s="15" t="s">
        <v>403</v>
      </c>
      <c r="AA119" s="15" t="s">
        <v>403</v>
      </c>
      <c r="AB119" s="15" t="s">
        <v>403</v>
      </c>
      <c r="AC119" s="15" t="s">
        <v>403</v>
      </c>
      <c r="AD119" s="15" t="s">
        <v>403</v>
      </c>
      <c r="AE119" s="33"/>
      <c r="AF119" s="15" t="s">
        <v>403</v>
      </c>
      <c r="AG119" s="15" t="s">
        <v>403</v>
      </c>
      <c r="AH119" s="15" t="s">
        <v>403</v>
      </c>
      <c r="AI119" s="15" t="s">
        <v>403</v>
      </c>
      <c r="AJ119" s="15" t="s">
        <v>403</v>
      </c>
      <c r="AK119" s="15" t="s">
        <v>403</v>
      </c>
      <c r="AL119" s="22" t="s">
        <v>387</v>
      </c>
    </row>
    <row r="120" spans="1:38" ht="26.25" customHeight="1" thickBot="1" x14ac:dyDescent="0.3">
      <c r="A120" s="41" t="s">
        <v>244</v>
      </c>
      <c r="B120" s="41" t="s">
        <v>258</v>
      </c>
      <c r="C120" s="41" t="s">
        <v>259</v>
      </c>
      <c r="D120" s="42"/>
      <c r="E120" s="15" t="s">
        <v>405</v>
      </c>
      <c r="F120" s="15" t="s">
        <v>403</v>
      </c>
      <c r="G120" s="15" t="s">
        <v>405</v>
      </c>
      <c r="H120" s="15" t="s">
        <v>405</v>
      </c>
      <c r="I120" s="15" t="s">
        <v>403</v>
      </c>
      <c r="J120" s="15" t="s">
        <v>403</v>
      </c>
      <c r="K120" s="15" t="s">
        <v>403</v>
      </c>
      <c r="L120" s="15" t="s">
        <v>403</v>
      </c>
      <c r="M120" s="15" t="s">
        <v>405</v>
      </c>
      <c r="N120" s="15" t="s">
        <v>403</v>
      </c>
      <c r="O120" s="15" t="s">
        <v>403</v>
      </c>
      <c r="P120" s="15" t="s">
        <v>403</v>
      </c>
      <c r="Q120" s="15" t="s">
        <v>403</v>
      </c>
      <c r="R120" s="15" t="s">
        <v>403</v>
      </c>
      <c r="S120" s="15" t="s">
        <v>403</v>
      </c>
      <c r="T120" s="15" t="s">
        <v>403</v>
      </c>
      <c r="U120" s="15" t="s">
        <v>403</v>
      </c>
      <c r="V120" s="15" t="s">
        <v>403</v>
      </c>
      <c r="W120" s="15" t="s">
        <v>403</v>
      </c>
      <c r="X120" s="15" t="s">
        <v>403</v>
      </c>
      <c r="Y120" s="15" t="s">
        <v>403</v>
      </c>
      <c r="Z120" s="15" t="s">
        <v>403</v>
      </c>
      <c r="AA120" s="15" t="s">
        <v>403</v>
      </c>
      <c r="AB120" s="15" t="s">
        <v>403</v>
      </c>
      <c r="AC120" s="15" t="s">
        <v>403</v>
      </c>
      <c r="AD120" s="15" t="s">
        <v>403</v>
      </c>
      <c r="AE120" s="33"/>
      <c r="AF120" s="15" t="s">
        <v>403</v>
      </c>
      <c r="AG120" s="15" t="s">
        <v>403</v>
      </c>
      <c r="AH120" s="15" t="s">
        <v>403</v>
      </c>
      <c r="AI120" s="15" t="s">
        <v>403</v>
      </c>
      <c r="AJ120" s="15" t="s">
        <v>403</v>
      </c>
      <c r="AK120" s="15" t="s">
        <v>403</v>
      </c>
      <c r="AL120" s="22" t="s">
        <v>387</v>
      </c>
    </row>
    <row r="121" spans="1:38" ht="26.25" customHeight="1" thickBot="1" x14ac:dyDescent="0.3">
      <c r="A121" s="41" t="s">
        <v>244</v>
      </c>
      <c r="B121" s="41" t="s">
        <v>260</v>
      </c>
      <c r="C121" s="44" t="s">
        <v>261</v>
      </c>
      <c r="D121" s="43"/>
      <c r="E121" s="15" t="s">
        <v>405</v>
      </c>
      <c r="F121" s="15" t="s">
        <v>403</v>
      </c>
      <c r="G121" s="15" t="s">
        <v>405</v>
      </c>
      <c r="H121" s="15" t="s">
        <v>405</v>
      </c>
      <c r="I121" s="15" t="s">
        <v>403</v>
      </c>
      <c r="J121" s="15" t="s">
        <v>403</v>
      </c>
      <c r="K121" s="15" t="s">
        <v>403</v>
      </c>
      <c r="L121" s="15" t="s">
        <v>403</v>
      </c>
      <c r="M121" s="15" t="s">
        <v>405</v>
      </c>
      <c r="N121" s="15" t="s">
        <v>403</v>
      </c>
      <c r="O121" s="15" t="s">
        <v>403</v>
      </c>
      <c r="P121" s="15" t="s">
        <v>403</v>
      </c>
      <c r="Q121" s="15" t="s">
        <v>403</v>
      </c>
      <c r="R121" s="15" t="s">
        <v>403</v>
      </c>
      <c r="S121" s="15" t="s">
        <v>403</v>
      </c>
      <c r="T121" s="15" t="s">
        <v>403</v>
      </c>
      <c r="U121" s="15" t="s">
        <v>403</v>
      </c>
      <c r="V121" s="15" t="s">
        <v>403</v>
      </c>
      <c r="W121" s="15" t="s">
        <v>403</v>
      </c>
      <c r="X121" s="15" t="s">
        <v>403</v>
      </c>
      <c r="Y121" s="15" t="s">
        <v>403</v>
      </c>
      <c r="Z121" s="15" t="s">
        <v>403</v>
      </c>
      <c r="AA121" s="15" t="s">
        <v>403</v>
      </c>
      <c r="AB121" s="15" t="s">
        <v>403</v>
      </c>
      <c r="AC121" s="15" t="s">
        <v>403</v>
      </c>
      <c r="AD121" s="15" t="s">
        <v>403</v>
      </c>
      <c r="AE121" s="33"/>
      <c r="AF121" s="15" t="s">
        <v>403</v>
      </c>
      <c r="AG121" s="15" t="s">
        <v>403</v>
      </c>
      <c r="AH121" s="15" t="s">
        <v>403</v>
      </c>
      <c r="AI121" s="15" t="s">
        <v>403</v>
      </c>
      <c r="AJ121" s="15" t="s">
        <v>403</v>
      </c>
      <c r="AK121" s="15" t="s">
        <v>403</v>
      </c>
      <c r="AL121" s="22" t="s">
        <v>387</v>
      </c>
    </row>
    <row r="122" spans="1:38" ht="26.25" customHeight="1" thickBot="1" x14ac:dyDescent="0.3">
      <c r="A122" s="41" t="s">
        <v>244</v>
      </c>
      <c r="B122" s="51" t="s">
        <v>263</v>
      </c>
      <c r="C122" s="51" t="s">
        <v>264</v>
      </c>
      <c r="D122" s="42"/>
      <c r="E122" s="15" t="s">
        <v>405</v>
      </c>
      <c r="F122" s="15" t="s">
        <v>403</v>
      </c>
      <c r="G122" s="15" t="s">
        <v>405</v>
      </c>
      <c r="H122" s="15" t="s">
        <v>405</v>
      </c>
      <c r="I122" s="15" t="s">
        <v>403</v>
      </c>
      <c r="J122" s="15" t="s">
        <v>403</v>
      </c>
      <c r="K122" s="15" t="s">
        <v>403</v>
      </c>
      <c r="L122" s="15" t="s">
        <v>403</v>
      </c>
      <c r="M122" s="15" t="s">
        <v>405</v>
      </c>
      <c r="N122" s="15" t="s">
        <v>403</v>
      </c>
      <c r="O122" s="15" t="s">
        <v>403</v>
      </c>
      <c r="P122" s="15" t="s">
        <v>403</v>
      </c>
      <c r="Q122" s="15" t="s">
        <v>403</v>
      </c>
      <c r="R122" s="15" t="s">
        <v>403</v>
      </c>
      <c r="S122" s="15" t="s">
        <v>403</v>
      </c>
      <c r="T122" s="15" t="s">
        <v>403</v>
      </c>
      <c r="U122" s="15" t="s">
        <v>403</v>
      </c>
      <c r="V122" s="15" t="s">
        <v>403</v>
      </c>
      <c r="W122" s="15" t="s">
        <v>403</v>
      </c>
      <c r="X122" s="15" t="s">
        <v>403</v>
      </c>
      <c r="Y122" s="15" t="s">
        <v>403</v>
      </c>
      <c r="Z122" s="15" t="s">
        <v>403</v>
      </c>
      <c r="AA122" s="15" t="s">
        <v>403</v>
      </c>
      <c r="AB122" s="15" t="s">
        <v>403</v>
      </c>
      <c r="AC122" s="15" t="s">
        <v>403</v>
      </c>
      <c r="AD122" s="15" t="s">
        <v>403</v>
      </c>
      <c r="AE122" s="33"/>
      <c r="AF122" s="15" t="s">
        <v>403</v>
      </c>
      <c r="AG122" s="15" t="s">
        <v>403</v>
      </c>
      <c r="AH122" s="15" t="s">
        <v>403</v>
      </c>
      <c r="AI122" s="15" t="s">
        <v>403</v>
      </c>
      <c r="AJ122" s="15" t="s">
        <v>403</v>
      </c>
      <c r="AK122" s="15" t="s">
        <v>403</v>
      </c>
      <c r="AL122" s="22" t="s">
        <v>387</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15" t="s">
        <v>406</v>
      </c>
      <c r="AG123" s="15" t="s">
        <v>406</v>
      </c>
      <c r="AH123" s="15" t="s">
        <v>406</v>
      </c>
      <c r="AI123" s="15" t="s">
        <v>406</v>
      </c>
      <c r="AJ123" s="15" t="s">
        <v>406</v>
      </c>
      <c r="AK123" s="15"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15" t="s">
        <v>406</v>
      </c>
      <c r="AG124" s="15" t="s">
        <v>406</v>
      </c>
      <c r="AH124" s="15" t="s">
        <v>406</v>
      </c>
      <c r="AI124" s="15" t="s">
        <v>406</v>
      </c>
      <c r="AJ124" s="15" t="s">
        <v>406</v>
      </c>
      <c r="AK124" s="15" t="s">
        <v>406</v>
      </c>
      <c r="AL124" s="22" t="s">
        <v>387</v>
      </c>
    </row>
    <row r="125" spans="1:38" ht="26.25" customHeight="1" thickBot="1" x14ac:dyDescent="0.3">
      <c r="A125" s="41" t="s">
        <v>269</v>
      </c>
      <c r="B125" s="41" t="s">
        <v>270</v>
      </c>
      <c r="C125" s="41" t="s">
        <v>271</v>
      </c>
      <c r="D125" s="42"/>
      <c r="E125" s="15" t="s">
        <v>405</v>
      </c>
      <c r="F125" s="15" t="s">
        <v>403</v>
      </c>
      <c r="G125" s="15" t="s">
        <v>405</v>
      </c>
      <c r="H125" s="15" t="s">
        <v>407</v>
      </c>
      <c r="I125" s="15" t="s">
        <v>403</v>
      </c>
      <c r="J125" s="15" t="s">
        <v>403</v>
      </c>
      <c r="K125" s="15" t="s">
        <v>403</v>
      </c>
      <c r="L125" s="15" t="s">
        <v>403</v>
      </c>
      <c r="M125" s="15" t="s">
        <v>405</v>
      </c>
      <c r="N125" s="15" t="s">
        <v>403</v>
      </c>
      <c r="O125" s="15" t="s">
        <v>403</v>
      </c>
      <c r="P125" s="15" t="s">
        <v>403</v>
      </c>
      <c r="Q125" s="15" t="s">
        <v>403</v>
      </c>
      <c r="R125" s="15" t="s">
        <v>403</v>
      </c>
      <c r="S125" s="15" t="s">
        <v>403</v>
      </c>
      <c r="T125" s="15" t="s">
        <v>403</v>
      </c>
      <c r="U125" s="15" t="s">
        <v>403</v>
      </c>
      <c r="V125" s="15" t="s">
        <v>403</v>
      </c>
      <c r="W125" s="15" t="s">
        <v>403</v>
      </c>
      <c r="X125" s="15" t="s">
        <v>403</v>
      </c>
      <c r="Y125" s="15" t="s">
        <v>403</v>
      </c>
      <c r="Z125" s="15" t="s">
        <v>403</v>
      </c>
      <c r="AA125" s="15" t="s">
        <v>403</v>
      </c>
      <c r="AB125" s="15" t="s">
        <v>403</v>
      </c>
      <c r="AC125" s="15" t="s">
        <v>403</v>
      </c>
      <c r="AD125" s="15" t="s">
        <v>403</v>
      </c>
      <c r="AE125" s="33"/>
      <c r="AF125" s="15" t="s">
        <v>403</v>
      </c>
      <c r="AG125" s="15" t="s">
        <v>403</v>
      </c>
      <c r="AH125" s="15" t="s">
        <v>403</v>
      </c>
      <c r="AI125" s="15" t="s">
        <v>403</v>
      </c>
      <c r="AJ125" s="15" t="s">
        <v>403</v>
      </c>
      <c r="AK125" s="15" t="s">
        <v>403</v>
      </c>
      <c r="AL125" s="22" t="s">
        <v>400</v>
      </c>
    </row>
    <row r="126" spans="1:38" ht="26.25" customHeight="1" thickBot="1" x14ac:dyDescent="0.3">
      <c r="A126" s="41" t="s">
        <v>269</v>
      </c>
      <c r="B126" s="41" t="s">
        <v>272</v>
      </c>
      <c r="C126" s="41" t="s">
        <v>273</v>
      </c>
      <c r="D126" s="42"/>
      <c r="E126" s="15" t="s">
        <v>406</v>
      </c>
      <c r="F126" s="15" t="s">
        <v>406</v>
      </c>
      <c r="G126" s="15" t="s">
        <v>406</v>
      </c>
      <c r="H126" s="15" t="s">
        <v>406</v>
      </c>
      <c r="I126" s="15" t="s">
        <v>406</v>
      </c>
      <c r="J126" s="15" t="s">
        <v>406</v>
      </c>
      <c r="K126" s="15" t="s">
        <v>406</v>
      </c>
      <c r="L126" s="15" t="s">
        <v>406</v>
      </c>
      <c r="M126" s="15" t="s">
        <v>406</v>
      </c>
      <c r="N126" s="15" t="s">
        <v>406</v>
      </c>
      <c r="O126" s="15" t="s">
        <v>406</v>
      </c>
      <c r="P126" s="15" t="s">
        <v>406</v>
      </c>
      <c r="Q126" s="15" t="s">
        <v>406</v>
      </c>
      <c r="R126" s="15" t="s">
        <v>406</v>
      </c>
      <c r="S126" s="15" t="s">
        <v>406</v>
      </c>
      <c r="T126" s="15" t="s">
        <v>406</v>
      </c>
      <c r="U126" s="15" t="s">
        <v>406</v>
      </c>
      <c r="V126" s="15" t="s">
        <v>406</v>
      </c>
      <c r="W126" s="15" t="s">
        <v>406</v>
      </c>
      <c r="X126" s="15" t="s">
        <v>406</v>
      </c>
      <c r="Y126" s="15" t="s">
        <v>406</v>
      </c>
      <c r="Z126" s="15" t="s">
        <v>406</v>
      </c>
      <c r="AA126" s="15" t="s">
        <v>406</v>
      </c>
      <c r="AB126" s="15" t="s">
        <v>406</v>
      </c>
      <c r="AC126" s="15" t="s">
        <v>406</v>
      </c>
      <c r="AD126" s="15" t="s">
        <v>406</v>
      </c>
      <c r="AE126" s="33"/>
      <c r="AF126" s="15" t="s">
        <v>406</v>
      </c>
      <c r="AG126" s="15" t="s">
        <v>406</v>
      </c>
      <c r="AH126" s="15" t="s">
        <v>406</v>
      </c>
      <c r="AI126" s="15" t="s">
        <v>406</v>
      </c>
      <c r="AJ126" s="15" t="s">
        <v>406</v>
      </c>
      <c r="AK126" s="15" t="s">
        <v>406</v>
      </c>
      <c r="AL126" s="22" t="s">
        <v>399</v>
      </c>
    </row>
    <row r="127" spans="1:38" ht="26.25" customHeight="1" thickBot="1" x14ac:dyDescent="0.3">
      <c r="A127" s="41" t="s">
        <v>269</v>
      </c>
      <c r="B127" s="41" t="s">
        <v>274</v>
      </c>
      <c r="C127" s="41" t="s">
        <v>275</v>
      </c>
      <c r="D127" s="42"/>
      <c r="E127" s="15" t="s">
        <v>406</v>
      </c>
      <c r="F127" s="15" t="s">
        <v>406</v>
      </c>
      <c r="G127" s="15" t="s">
        <v>406</v>
      </c>
      <c r="H127" s="15" t="s">
        <v>406</v>
      </c>
      <c r="I127" s="15" t="s">
        <v>406</v>
      </c>
      <c r="J127" s="15" t="s">
        <v>406</v>
      </c>
      <c r="K127" s="15" t="s">
        <v>406</v>
      </c>
      <c r="L127" s="15" t="s">
        <v>406</v>
      </c>
      <c r="M127" s="15" t="s">
        <v>406</v>
      </c>
      <c r="N127" s="15" t="s">
        <v>406</v>
      </c>
      <c r="O127" s="15" t="s">
        <v>406</v>
      </c>
      <c r="P127" s="15" t="s">
        <v>406</v>
      </c>
      <c r="Q127" s="15" t="s">
        <v>406</v>
      </c>
      <c r="R127" s="15" t="s">
        <v>406</v>
      </c>
      <c r="S127" s="15" t="s">
        <v>406</v>
      </c>
      <c r="T127" s="15" t="s">
        <v>406</v>
      </c>
      <c r="U127" s="15" t="s">
        <v>406</v>
      </c>
      <c r="V127" s="15" t="s">
        <v>406</v>
      </c>
      <c r="W127" s="15" t="s">
        <v>406</v>
      </c>
      <c r="X127" s="15" t="s">
        <v>406</v>
      </c>
      <c r="Y127" s="15" t="s">
        <v>406</v>
      </c>
      <c r="Z127" s="15" t="s">
        <v>406</v>
      </c>
      <c r="AA127" s="15" t="s">
        <v>406</v>
      </c>
      <c r="AB127" s="15" t="s">
        <v>406</v>
      </c>
      <c r="AC127" s="15" t="s">
        <v>406</v>
      </c>
      <c r="AD127" s="15" t="s">
        <v>406</v>
      </c>
      <c r="AE127" s="33"/>
      <c r="AF127" s="15" t="s">
        <v>406</v>
      </c>
      <c r="AG127" s="15" t="s">
        <v>406</v>
      </c>
      <c r="AH127" s="15" t="s">
        <v>406</v>
      </c>
      <c r="AI127" s="15" t="s">
        <v>406</v>
      </c>
      <c r="AJ127" s="15" t="s">
        <v>406</v>
      </c>
      <c r="AK127" s="15" t="s">
        <v>406</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15" t="s">
        <v>406</v>
      </c>
      <c r="AG128" s="15" t="s">
        <v>406</v>
      </c>
      <c r="AH128" s="15" t="s">
        <v>406</v>
      </c>
      <c r="AI128" s="15" t="s">
        <v>406</v>
      </c>
      <c r="AJ128" s="15" t="s">
        <v>406</v>
      </c>
      <c r="AK128" s="15"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15" t="s">
        <v>406</v>
      </c>
      <c r="AG129" s="15" t="s">
        <v>406</v>
      </c>
      <c r="AH129" s="15" t="s">
        <v>406</v>
      </c>
      <c r="AI129" s="15" t="s">
        <v>406</v>
      </c>
      <c r="AJ129" s="15" t="s">
        <v>406</v>
      </c>
      <c r="AK129" s="15" t="s">
        <v>406</v>
      </c>
      <c r="AL129" s="22" t="s">
        <v>281</v>
      </c>
    </row>
    <row r="130" spans="1:38" ht="26.25" customHeight="1" thickBot="1" x14ac:dyDescent="0.3">
      <c r="A130" s="41" t="s">
        <v>269</v>
      </c>
      <c r="B130" s="44" t="s">
        <v>282</v>
      </c>
      <c r="C130" s="88" t="s">
        <v>283</v>
      </c>
      <c r="D130" s="42"/>
      <c r="E130" s="15" t="s">
        <v>407</v>
      </c>
      <c r="F130" s="15" t="s">
        <v>403</v>
      </c>
      <c r="G130" s="15" t="s">
        <v>407</v>
      </c>
      <c r="H130" s="15" t="s">
        <v>407</v>
      </c>
      <c r="I130" s="15" t="s">
        <v>403</v>
      </c>
      <c r="J130" s="15" t="s">
        <v>403</v>
      </c>
      <c r="K130" s="15" t="s">
        <v>403</v>
      </c>
      <c r="L130" s="15" t="s">
        <v>403</v>
      </c>
      <c r="M130" s="15" t="s">
        <v>407</v>
      </c>
      <c r="N130" s="15" t="s">
        <v>403</v>
      </c>
      <c r="O130" s="15" t="s">
        <v>403</v>
      </c>
      <c r="P130" s="15" t="s">
        <v>403</v>
      </c>
      <c r="Q130" s="15" t="s">
        <v>403</v>
      </c>
      <c r="R130" s="15" t="s">
        <v>403</v>
      </c>
      <c r="S130" s="15" t="s">
        <v>403</v>
      </c>
      <c r="T130" s="15" t="s">
        <v>403</v>
      </c>
      <c r="U130" s="15" t="s">
        <v>403</v>
      </c>
      <c r="V130" s="15" t="s">
        <v>403</v>
      </c>
      <c r="W130" s="15" t="s">
        <v>403</v>
      </c>
      <c r="X130" s="15" t="s">
        <v>403</v>
      </c>
      <c r="Y130" s="15" t="s">
        <v>403</v>
      </c>
      <c r="Z130" s="15" t="s">
        <v>403</v>
      </c>
      <c r="AA130" s="15" t="s">
        <v>403</v>
      </c>
      <c r="AB130" s="15" t="s">
        <v>403</v>
      </c>
      <c r="AC130" s="15" t="s">
        <v>403</v>
      </c>
      <c r="AD130" s="15" t="s">
        <v>403</v>
      </c>
      <c r="AE130" s="33"/>
      <c r="AF130" s="15" t="s">
        <v>403</v>
      </c>
      <c r="AG130" s="15" t="s">
        <v>403</v>
      </c>
      <c r="AH130" s="15" t="s">
        <v>403</v>
      </c>
      <c r="AI130" s="15" t="s">
        <v>403</v>
      </c>
      <c r="AJ130" s="15" t="s">
        <v>403</v>
      </c>
      <c r="AK130" s="15" t="s">
        <v>403</v>
      </c>
      <c r="AL130" s="22" t="s">
        <v>281</v>
      </c>
    </row>
    <row r="131" spans="1:38" ht="26.25" customHeight="1" thickBot="1" x14ac:dyDescent="0.3">
      <c r="A131" s="41" t="s">
        <v>269</v>
      </c>
      <c r="B131" s="44" t="s">
        <v>284</v>
      </c>
      <c r="C131" s="87" t="s">
        <v>285</v>
      </c>
      <c r="D131" s="42"/>
      <c r="E131" s="15" t="s">
        <v>406</v>
      </c>
      <c r="F131" s="15" t="s">
        <v>406</v>
      </c>
      <c r="G131" s="15" t="s">
        <v>406</v>
      </c>
      <c r="H131" s="15" t="s">
        <v>406</v>
      </c>
      <c r="I131" s="15" t="s">
        <v>406</v>
      </c>
      <c r="J131" s="15" t="s">
        <v>406</v>
      </c>
      <c r="K131" s="15" t="s">
        <v>406</v>
      </c>
      <c r="L131" s="15" t="s">
        <v>406</v>
      </c>
      <c r="M131" s="15" t="s">
        <v>406</v>
      </c>
      <c r="N131" s="15" t="s">
        <v>406</v>
      </c>
      <c r="O131" s="15" t="s">
        <v>406</v>
      </c>
      <c r="P131" s="15" t="s">
        <v>406</v>
      </c>
      <c r="Q131" s="15" t="s">
        <v>406</v>
      </c>
      <c r="R131" s="15" t="s">
        <v>406</v>
      </c>
      <c r="S131" s="15" t="s">
        <v>406</v>
      </c>
      <c r="T131" s="15" t="s">
        <v>406</v>
      </c>
      <c r="U131" s="15" t="s">
        <v>406</v>
      </c>
      <c r="V131" s="15" t="s">
        <v>406</v>
      </c>
      <c r="W131" s="15" t="s">
        <v>406</v>
      </c>
      <c r="X131" s="15" t="s">
        <v>406</v>
      </c>
      <c r="Y131" s="15" t="s">
        <v>406</v>
      </c>
      <c r="Z131" s="15" t="s">
        <v>406</v>
      </c>
      <c r="AA131" s="15" t="s">
        <v>406</v>
      </c>
      <c r="AB131" s="15" t="s">
        <v>406</v>
      </c>
      <c r="AC131" s="15" t="s">
        <v>406</v>
      </c>
      <c r="AD131" s="15" t="s">
        <v>406</v>
      </c>
      <c r="AE131" s="33"/>
      <c r="AF131" s="15" t="s">
        <v>406</v>
      </c>
      <c r="AG131" s="15" t="s">
        <v>406</v>
      </c>
      <c r="AH131" s="15" t="s">
        <v>406</v>
      </c>
      <c r="AI131" s="15" t="s">
        <v>406</v>
      </c>
      <c r="AJ131" s="15" t="s">
        <v>406</v>
      </c>
      <c r="AK131" s="15" t="s">
        <v>406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15" t="s">
        <v>406</v>
      </c>
      <c r="AG132" s="15" t="s">
        <v>406</v>
      </c>
      <c r="AH132" s="15" t="s">
        <v>406</v>
      </c>
      <c r="AI132" s="15" t="s">
        <v>406</v>
      </c>
      <c r="AJ132" s="15" t="s">
        <v>406</v>
      </c>
      <c r="AK132" s="15" t="s">
        <v>406</v>
      </c>
      <c r="AL132" s="22" t="s">
        <v>389</v>
      </c>
    </row>
    <row r="133" spans="1:38" ht="26.25" customHeight="1" thickBot="1" x14ac:dyDescent="0.3">
      <c r="A133" s="41" t="s">
        <v>269</v>
      </c>
      <c r="B133" s="44" t="s">
        <v>288</v>
      </c>
      <c r="C133" s="87" t="s">
        <v>289</v>
      </c>
      <c r="D133" s="42"/>
      <c r="E133" s="15" t="s">
        <v>406</v>
      </c>
      <c r="F133" s="15" t="s">
        <v>406</v>
      </c>
      <c r="G133" s="15" t="s">
        <v>406</v>
      </c>
      <c r="H133" s="15" t="s">
        <v>406</v>
      </c>
      <c r="I133" s="15" t="s">
        <v>406</v>
      </c>
      <c r="J133" s="15" t="s">
        <v>406</v>
      </c>
      <c r="K133" s="15" t="s">
        <v>406</v>
      </c>
      <c r="L133" s="15" t="s">
        <v>406</v>
      </c>
      <c r="M133" s="15" t="s">
        <v>406</v>
      </c>
      <c r="N133" s="15" t="s">
        <v>406</v>
      </c>
      <c r="O133" s="15" t="s">
        <v>406</v>
      </c>
      <c r="P133" s="15" t="s">
        <v>406</v>
      </c>
      <c r="Q133" s="15" t="s">
        <v>406</v>
      </c>
      <c r="R133" s="15" t="s">
        <v>406</v>
      </c>
      <c r="S133" s="15" t="s">
        <v>406</v>
      </c>
      <c r="T133" s="15" t="s">
        <v>406</v>
      </c>
      <c r="U133" s="15" t="s">
        <v>406</v>
      </c>
      <c r="V133" s="15" t="s">
        <v>406</v>
      </c>
      <c r="W133" s="15" t="s">
        <v>406</v>
      </c>
      <c r="X133" s="15" t="s">
        <v>406</v>
      </c>
      <c r="Y133" s="15" t="s">
        <v>406</v>
      </c>
      <c r="Z133" s="15" t="s">
        <v>406</v>
      </c>
      <c r="AA133" s="15" t="s">
        <v>406</v>
      </c>
      <c r="AB133" s="15" t="s">
        <v>406</v>
      </c>
      <c r="AC133" s="15" t="s">
        <v>406</v>
      </c>
      <c r="AD133" s="15" t="s">
        <v>406</v>
      </c>
      <c r="AE133" s="33"/>
      <c r="AF133" s="15" t="s">
        <v>406</v>
      </c>
      <c r="AG133" s="15" t="s">
        <v>406</v>
      </c>
      <c r="AH133" s="15" t="s">
        <v>406</v>
      </c>
      <c r="AI133" s="15" t="s">
        <v>406</v>
      </c>
      <c r="AJ133" s="15" t="s">
        <v>406</v>
      </c>
      <c r="AK133" s="15" t="s">
        <v>406</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15" t="s">
        <v>406</v>
      </c>
      <c r="AG134" s="15" t="s">
        <v>406</v>
      </c>
      <c r="AH134" s="15" t="s">
        <v>406</v>
      </c>
      <c r="AI134" s="15" t="s">
        <v>406</v>
      </c>
      <c r="AJ134" s="15" t="s">
        <v>406</v>
      </c>
      <c r="AK134" s="15" t="s">
        <v>406</v>
      </c>
      <c r="AL134" s="22" t="s">
        <v>387</v>
      </c>
    </row>
    <row r="135" spans="1:38" ht="26.25" customHeight="1" thickBot="1" x14ac:dyDescent="0.3">
      <c r="A135" s="41" t="s">
        <v>269</v>
      </c>
      <c r="B135" s="41" t="s">
        <v>292</v>
      </c>
      <c r="C135" s="41" t="s">
        <v>293</v>
      </c>
      <c r="D135" s="42"/>
      <c r="E135" s="15" t="s">
        <v>407</v>
      </c>
      <c r="F135" s="15" t="s">
        <v>403</v>
      </c>
      <c r="G135" s="15" t="s">
        <v>407</v>
      </c>
      <c r="H135" s="15" t="s">
        <v>407</v>
      </c>
      <c r="I135" s="15" t="s">
        <v>403</v>
      </c>
      <c r="J135" s="15" t="s">
        <v>403</v>
      </c>
      <c r="K135" s="15" t="s">
        <v>403</v>
      </c>
      <c r="L135" s="15" t="s">
        <v>403</v>
      </c>
      <c r="M135" s="15" t="s">
        <v>407</v>
      </c>
      <c r="N135" s="15" t="s">
        <v>403</v>
      </c>
      <c r="O135" s="15" t="s">
        <v>403</v>
      </c>
      <c r="P135" s="15" t="s">
        <v>403</v>
      </c>
      <c r="Q135" s="15" t="s">
        <v>403</v>
      </c>
      <c r="R135" s="15" t="s">
        <v>403</v>
      </c>
      <c r="S135" s="15" t="s">
        <v>403</v>
      </c>
      <c r="T135" s="15" t="s">
        <v>403</v>
      </c>
      <c r="U135" s="15" t="s">
        <v>403</v>
      </c>
      <c r="V135" s="15" t="s">
        <v>403</v>
      </c>
      <c r="W135" s="15" t="s">
        <v>403</v>
      </c>
      <c r="X135" s="15" t="s">
        <v>403</v>
      </c>
      <c r="Y135" s="15" t="s">
        <v>403</v>
      </c>
      <c r="Z135" s="15" t="s">
        <v>403</v>
      </c>
      <c r="AA135" s="15" t="s">
        <v>403</v>
      </c>
      <c r="AB135" s="15" t="s">
        <v>403</v>
      </c>
      <c r="AC135" s="15" t="s">
        <v>403</v>
      </c>
      <c r="AD135" s="15" t="s">
        <v>403</v>
      </c>
      <c r="AE135" s="33"/>
      <c r="AF135" s="15" t="s">
        <v>403</v>
      </c>
      <c r="AG135" s="15" t="s">
        <v>403</v>
      </c>
      <c r="AH135" s="15" t="s">
        <v>403</v>
      </c>
      <c r="AI135" s="15" t="s">
        <v>403</v>
      </c>
      <c r="AJ135" s="15" t="s">
        <v>403</v>
      </c>
      <c r="AK135" s="15" t="s">
        <v>403</v>
      </c>
      <c r="AL135" s="22" t="s">
        <v>387</v>
      </c>
    </row>
    <row r="136" spans="1:38" ht="26.25" customHeight="1" thickBot="1" x14ac:dyDescent="0.3">
      <c r="A136" s="41" t="s">
        <v>269</v>
      </c>
      <c r="B136" s="41" t="s">
        <v>294</v>
      </c>
      <c r="C136" s="41" t="s">
        <v>295</v>
      </c>
      <c r="D136" s="42"/>
      <c r="E136" s="15" t="s">
        <v>405</v>
      </c>
      <c r="F136" s="15" t="s">
        <v>403</v>
      </c>
      <c r="G136" s="15" t="s">
        <v>405</v>
      </c>
      <c r="H136" s="15">
        <v>0.72453315368421001</v>
      </c>
      <c r="I136" s="15" t="s">
        <v>403</v>
      </c>
      <c r="J136" s="15" t="s">
        <v>403</v>
      </c>
      <c r="K136" s="15" t="s">
        <v>403</v>
      </c>
      <c r="L136" s="15" t="s">
        <v>403</v>
      </c>
      <c r="M136" s="15" t="s">
        <v>405</v>
      </c>
      <c r="N136" s="15" t="s">
        <v>403</v>
      </c>
      <c r="O136" s="15" t="s">
        <v>403</v>
      </c>
      <c r="P136" s="15" t="s">
        <v>403</v>
      </c>
      <c r="Q136" s="15" t="s">
        <v>403</v>
      </c>
      <c r="R136" s="15" t="s">
        <v>403</v>
      </c>
      <c r="S136" s="15" t="s">
        <v>403</v>
      </c>
      <c r="T136" s="15" t="s">
        <v>403</v>
      </c>
      <c r="U136" s="15" t="s">
        <v>403</v>
      </c>
      <c r="V136" s="15" t="s">
        <v>403</v>
      </c>
      <c r="W136" s="15" t="s">
        <v>403</v>
      </c>
      <c r="X136" s="15" t="s">
        <v>403</v>
      </c>
      <c r="Y136" s="15" t="s">
        <v>403</v>
      </c>
      <c r="Z136" s="15" t="s">
        <v>403</v>
      </c>
      <c r="AA136" s="15" t="s">
        <v>403</v>
      </c>
      <c r="AB136" s="15" t="s">
        <v>403</v>
      </c>
      <c r="AC136" s="15" t="s">
        <v>403</v>
      </c>
      <c r="AD136" s="15" t="s">
        <v>403</v>
      </c>
      <c r="AE136" s="33"/>
      <c r="AF136" s="15" t="s">
        <v>403</v>
      </c>
      <c r="AG136" s="15" t="s">
        <v>403</v>
      </c>
      <c r="AH136" s="15" t="s">
        <v>403</v>
      </c>
      <c r="AI136" s="15" t="s">
        <v>403</v>
      </c>
      <c r="AJ136" s="15" t="s">
        <v>403</v>
      </c>
      <c r="AK136" s="15" t="s">
        <v>403</v>
      </c>
      <c r="AL136" s="22" t="s">
        <v>391</v>
      </c>
    </row>
    <row r="137" spans="1:38" ht="26.25" customHeight="1" thickBot="1" x14ac:dyDescent="0.3">
      <c r="A137" s="41" t="s">
        <v>269</v>
      </c>
      <c r="B137" s="41" t="s">
        <v>296</v>
      </c>
      <c r="C137" s="41" t="s">
        <v>297</v>
      </c>
      <c r="D137" s="42"/>
      <c r="E137" s="15" t="s">
        <v>405</v>
      </c>
      <c r="F137" s="15" t="s">
        <v>403</v>
      </c>
      <c r="G137" s="15" t="s">
        <v>405</v>
      </c>
      <c r="H137" s="15" t="s">
        <v>407</v>
      </c>
      <c r="I137" s="15" t="s">
        <v>403</v>
      </c>
      <c r="J137" s="15" t="s">
        <v>403</v>
      </c>
      <c r="K137" s="15" t="s">
        <v>403</v>
      </c>
      <c r="L137" s="15" t="s">
        <v>403</v>
      </c>
      <c r="M137" s="15" t="s">
        <v>405</v>
      </c>
      <c r="N137" s="15" t="s">
        <v>403</v>
      </c>
      <c r="O137" s="15" t="s">
        <v>403</v>
      </c>
      <c r="P137" s="15" t="s">
        <v>403</v>
      </c>
      <c r="Q137" s="15" t="s">
        <v>403</v>
      </c>
      <c r="R137" s="15" t="s">
        <v>403</v>
      </c>
      <c r="S137" s="15" t="s">
        <v>403</v>
      </c>
      <c r="T137" s="15" t="s">
        <v>403</v>
      </c>
      <c r="U137" s="15" t="s">
        <v>403</v>
      </c>
      <c r="V137" s="15" t="s">
        <v>403</v>
      </c>
      <c r="W137" s="15" t="s">
        <v>403</v>
      </c>
      <c r="X137" s="15" t="s">
        <v>403</v>
      </c>
      <c r="Y137" s="15" t="s">
        <v>403</v>
      </c>
      <c r="Z137" s="15" t="s">
        <v>403</v>
      </c>
      <c r="AA137" s="15" t="s">
        <v>403</v>
      </c>
      <c r="AB137" s="15" t="s">
        <v>403</v>
      </c>
      <c r="AC137" s="15" t="s">
        <v>403</v>
      </c>
      <c r="AD137" s="15" t="s">
        <v>403</v>
      </c>
      <c r="AE137" s="33"/>
      <c r="AF137" s="15" t="s">
        <v>403</v>
      </c>
      <c r="AG137" s="15" t="s">
        <v>403</v>
      </c>
      <c r="AH137" s="15" t="s">
        <v>403</v>
      </c>
      <c r="AI137" s="15" t="s">
        <v>403</v>
      </c>
      <c r="AJ137" s="15" t="s">
        <v>403</v>
      </c>
      <c r="AK137" s="15" t="s">
        <v>403</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15" t="s">
        <v>406</v>
      </c>
      <c r="AG138" s="15" t="s">
        <v>406</v>
      </c>
      <c r="AH138" s="15" t="s">
        <v>406</v>
      </c>
      <c r="AI138" s="15" t="s">
        <v>406</v>
      </c>
      <c r="AJ138" s="15" t="s">
        <v>406</v>
      </c>
      <c r="AK138" s="15" t="s">
        <v>406</v>
      </c>
      <c r="AL138" s="22" t="s">
        <v>391</v>
      </c>
    </row>
    <row r="139" spans="1:38" ht="26.25" customHeight="1" thickBot="1" x14ac:dyDescent="0.3">
      <c r="A139" s="44" t="s">
        <v>269</v>
      </c>
      <c r="B139" s="44" t="s">
        <v>300</v>
      </c>
      <c r="C139" s="44" t="s">
        <v>353</v>
      </c>
      <c r="D139" s="43"/>
      <c r="E139" s="15" t="s">
        <v>407</v>
      </c>
      <c r="F139" s="15" t="s">
        <v>403</v>
      </c>
      <c r="G139" s="15" t="s">
        <v>407</v>
      </c>
      <c r="H139" s="15" t="s">
        <v>407</v>
      </c>
      <c r="I139" s="15" t="s">
        <v>403</v>
      </c>
      <c r="J139" s="15" t="s">
        <v>403</v>
      </c>
      <c r="K139" s="15" t="s">
        <v>403</v>
      </c>
      <c r="L139" s="15" t="s">
        <v>403</v>
      </c>
      <c r="M139" s="15" t="s">
        <v>407</v>
      </c>
      <c r="N139" s="15" t="s">
        <v>403</v>
      </c>
      <c r="O139" s="15" t="s">
        <v>403</v>
      </c>
      <c r="P139" s="15" t="s">
        <v>403</v>
      </c>
      <c r="Q139" s="15" t="s">
        <v>403</v>
      </c>
      <c r="R139" s="15" t="s">
        <v>403</v>
      </c>
      <c r="S139" s="15" t="s">
        <v>403</v>
      </c>
      <c r="T139" s="15" t="s">
        <v>403</v>
      </c>
      <c r="U139" s="15" t="s">
        <v>403</v>
      </c>
      <c r="V139" s="15" t="s">
        <v>403</v>
      </c>
      <c r="W139" s="15" t="s">
        <v>403</v>
      </c>
      <c r="X139" s="15" t="s">
        <v>403</v>
      </c>
      <c r="Y139" s="15" t="s">
        <v>403</v>
      </c>
      <c r="Z139" s="15" t="s">
        <v>403</v>
      </c>
      <c r="AA139" s="15" t="s">
        <v>403</v>
      </c>
      <c r="AB139" s="15" t="s">
        <v>403</v>
      </c>
      <c r="AC139" s="15" t="s">
        <v>403</v>
      </c>
      <c r="AD139" s="15" t="s">
        <v>403</v>
      </c>
      <c r="AE139" s="33"/>
      <c r="AF139" s="15" t="s">
        <v>403</v>
      </c>
      <c r="AG139" s="15" t="s">
        <v>403</v>
      </c>
      <c r="AH139" s="15" t="s">
        <v>403</v>
      </c>
      <c r="AI139" s="15" t="s">
        <v>403</v>
      </c>
      <c r="AJ139" s="15" t="s">
        <v>403</v>
      </c>
      <c r="AK139" s="15" t="s">
        <v>403</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15" t="s">
        <v>406</v>
      </c>
      <c r="AL140" s="22" t="s">
        <v>387</v>
      </c>
    </row>
    <row r="141" spans="1:38" s="4" customFormat="1" ht="37.5" customHeight="1" thickBot="1" x14ac:dyDescent="0.3">
      <c r="A141" s="53"/>
      <c r="B141" s="54" t="s">
        <v>304</v>
      </c>
      <c r="C141" s="23" t="s">
        <v>420</v>
      </c>
      <c r="D141" s="53" t="s">
        <v>127</v>
      </c>
      <c r="E141" s="10">
        <f>SUM(E14:E140)</f>
        <v>75.072105053392306</v>
      </c>
      <c r="F141" s="10">
        <f t="shared" ref="F141:AD141" si="0">SUM(F14:F140)</f>
        <v>0</v>
      </c>
      <c r="G141" s="10">
        <f t="shared" si="0"/>
        <v>218.79703433570668</v>
      </c>
      <c r="H141" s="10">
        <f t="shared" si="0"/>
        <v>23.41575362202326</v>
      </c>
      <c r="I141" s="10">
        <f t="shared" si="0"/>
        <v>0</v>
      </c>
      <c r="J141" s="10">
        <f t="shared" si="0"/>
        <v>0</v>
      </c>
      <c r="K141" s="10">
        <f t="shared" si="0"/>
        <v>0</v>
      </c>
      <c r="L141" s="10">
        <f t="shared" si="0"/>
        <v>0</v>
      </c>
      <c r="M141" s="10">
        <f t="shared" si="0"/>
        <v>284.24434069830085</v>
      </c>
      <c r="N141" s="10">
        <f t="shared" si="0"/>
        <v>0</v>
      </c>
      <c r="O141" s="10">
        <f t="shared" si="0"/>
        <v>0</v>
      </c>
      <c r="P141" s="10">
        <f t="shared" si="0"/>
        <v>0</v>
      </c>
      <c r="Q141" s="10">
        <f t="shared" si="0"/>
        <v>0</v>
      </c>
      <c r="R141" s="10">
        <f t="shared" si="0"/>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75.072105053392306</v>
      </c>
      <c r="F152" s="7">
        <f t="shared" ref="F152:AD152" si="1">SUM(F$141, F$151, IF(AND(ISNUMBER(SEARCH($B$4,"AT|BE|CH|GB|IE|LT|LU|NL")),SUM(F$143:F$149)&gt;0),SUM(F$143:F$149)-SUM(F$27:F$33),0))</f>
        <v>0</v>
      </c>
      <c r="G152" s="7">
        <f t="shared" si="1"/>
        <v>218.79703433570668</v>
      </c>
      <c r="H152" s="7">
        <f t="shared" si="1"/>
        <v>23.41575362202326</v>
      </c>
      <c r="I152" s="7">
        <f t="shared" si="1"/>
        <v>0</v>
      </c>
      <c r="J152" s="7">
        <f t="shared" si="1"/>
        <v>0</v>
      </c>
      <c r="K152" s="7">
        <f t="shared" si="1"/>
        <v>0</v>
      </c>
      <c r="L152" s="7">
        <f t="shared" si="1"/>
        <v>0</v>
      </c>
      <c r="M152" s="7">
        <f t="shared" si="1"/>
        <v>284.24434069830085</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75.072105053392306</v>
      </c>
      <c r="F154" s="7">
        <f>SUM(F$141, F$153, -1 * IF(OR($B$6=2005,$B$6&gt;=2020),SUM(F$99:F$122),0), IF(AND(ISNUMBER(SEARCH($B$4,"AT|BE|CH|GB|IE|LT|LU|NL")),SUM(F$143:F$149)&gt;0),SUM(F$143:F$149)-SUM(F$27:F$33),0))</f>
        <v>0</v>
      </c>
      <c r="G154" s="7">
        <f>SUM(G$141, G$153, IF(AND(ISNUMBER(SEARCH($B$4,"AT|BE|CH|GB|IE|LT|LU|NL")),SUM(G$143:G$149)&gt;0),SUM(G$143:G$149)-SUM(G$27:G$33),0))</f>
        <v>218.79703433570668</v>
      </c>
      <c r="H154" s="7">
        <f>SUM(H$141, H$153, IF(AND(ISNUMBER(SEARCH($B$4,"AT|BE|CH|GB|IE|LT|LU|NL")),SUM(H$143:H$149)&gt;0),SUM(H$143:H$149)-SUM(H$27:H$33),0))</f>
        <v>23.41575362202326</v>
      </c>
      <c r="I154" s="7">
        <f t="shared" ref="I154:AD154" si="2">SUM(I$141, I$153, IF(AND(ISNUMBER(SEARCH($B$4,"AT|BE|CH|GB|IE|LT|LU|NL")),SUM(I$143:I$149)&gt;0),SUM(I$143:I$149)-SUM(I$27:I$33),0))</f>
        <v>0</v>
      </c>
      <c r="J154" s="7">
        <f t="shared" si="2"/>
        <v>0</v>
      </c>
      <c r="K154" s="7">
        <f t="shared" si="2"/>
        <v>0</v>
      </c>
      <c r="L154" s="7">
        <f t="shared" si="2"/>
        <v>0</v>
      </c>
      <c r="M154" s="7">
        <f t="shared" si="2"/>
        <v>284.24434069830085</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0.15843599999999999</v>
      </c>
      <c r="F157" s="12" t="s">
        <v>403</v>
      </c>
      <c r="G157" s="12">
        <v>1.0269E-2</v>
      </c>
      <c r="H157" s="12" t="s">
        <v>407</v>
      </c>
      <c r="I157" s="12" t="s">
        <v>403</v>
      </c>
      <c r="J157" s="12" t="s">
        <v>403</v>
      </c>
      <c r="K157" s="12" t="s">
        <v>403</v>
      </c>
      <c r="L157" s="12" t="s">
        <v>403</v>
      </c>
      <c r="M157" s="12">
        <v>8.2702125000000001E-2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3">
      <c r="A158" s="30" t="s">
        <v>308</v>
      </c>
      <c r="B158" s="30" t="s">
        <v>311</v>
      </c>
      <c r="C158" s="30" t="s">
        <v>312</v>
      </c>
      <c r="D158" s="66"/>
      <c r="E158" s="12">
        <v>6.5039999999999987E-5</v>
      </c>
      <c r="F158" s="12" t="s">
        <v>403</v>
      </c>
      <c r="G158" s="12">
        <v>9.105599999999998E-6</v>
      </c>
      <c r="H158" s="12" t="s">
        <v>407</v>
      </c>
      <c r="I158" s="12" t="s">
        <v>403</v>
      </c>
      <c r="J158" s="12" t="s">
        <v>403</v>
      </c>
      <c r="K158" s="12" t="s">
        <v>403</v>
      </c>
      <c r="L158" s="12" t="s">
        <v>403</v>
      </c>
      <c r="M158" s="12">
        <v>1.1923999999999999E-2</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3">
      <c r="A163" s="32" t="s">
        <v>320</v>
      </c>
      <c r="B163" s="32" t="s">
        <v>323</v>
      </c>
      <c r="C163" s="32" t="s">
        <v>324</v>
      </c>
      <c r="D163" s="68"/>
      <c r="E163" s="14" t="s">
        <v>407</v>
      </c>
      <c r="F163" s="14" t="s">
        <v>403</v>
      </c>
      <c r="G163" s="14" t="s">
        <v>407</v>
      </c>
      <c r="H163" s="14" t="s">
        <v>407</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6" width="8.5546875" style="94" customWidth="1"/>
    <col min="37" max="37" width="12.88671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1990</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1990</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17.575883199495262</v>
      </c>
      <c r="F14" s="15">
        <v>9.0110027613999999E-2</v>
      </c>
      <c r="G14" s="15">
        <v>147.8780085230141</v>
      </c>
      <c r="H14" s="15" t="s">
        <v>407</v>
      </c>
      <c r="I14" s="15" t="s">
        <v>403</v>
      </c>
      <c r="J14" s="15" t="s">
        <v>403</v>
      </c>
      <c r="K14" s="15" t="s">
        <v>403</v>
      </c>
      <c r="L14" s="15" t="s">
        <v>403</v>
      </c>
      <c r="M14" s="15">
        <v>0.79926692762285545</v>
      </c>
      <c r="N14" s="15">
        <v>0.83163886282335009</v>
      </c>
      <c r="O14" s="15">
        <v>0.10201482973467502</v>
      </c>
      <c r="P14" s="15">
        <v>0.1587696641878</v>
      </c>
      <c r="Q14" s="15">
        <v>0.78989644518730007</v>
      </c>
      <c r="R14" s="15">
        <v>0.50307529173286014</v>
      </c>
      <c r="S14" s="15">
        <v>7.5760807328506014E-2</v>
      </c>
      <c r="T14" s="15">
        <v>1.3839471629969851</v>
      </c>
      <c r="U14" s="15">
        <v>2.4454661045129003</v>
      </c>
      <c r="V14" s="15">
        <v>0.80031986873755001</v>
      </c>
      <c r="W14" s="15">
        <v>0.55799568141500011</v>
      </c>
      <c r="X14" s="15">
        <v>2.4760477527500002E-4</v>
      </c>
      <c r="Y14" s="15">
        <v>2.0258758452500001E-3</v>
      </c>
      <c r="Z14" s="15">
        <v>1.58823537625E-3</v>
      </c>
      <c r="AA14" s="15">
        <v>1.4399193653860001E-4</v>
      </c>
      <c r="AB14" s="15">
        <v>4.0057079333136007E-3</v>
      </c>
      <c r="AC14" s="15">
        <v>0.3636711687250001</v>
      </c>
      <c r="AD14" s="15">
        <v>7.3246699877500007E-4</v>
      </c>
      <c r="AE14" s="33"/>
      <c r="AF14" s="74">
        <v>3516.8118299999992</v>
      </c>
      <c r="AG14" s="74">
        <v>54161.211750000009</v>
      </c>
      <c r="AH14" s="74">
        <v>2030.1434999999999</v>
      </c>
      <c r="AI14" s="74">
        <v>158.21</v>
      </c>
      <c r="AJ14" s="74" t="s">
        <v>406</v>
      </c>
      <c r="AK14" s="74" t="s">
        <v>405</v>
      </c>
      <c r="AL14" s="22" t="s">
        <v>49</v>
      </c>
    </row>
    <row r="15" spans="1:38" ht="26.25" customHeight="1" thickBot="1" x14ac:dyDescent="0.3">
      <c r="A15" s="41" t="s">
        <v>53</v>
      </c>
      <c r="B15" s="41" t="s">
        <v>54</v>
      </c>
      <c r="C15" s="41" t="s">
        <v>55</v>
      </c>
      <c r="D15" s="42"/>
      <c r="E15" s="15">
        <v>0.2638069482</v>
      </c>
      <c r="F15" s="15">
        <v>6.8642814159999999E-3</v>
      </c>
      <c r="G15" s="15">
        <v>0.59926437893999995</v>
      </c>
      <c r="H15" s="15" t="s">
        <v>407</v>
      </c>
      <c r="I15" s="15" t="s">
        <v>403</v>
      </c>
      <c r="J15" s="15" t="s">
        <v>403</v>
      </c>
      <c r="K15" s="15" t="s">
        <v>403</v>
      </c>
      <c r="L15" s="15" t="s">
        <v>403</v>
      </c>
      <c r="M15" s="15">
        <v>9.8427711304000007E-2</v>
      </c>
      <c r="N15" s="15">
        <v>2.4537282268999997E-3</v>
      </c>
      <c r="O15" s="15">
        <v>7.2445955395000002E-4</v>
      </c>
      <c r="P15" s="15">
        <v>5.8695524040000004E-4</v>
      </c>
      <c r="Q15" s="15">
        <v>1.9374120552000001E-3</v>
      </c>
      <c r="R15" s="15">
        <v>1.1212985577999999E-3</v>
      </c>
      <c r="S15" s="15">
        <v>2.3008290866599998E-3</v>
      </c>
      <c r="T15" s="15">
        <v>7.5110588039049977E-2</v>
      </c>
      <c r="U15" s="15">
        <v>2.4876490968000001E-3</v>
      </c>
      <c r="V15" s="15">
        <v>2.6231829911699998E-2</v>
      </c>
      <c r="W15" s="15">
        <v>8.6954915999999985E-4</v>
      </c>
      <c r="X15" s="15" t="s">
        <v>407</v>
      </c>
      <c r="Y15" s="15">
        <v>1.3188923999999999E-6</v>
      </c>
      <c r="Z15" s="15">
        <v>1.3188923999999999E-6</v>
      </c>
      <c r="AA15" s="15">
        <v>3.9219066783999998E-6</v>
      </c>
      <c r="AB15" s="15">
        <v>6.559691478400001E-6</v>
      </c>
      <c r="AC15" s="15" t="s">
        <v>407</v>
      </c>
      <c r="AD15" s="15" t="s">
        <v>407</v>
      </c>
      <c r="AE15" s="33"/>
      <c r="AF15" s="74">
        <v>566.74951999999996</v>
      </c>
      <c r="AG15" s="74" t="s">
        <v>406</v>
      </c>
      <c r="AH15" s="74">
        <v>2296.6349999999998</v>
      </c>
      <c r="AI15" s="74" t="s">
        <v>406</v>
      </c>
      <c r="AJ15" s="74" t="s">
        <v>406</v>
      </c>
      <c r="AK15" s="74" t="s">
        <v>405</v>
      </c>
      <c r="AL15" s="22" t="s">
        <v>49</v>
      </c>
    </row>
    <row r="16" spans="1:38" ht="26.25" customHeight="1" thickBot="1" x14ac:dyDescent="0.3">
      <c r="A16" s="41" t="s">
        <v>53</v>
      </c>
      <c r="B16" s="41" t="s">
        <v>56</v>
      </c>
      <c r="C16" s="41" t="s">
        <v>57</v>
      </c>
      <c r="D16" s="42"/>
      <c r="E16" s="15">
        <v>0.16173038590000002</v>
      </c>
      <c r="F16" s="15">
        <v>2.5719306080000002E-3</v>
      </c>
      <c r="G16" s="15">
        <v>0.88362410486000009</v>
      </c>
      <c r="H16" s="15" t="s">
        <v>407</v>
      </c>
      <c r="I16" s="15" t="s">
        <v>403</v>
      </c>
      <c r="J16" s="15" t="s">
        <v>403</v>
      </c>
      <c r="K16" s="15" t="s">
        <v>403</v>
      </c>
      <c r="L16" s="15" t="s">
        <v>403</v>
      </c>
      <c r="M16" s="15">
        <v>3.4107337511999999E-2</v>
      </c>
      <c r="N16" s="15">
        <v>5.5690684207000008E-3</v>
      </c>
      <c r="O16" s="15">
        <v>6.7921850235000002E-4</v>
      </c>
      <c r="P16" s="15">
        <v>1.1229751236E-3</v>
      </c>
      <c r="Q16" s="15">
        <v>5.3767017406000008E-3</v>
      </c>
      <c r="R16" s="15">
        <v>3.3646111329999999E-3</v>
      </c>
      <c r="S16" s="15">
        <v>4.0180498313999998E-4</v>
      </c>
      <c r="T16" s="15">
        <v>3.5850985042499999E-3</v>
      </c>
      <c r="U16" s="15">
        <v>1.6644853523400002E-2</v>
      </c>
      <c r="V16" s="15">
        <v>3.2604664131000004E-3</v>
      </c>
      <c r="W16" s="15">
        <v>3.6843086300000004E-3</v>
      </c>
      <c r="X16" s="15">
        <v>4.7814910000000005E-7</v>
      </c>
      <c r="Y16" s="15">
        <v>1.3608858999999999E-5</v>
      </c>
      <c r="Z16" s="15">
        <v>1.0666403E-5</v>
      </c>
      <c r="AA16" s="15">
        <v>8.587373392E-7</v>
      </c>
      <c r="AB16" s="15">
        <v>2.56121484392E-5</v>
      </c>
      <c r="AC16" s="15">
        <v>2.4643069000000002E-3</v>
      </c>
      <c r="AD16" s="15">
        <v>1.2137630999999999E-6</v>
      </c>
      <c r="AE16" s="33"/>
      <c r="AF16" s="74">
        <v>43.113259999999997</v>
      </c>
      <c r="AG16" s="74">
        <v>367.80700000000002</v>
      </c>
      <c r="AH16" s="74">
        <v>756.67899999999997</v>
      </c>
      <c r="AI16" s="74" t="s">
        <v>406</v>
      </c>
      <c r="AJ16" s="74" t="s">
        <v>406</v>
      </c>
      <c r="AK16" s="74" t="s">
        <v>405</v>
      </c>
      <c r="AL16" s="22" t="s">
        <v>49</v>
      </c>
    </row>
    <row r="17" spans="1:38" ht="26.25" customHeight="1" thickBot="1" x14ac:dyDescent="0.3">
      <c r="A17" s="41" t="s">
        <v>53</v>
      </c>
      <c r="B17" s="41" t="s">
        <v>58</v>
      </c>
      <c r="C17" s="41" t="s">
        <v>59</v>
      </c>
      <c r="D17" s="42"/>
      <c r="E17" s="15">
        <v>0.86798630403999988</v>
      </c>
      <c r="F17" s="15">
        <v>0.196275135622</v>
      </c>
      <c r="G17" s="15">
        <v>1.8622454421250001</v>
      </c>
      <c r="H17" s="15" t="s">
        <v>407</v>
      </c>
      <c r="I17" s="15" t="s">
        <v>403</v>
      </c>
      <c r="J17" s="15" t="s">
        <v>403</v>
      </c>
      <c r="K17" s="15" t="s">
        <v>403</v>
      </c>
      <c r="L17" s="15" t="s">
        <v>403</v>
      </c>
      <c r="M17" s="15">
        <v>0.73173987032999999</v>
      </c>
      <c r="N17" s="15">
        <v>7.5435910579700005E-2</v>
      </c>
      <c r="O17" s="15">
        <v>1.0209524862900001E-3</v>
      </c>
      <c r="P17" s="15">
        <v>7.5530881618000008E-3</v>
      </c>
      <c r="Q17" s="15">
        <v>2.8301296127000003E-3</v>
      </c>
      <c r="R17" s="15">
        <v>7.7996483705000015E-3</v>
      </c>
      <c r="S17" s="15">
        <v>1.00034871023E-2</v>
      </c>
      <c r="T17" s="15">
        <v>7.3855196182200005E-3</v>
      </c>
      <c r="U17" s="15">
        <v>1.4133810269000003E-3</v>
      </c>
      <c r="V17" s="15">
        <v>0.13661337098500001</v>
      </c>
      <c r="W17" s="15">
        <v>0.11507271669600001</v>
      </c>
      <c r="X17" s="15">
        <v>2.6891671816000003E-2</v>
      </c>
      <c r="Y17" s="15">
        <v>4.3504074540999998E-2</v>
      </c>
      <c r="Z17" s="15">
        <v>1.4499689656E-2</v>
      </c>
      <c r="AA17" s="15">
        <v>1.1438238650000002E-2</v>
      </c>
      <c r="AB17" s="15">
        <v>9.633367466300001E-2</v>
      </c>
      <c r="AC17" s="15">
        <v>3.484897178E-4</v>
      </c>
      <c r="AD17" s="15">
        <v>9.555363230000001E-2</v>
      </c>
      <c r="AE17" s="33"/>
      <c r="AF17" s="74">
        <v>708.3500899999998</v>
      </c>
      <c r="AG17" s="74">
        <v>562.08019000000002</v>
      </c>
      <c r="AH17" s="74">
        <v>5594.9574999999995</v>
      </c>
      <c r="AI17" s="74" t="s">
        <v>406</v>
      </c>
      <c r="AJ17" s="74" t="s">
        <v>406</v>
      </c>
      <c r="AK17" s="74" t="s">
        <v>405</v>
      </c>
      <c r="AL17" s="22" t="s">
        <v>49</v>
      </c>
    </row>
    <row r="18" spans="1:38" ht="26.25" customHeight="1" thickBot="1" x14ac:dyDescent="0.3">
      <c r="A18" s="41" t="s">
        <v>53</v>
      </c>
      <c r="B18" s="41" t="s">
        <v>60</v>
      </c>
      <c r="C18" s="41" t="s">
        <v>61</v>
      </c>
      <c r="D18" s="42"/>
      <c r="E18" s="15">
        <v>1.2328143084700001</v>
      </c>
      <c r="F18" s="15">
        <v>0.24381302695000001</v>
      </c>
      <c r="G18" s="15">
        <v>5.2880448270290001</v>
      </c>
      <c r="H18" s="15" t="s">
        <v>407</v>
      </c>
      <c r="I18" s="15" t="s">
        <v>403</v>
      </c>
      <c r="J18" s="15" t="s">
        <v>403</v>
      </c>
      <c r="K18" s="15" t="s">
        <v>403</v>
      </c>
      <c r="L18" s="15" t="s">
        <v>403</v>
      </c>
      <c r="M18" s="15">
        <v>1.60983966274</v>
      </c>
      <c r="N18" s="15">
        <v>0.20513974106290001</v>
      </c>
      <c r="O18" s="15">
        <v>2.7650347823700004E-3</v>
      </c>
      <c r="P18" s="15">
        <v>1.3950032158800002E-2</v>
      </c>
      <c r="Q18" s="15">
        <v>6.4756086227E-3</v>
      </c>
      <c r="R18" s="15">
        <v>2.0979795061099999E-2</v>
      </c>
      <c r="S18" s="15">
        <v>2.7095018128419999E-2</v>
      </c>
      <c r="T18" s="15">
        <v>1.9939361293819999E-2</v>
      </c>
      <c r="U18" s="15">
        <v>3.0932602445000001E-3</v>
      </c>
      <c r="V18" s="15">
        <v>0.349862616761</v>
      </c>
      <c r="W18" s="15">
        <v>0.312554413626</v>
      </c>
      <c r="X18" s="15">
        <v>7.2331704921000009E-2</v>
      </c>
      <c r="Y18" s="15">
        <v>0.1116308889</v>
      </c>
      <c r="Z18" s="15">
        <v>3.8695486803000001E-2</v>
      </c>
      <c r="AA18" s="15">
        <v>3.0453608385000001E-2</v>
      </c>
      <c r="AB18" s="15">
        <v>0.253111689009</v>
      </c>
      <c r="AC18" s="15">
        <v>9.4846329000000001E-4</v>
      </c>
      <c r="AD18" s="15">
        <v>0.26006251500000005</v>
      </c>
      <c r="AE18" s="33"/>
      <c r="AF18" s="74">
        <v>1613.4670899999999</v>
      </c>
      <c r="AG18" s="74">
        <v>1529.7795000000001</v>
      </c>
      <c r="AH18" s="74">
        <v>2956.0266999999999</v>
      </c>
      <c r="AI18" s="74" t="s">
        <v>406</v>
      </c>
      <c r="AJ18" s="74" t="s">
        <v>406</v>
      </c>
      <c r="AK18" s="74" t="s">
        <v>405</v>
      </c>
      <c r="AL18" s="22" t="s">
        <v>49</v>
      </c>
    </row>
    <row r="19" spans="1:38" ht="26.25" customHeight="1" thickBot="1" x14ac:dyDescent="0.3">
      <c r="A19" s="41" t="s">
        <v>53</v>
      </c>
      <c r="B19" s="41" t="s">
        <v>62</v>
      </c>
      <c r="C19" s="41" t="s">
        <v>63</v>
      </c>
      <c r="D19" s="42"/>
      <c r="E19" s="15">
        <v>0.41879489273999998</v>
      </c>
      <c r="F19" s="15">
        <v>8.4685819018E-2</v>
      </c>
      <c r="G19" s="15">
        <v>0.43513871587500003</v>
      </c>
      <c r="H19" s="15" t="s">
        <v>407</v>
      </c>
      <c r="I19" s="15" t="s">
        <v>403</v>
      </c>
      <c r="J19" s="15" t="s">
        <v>403</v>
      </c>
      <c r="K19" s="15" t="s">
        <v>403</v>
      </c>
      <c r="L19" s="15" t="s">
        <v>403</v>
      </c>
      <c r="M19" s="15">
        <v>0.12783911913000001</v>
      </c>
      <c r="N19" s="15">
        <v>1.5841534811000002E-3</v>
      </c>
      <c r="O19" s="15">
        <v>2.541814827E-5</v>
      </c>
      <c r="P19" s="15">
        <v>1.8949358994000002E-3</v>
      </c>
      <c r="Q19" s="15">
        <v>3.8236376010000007E-4</v>
      </c>
      <c r="R19" s="15">
        <v>2.639480315E-4</v>
      </c>
      <c r="S19" s="15">
        <v>2.8219365489999998E-4</v>
      </c>
      <c r="T19" s="15">
        <v>1.9275572785999999E-4</v>
      </c>
      <c r="U19" s="15">
        <v>2.474673467E-4</v>
      </c>
      <c r="V19" s="15">
        <v>1.4550958055E-2</v>
      </c>
      <c r="W19" s="15">
        <v>2.7818022680000001E-3</v>
      </c>
      <c r="X19" s="15">
        <v>1.164777778E-3</v>
      </c>
      <c r="Y19" s="15">
        <v>5.7870565289999997E-3</v>
      </c>
      <c r="Z19" s="15">
        <v>8.4909824599999995E-4</v>
      </c>
      <c r="AA19" s="15">
        <v>7.2183054000000003E-4</v>
      </c>
      <c r="AB19" s="15">
        <v>8.5227630929999992E-3</v>
      </c>
      <c r="AC19" s="15">
        <v>7.0370681999999998E-6</v>
      </c>
      <c r="AD19" s="15">
        <v>1.9295187000000001E-3</v>
      </c>
      <c r="AE19" s="33"/>
      <c r="AF19" s="74">
        <v>430.88966999999997</v>
      </c>
      <c r="AG19" s="74">
        <v>11.350109999999997</v>
      </c>
      <c r="AH19" s="74">
        <v>3177.6084999999998</v>
      </c>
      <c r="AI19" s="74" t="s">
        <v>406</v>
      </c>
      <c r="AJ19" s="74" t="s">
        <v>406</v>
      </c>
      <c r="AK19" s="74" t="s">
        <v>405</v>
      </c>
      <c r="AL19" s="22" t="s">
        <v>49</v>
      </c>
    </row>
    <row r="20" spans="1:38" ht="26.25" customHeight="1" thickBot="1" x14ac:dyDescent="0.3">
      <c r="A20" s="41" t="s">
        <v>53</v>
      </c>
      <c r="B20" s="41" t="s">
        <v>64</v>
      </c>
      <c r="C20" s="41" t="s">
        <v>65</v>
      </c>
      <c r="D20" s="42"/>
      <c r="E20" s="15">
        <v>1.2396183673000001</v>
      </c>
      <c r="F20" s="15">
        <v>0.76056845825200015</v>
      </c>
      <c r="G20" s="15">
        <v>6.3980447657120001</v>
      </c>
      <c r="H20" s="15">
        <v>2.1614668799999999E-3</v>
      </c>
      <c r="I20" s="15" t="s">
        <v>403</v>
      </c>
      <c r="J20" s="15" t="s">
        <v>403</v>
      </c>
      <c r="K20" s="15" t="s">
        <v>403</v>
      </c>
      <c r="L20" s="15" t="s">
        <v>403</v>
      </c>
      <c r="M20" s="15">
        <v>2.6663563271999999</v>
      </c>
      <c r="N20" s="15">
        <v>0.26443704050240008</v>
      </c>
      <c r="O20" s="15">
        <v>2.6322488628200004E-2</v>
      </c>
      <c r="P20" s="15">
        <v>1.4946172603200003E-2</v>
      </c>
      <c r="Q20" s="15">
        <v>7.0166217258000015E-3</v>
      </c>
      <c r="R20" s="15">
        <v>6.3436569028800002E-2</v>
      </c>
      <c r="S20" s="15">
        <v>3.9258783856560009E-2</v>
      </c>
      <c r="T20" s="15">
        <v>2.4562599930080007E-2</v>
      </c>
      <c r="U20" s="15">
        <v>4.0522344234000009E-3</v>
      </c>
      <c r="V20" s="15">
        <v>1.282365278668</v>
      </c>
      <c r="W20" s="15">
        <v>0.50863818644400005</v>
      </c>
      <c r="X20" s="15">
        <v>9.3656944974000012E-2</v>
      </c>
      <c r="Y20" s="15">
        <v>0.14264750185600003</v>
      </c>
      <c r="Z20" s="15">
        <v>4.9308801370000009E-2</v>
      </c>
      <c r="AA20" s="15">
        <v>3.8884210830000002E-2</v>
      </c>
      <c r="AB20" s="15">
        <v>0.3244974590300001</v>
      </c>
      <c r="AC20" s="15">
        <v>1.0004037984800001E-2</v>
      </c>
      <c r="AD20" s="15">
        <v>0.27373294014400007</v>
      </c>
      <c r="AE20" s="33"/>
      <c r="AF20" s="74">
        <v>1268.3316600000001</v>
      </c>
      <c r="AG20" s="74">
        <v>1609.5580400000003</v>
      </c>
      <c r="AH20" s="74">
        <v>1981.0735999999999</v>
      </c>
      <c r="AI20" s="74">
        <v>1801.2224000000001</v>
      </c>
      <c r="AJ20" s="74" t="s">
        <v>406</v>
      </c>
      <c r="AK20" s="74" t="s">
        <v>405</v>
      </c>
      <c r="AL20" s="22" t="s">
        <v>49</v>
      </c>
    </row>
    <row r="21" spans="1:38" ht="26.25" customHeight="1" thickBot="1" x14ac:dyDescent="0.3">
      <c r="A21" s="41" t="s">
        <v>53</v>
      </c>
      <c r="B21" s="41" t="s">
        <v>66</v>
      </c>
      <c r="C21" s="41" t="s">
        <v>67</v>
      </c>
      <c r="D21" s="42"/>
      <c r="E21" s="15">
        <v>1.0663325647500002</v>
      </c>
      <c r="F21" s="15">
        <v>8.3005184104000013E-2</v>
      </c>
      <c r="G21" s="15">
        <v>2.3999642336630003</v>
      </c>
      <c r="H21" s="15" t="s">
        <v>407</v>
      </c>
      <c r="I21" s="15" t="s">
        <v>403</v>
      </c>
      <c r="J21" s="15" t="s">
        <v>403</v>
      </c>
      <c r="K21" s="15" t="s">
        <v>403</v>
      </c>
      <c r="L21" s="15" t="s">
        <v>403</v>
      </c>
      <c r="M21" s="15">
        <v>0.24312959825000002</v>
      </c>
      <c r="N21" s="15">
        <v>1.2262363777500002E-2</v>
      </c>
      <c r="O21" s="15">
        <v>1.7485753473000002E-4</v>
      </c>
      <c r="P21" s="15">
        <v>1.6000746874000004E-3</v>
      </c>
      <c r="Q21" s="15">
        <v>5.3993947860000004E-4</v>
      </c>
      <c r="R21" s="15">
        <v>1.6091437247E-3</v>
      </c>
      <c r="S21" s="15">
        <v>1.9949848405400004E-3</v>
      </c>
      <c r="T21" s="15">
        <v>1.2047126406600002E-3</v>
      </c>
      <c r="U21" s="15">
        <v>4.3949300840000004E-4</v>
      </c>
      <c r="V21" s="15">
        <v>7.3220671777000007E-2</v>
      </c>
      <c r="W21" s="15">
        <v>2.0949128858000002E-2</v>
      </c>
      <c r="X21" s="15">
        <v>7.6637246929999996E-3</v>
      </c>
      <c r="Y21" s="15">
        <v>3.3387352537000002E-2</v>
      </c>
      <c r="Z21" s="15">
        <v>5.3210967749999999E-3</v>
      </c>
      <c r="AA21" s="15">
        <v>4.4773215350000003E-3</v>
      </c>
      <c r="AB21" s="15">
        <v>5.0849495540000005E-2</v>
      </c>
      <c r="AC21" s="15">
        <v>5.5981244600000009E-5</v>
      </c>
      <c r="AD21" s="15">
        <v>1.5349696100000001E-2</v>
      </c>
      <c r="AE21" s="33"/>
      <c r="AF21" s="74">
        <v>1914.6996199999999</v>
      </c>
      <c r="AG21" s="74">
        <v>90.292330000000007</v>
      </c>
      <c r="AH21" s="74">
        <v>1182.8949000000002</v>
      </c>
      <c r="AI21" s="74" t="s">
        <v>406</v>
      </c>
      <c r="AJ21" s="74" t="s">
        <v>406</v>
      </c>
      <c r="AK21" s="74" t="s">
        <v>405</v>
      </c>
      <c r="AL21" s="22" t="s">
        <v>49</v>
      </c>
    </row>
    <row r="22" spans="1:38" ht="26.25" customHeight="1" thickBot="1" x14ac:dyDescent="0.3">
      <c r="A22" s="41" t="s">
        <v>53</v>
      </c>
      <c r="B22" s="44" t="s">
        <v>68</v>
      </c>
      <c r="C22" s="41" t="s">
        <v>69</v>
      </c>
      <c r="D22" s="42"/>
      <c r="E22" s="15">
        <v>1.6742839627094548</v>
      </c>
      <c r="F22" s="15">
        <v>0.17545582094172041</v>
      </c>
      <c r="G22" s="15">
        <v>1.3105289597420542</v>
      </c>
      <c r="H22" s="15" t="s">
        <v>407</v>
      </c>
      <c r="I22" s="15" t="s">
        <v>403</v>
      </c>
      <c r="J22" s="15" t="s">
        <v>403</v>
      </c>
      <c r="K22" s="15" t="s">
        <v>403</v>
      </c>
      <c r="L22" s="15" t="s">
        <v>403</v>
      </c>
      <c r="M22" s="15">
        <v>2.4159018163146557</v>
      </c>
      <c r="N22" s="15">
        <v>0.2352915404857801</v>
      </c>
      <c r="O22" s="15">
        <v>9.1198692008379618E-3</v>
      </c>
      <c r="P22" s="15">
        <v>5.3629577487691961E-2</v>
      </c>
      <c r="Q22" s="15">
        <v>2.8262690077175447E-2</v>
      </c>
      <c r="R22" s="15">
        <v>5.1547091380003768E-2</v>
      </c>
      <c r="S22" s="15">
        <v>7.706584327325644E-2</v>
      </c>
      <c r="T22" s="15">
        <v>5.8043846040017832E-2</v>
      </c>
      <c r="U22" s="15">
        <v>2.4705205088893779E-2</v>
      </c>
      <c r="V22" s="15">
        <v>0.61225654232449445</v>
      </c>
      <c r="W22" s="15">
        <v>0.22830739221649288</v>
      </c>
      <c r="X22" s="15">
        <v>5.1071342175014765E-2</v>
      </c>
      <c r="Y22" s="15">
        <v>7.1504063314257391E-2</v>
      </c>
      <c r="Z22" s="15">
        <v>2.6935969301502969E-2</v>
      </c>
      <c r="AA22" s="15">
        <v>2.1082699787398136E-2</v>
      </c>
      <c r="AB22" s="15">
        <v>0.17059407457817327</v>
      </c>
      <c r="AC22" s="15">
        <v>4.7832646646790555E-3</v>
      </c>
      <c r="AD22" s="15">
        <v>0.27942602841199904</v>
      </c>
      <c r="AE22" s="33"/>
      <c r="AF22" s="74">
        <v>594.3886939831433</v>
      </c>
      <c r="AG22" s="74">
        <v>1103.8007494823469</v>
      </c>
      <c r="AH22" s="74">
        <v>2038.9597842656256</v>
      </c>
      <c r="AI22" s="74" t="s">
        <v>406</v>
      </c>
      <c r="AJ22" s="74" t="s">
        <v>406</v>
      </c>
      <c r="AK22" s="74" t="s">
        <v>405</v>
      </c>
      <c r="AL22" s="22" t="s">
        <v>49</v>
      </c>
    </row>
    <row r="23" spans="1:38" ht="26.25" customHeight="1" thickBot="1" x14ac:dyDescent="0.3">
      <c r="A23" s="41" t="s">
        <v>70</v>
      </c>
      <c r="B23" s="44" t="s">
        <v>368</v>
      </c>
      <c r="C23" s="41" t="s">
        <v>364</v>
      </c>
      <c r="D23" s="69"/>
      <c r="E23" s="15">
        <v>1.2562164999999998</v>
      </c>
      <c r="F23" s="15">
        <v>0.13001449999999998</v>
      </c>
      <c r="G23" s="15">
        <v>0.38500000000000001</v>
      </c>
      <c r="H23" s="15">
        <v>3.0800000000000001E-4</v>
      </c>
      <c r="I23" s="15" t="s">
        <v>403</v>
      </c>
      <c r="J23" s="15" t="s">
        <v>403</v>
      </c>
      <c r="K23" s="15" t="s">
        <v>403</v>
      </c>
      <c r="L23" s="15" t="s">
        <v>403</v>
      </c>
      <c r="M23" s="15">
        <v>0.41479899999999992</v>
      </c>
      <c r="N23" s="15" t="s">
        <v>407</v>
      </c>
      <c r="O23" s="15">
        <v>3.8499999999999998E-4</v>
      </c>
      <c r="P23" s="15" t="s">
        <v>407</v>
      </c>
      <c r="Q23" s="15" t="s">
        <v>407</v>
      </c>
      <c r="R23" s="15">
        <v>1.9249999999999998E-3</v>
      </c>
      <c r="S23" s="15">
        <v>6.5449999999999994E-2</v>
      </c>
      <c r="T23" s="15">
        <v>2.6950000000000003E-3</v>
      </c>
      <c r="U23" s="15">
        <v>3.8499999999999998E-4</v>
      </c>
      <c r="V23" s="15">
        <v>3.85E-2</v>
      </c>
      <c r="W23" s="15" t="s">
        <v>407</v>
      </c>
      <c r="X23" s="15">
        <v>1.155E-3</v>
      </c>
      <c r="Y23" s="15">
        <v>1.9249999999999998E-3</v>
      </c>
      <c r="Z23" s="15">
        <v>1.3244000000000001E-3</v>
      </c>
      <c r="AA23" s="15">
        <v>3.0414999999999999E-4</v>
      </c>
      <c r="AB23" s="15">
        <v>4.7085499999999997E-3</v>
      </c>
      <c r="AC23" s="15" t="s">
        <v>407</v>
      </c>
      <c r="AD23" s="15" t="s">
        <v>407</v>
      </c>
      <c r="AE23" s="33"/>
      <c r="AF23" s="74">
        <v>1643.95</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4.0596226697100004</v>
      </c>
      <c r="F24" s="15">
        <v>1.4497012961100002</v>
      </c>
      <c r="G24" s="15">
        <v>8.6386282126320015</v>
      </c>
      <c r="H24" s="15">
        <v>4.1913480000000001E-3</v>
      </c>
      <c r="I24" s="15" t="s">
        <v>403</v>
      </c>
      <c r="J24" s="15" t="s">
        <v>403</v>
      </c>
      <c r="K24" s="15" t="s">
        <v>403</v>
      </c>
      <c r="L24" s="15" t="s">
        <v>403</v>
      </c>
      <c r="M24" s="15">
        <v>3.4013037258200001</v>
      </c>
      <c r="N24" s="15">
        <v>0.20952418169920001</v>
      </c>
      <c r="O24" s="15">
        <v>4.698881444266001E-2</v>
      </c>
      <c r="P24" s="15">
        <v>1.3619366464400002E-2</v>
      </c>
      <c r="Q24" s="15">
        <v>5.0402053601E-3</v>
      </c>
      <c r="R24" s="15">
        <v>9.3163871838800011E-2</v>
      </c>
      <c r="S24" s="15">
        <v>3.7246051128359998E-2</v>
      </c>
      <c r="T24" s="15">
        <v>1.8257685838160002E-2</v>
      </c>
      <c r="U24" s="15">
        <v>4.3847184305000004E-3</v>
      </c>
      <c r="V24" s="15">
        <v>2.1357602982380004</v>
      </c>
      <c r="W24" s="15">
        <v>0.53122207693800005</v>
      </c>
      <c r="X24" s="15">
        <v>8.5041671272999997E-2</v>
      </c>
      <c r="Y24" s="15">
        <v>0.19454660172999999</v>
      </c>
      <c r="Z24" s="15">
        <v>4.7746829779000001E-2</v>
      </c>
      <c r="AA24" s="15">
        <v>3.8627622205000003E-2</v>
      </c>
      <c r="AB24" s="15">
        <v>0.36596272498700005</v>
      </c>
      <c r="AC24" s="15">
        <v>1.7994478544000003E-2</v>
      </c>
      <c r="AD24" s="15">
        <v>0.1456770714</v>
      </c>
      <c r="AE24" s="33"/>
      <c r="AF24" s="74">
        <v>6117.6126700000004</v>
      </c>
      <c r="AG24" s="74">
        <v>855.69119999999998</v>
      </c>
      <c r="AH24" s="74">
        <v>7539.3736000000008</v>
      </c>
      <c r="AI24" s="74">
        <v>3492.79</v>
      </c>
      <c r="AJ24" s="74" t="s">
        <v>406</v>
      </c>
      <c r="AK24" s="74" t="s">
        <v>405</v>
      </c>
      <c r="AL24" s="22" t="s">
        <v>49</v>
      </c>
    </row>
    <row r="25" spans="1:38" ht="26.25" customHeight="1" thickBot="1" x14ac:dyDescent="0.3">
      <c r="A25" s="41" t="s">
        <v>73</v>
      </c>
      <c r="B25" s="44" t="s">
        <v>74</v>
      </c>
      <c r="C25" s="44" t="s">
        <v>75</v>
      </c>
      <c r="D25" s="42"/>
      <c r="E25" s="15">
        <v>4.9965249999999996E-2</v>
      </c>
      <c r="F25" s="15">
        <v>1.0860475E-2</v>
      </c>
      <c r="G25" s="15">
        <v>3.297E-3</v>
      </c>
      <c r="H25" s="15" t="s">
        <v>407</v>
      </c>
      <c r="I25" s="15" t="s">
        <v>403</v>
      </c>
      <c r="J25" s="15" t="s">
        <v>403</v>
      </c>
      <c r="K25" s="15" t="s">
        <v>403</v>
      </c>
      <c r="L25" s="15" t="s">
        <v>403</v>
      </c>
      <c r="M25" s="15">
        <v>4.6589749999999999E-2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170.89449999999999</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1.3478399999999999E-3</v>
      </c>
      <c r="F26" s="15">
        <v>6.4022399999999991E-3</v>
      </c>
      <c r="G26" s="15">
        <v>3.3695999999999997E-4</v>
      </c>
      <c r="H26" s="15" t="s">
        <v>407</v>
      </c>
      <c r="I26" s="15" t="s">
        <v>403</v>
      </c>
      <c r="J26" s="15" t="s">
        <v>403</v>
      </c>
      <c r="K26" s="15" t="s">
        <v>403</v>
      </c>
      <c r="L26" s="15" t="s">
        <v>403</v>
      </c>
      <c r="M26" s="15">
        <v>0.40435199999999999</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14.657759999999998</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20.570851521584533</v>
      </c>
      <c r="F27" s="15">
        <v>16.413643564566293</v>
      </c>
      <c r="G27" s="15">
        <v>1.6952074548211806</v>
      </c>
      <c r="H27" s="15">
        <v>1.7622782076238422E-2</v>
      </c>
      <c r="I27" s="15" t="s">
        <v>403</v>
      </c>
      <c r="J27" s="15" t="s">
        <v>403</v>
      </c>
      <c r="K27" s="15" t="s">
        <v>403</v>
      </c>
      <c r="L27" s="15" t="s">
        <v>403</v>
      </c>
      <c r="M27" s="15">
        <v>163.63292886729462</v>
      </c>
      <c r="N27" s="15">
        <v>28.336760087778494</v>
      </c>
      <c r="O27" s="15">
        <v>6.2304135973540479E-3</v>
      </c>
      <c r="P27" s="15">
        <v>4.9622338720219632E-3</v>
      </c>
      <c r="Q27" s="15">
        <v>1.6866834204563126E-4</v>
      </c>
      <c r="R27" s="15">
        <v>3.7637858676003231E-3</v>
      </c>
      <c r="S27" s="15">
        <v>2.5045221715802021E-2</v>
      </c>
      <c r="T27" s="15">
        <v>1.3308939430186414E-3</v>
      </c>
      <c r="U27" s="15">
        <v>1.2118832117223672E-4</v>
      </c>
      <c r="V27" s="15">
        <v>1.9529545574523965E-2</v>
      </c>
      <c r="W27" s="15">
        <v>0.27076210000000001</v>
      </c>
      <c r="X27" s="15">
        <v>4.9449257187000007E-3</v>
      </c>
      <c r="Y27" s="15">
        <v>8.474251854200001E-3</v>
      </c>
      <c r="Z27" s="15">
        <v>3.3016386901000001E-3</v>
      </c>
      <c r="AA27" s="15">
        <v>9.6027868441000003E-3</v>
      </c>
      <c r="AB27" s="15">
        <v>2.6323603107100003E-2</v>
      </c>
      <c r="AC27" s="15">
        <v>2.7076189999999999E-4</v>
      </c>
      <c r="AD27" s="15">
        <v>5.5581799999999997E-5</v>
      </c>
      <c r="AE27" s="33"/>
      <c r="AF27" s="74">
        <v>25051.893519957499</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0.27475292373178228</v>
      </c>
      <c r="F28" s="15">
        <v>4.9386494373710878E-2</v>
      </c>
      <c r="G28" s="15">
        <v>0.19613893385882925</v>
      </c>
      <c r="H28" s="15">
        <v>2.7937708250263285E-4</v>
      </c>
      <c r="I28" s="15" t="s">
        <v>403</v>
      </c>
      <c r="J28" s="15" t="s">
        <v>403</v>
      </c>
      <c r="K28" s="15" t="s">
        <v>403</v>
      </c>
      <c r="L28" s="15" t="s">
        <v>403</v>
      </c>
      <c r="M28" s="15">
        <v>0.80706908619428885</v>
      </c>
      <c r="N28" s="15">
        <v>0.30248179156095784</v>
      </c>
      <c r="O28" s="15">
        <v>1.4387246461549185E-4</v>
      </c>
      <c r="P28" s="15">
        <v>1.0015104425214487E-4</v>
      </c>
      <c r="Q28" s="15">
        <v>2.6906733432318438E-6</v>
      </c>
      <c r="R28" s="15">
        <v>1.1549485300365915E-4</v>
      </c>
      <c r="S28" s="15">
        <v>4.4187952431052393E-4</v>
      </c>
      <c r="T28" s="15">
        <v>1.5405359602650194E-5</v>
      </c>
      <c r="U28" s="15">
        <v>2.101025524632638E-6</v>
      </c>
      <c r="V28" s="15">
        <v>3.6049515987589855E-4</v>
      </c>
      <c r="W28" s="15">
        <v>2.7200000000000002E-3</v>
      </c>
      <c r="X28" s="15">
        <v>2.43913783E-4</v>
      </c>
      <c r="Y28" s="15">
        <v>3.0096828799999997E-4</v>
      </c>
      <c r="Z28" s="15">
        <v>2.0462078280000001E-4</v>
      </c>
      <c r="AA28" s="15">
        <v>2.7416848290000002E-4</v>
      </c>
      <c r="AB28" s="15">
        <v>1.0236713367E-3</v>
      </c>
      <c r="AC28" s="15">
        <v>2.7199999999999998E-6</v>
      </c>
      <c r="AD28" s="15">
        <v>9.7850000000000003E-7</v>
      </c>
      <c r="AE28" s="33"/>
      <c r="AF28" s="74">
        <v>647.53997740529996</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10.124799037273119</v>
      </c>
      <c r="F29" s="15">
        <v>0.71955039701564361</v>
      </c>
      <c r="G29" s="15">
        <v>4.7267877258111541</v>
      </c>
      <c r="H29" s="15">
        <v>3.1479935927757156E-3</v>
      </c>
      <c r="I29" s="15" t="s">
        <v>403</v>
      </c>
      <c r="J29" s="15" t="s">
        <v>403</v>
      </c>
      <c r="K29" s="15" t="s">
        <v>403</v>
      </c>
      <c r="L29" s="15" t="s">
        <v>403</v>
      </c>
      <c r="M29" s="15">
        <v>2.3423986017930991</v>
      </c>
      <c r="N29" s="15">
        <v>4.0183377358415831E-2</v>
      </c>
      <c r="O29" s="15">
        <v>2.0639310405094241E-3</v>
      </c>
      <c r="P29" s="15">
        <v>1.2589984817624579E-3</v>
      </c>
      <c r="Q29" s="15">
        <v>2.3861101784811662E-5</v>
      </c>
      <c r="R29" s="15">
        <v>2.0131538841554977E-3</v>
      </c>
      <c r="S29" s="15">
        <v>5.041477175637043E-3</v>
      </c>
      <c r="T29" s="15">
        <v>4.9053849655088873E-5</v>
      </c>
      <c r="U29" s="15">
        <v>2.3782769662137219E-5</v>
      </c>
      <c r="V29" s="15">
        <v>4.2785485755044662E-3</v>
      </c>
      <c r="W29" s="15">
        <v>6.8488799999999989E-2</v>
      </c>
      <c r="X29" s="15">
        <v>9.784093386E-4</v>
      </c>
      <c r="Y29" s="15">
        <v>5.9248121056999998E-3</v>
      </c>
      <c r="Z29" s="15">
        <v>6.6205698576999993E-3</v>
      </c>
      <c r="AA29" s="15">
        <v>1.5219700821999999E-3</v>
      </c>
      <c r="AB29" s="15">
        <v>1.5045761384199998E-2</v>
      </c>
      <c r="AC29" s="15">
        <v>1.18498E-5</v>
      </c>
      <c r="AD29" s="15">
        <v>1.18498E-5</v>
      </c>
      <c r="AE29" s="33"/>
      <c r="AF29" s="74">
        <v>10122.0846582046</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1.3054645319962595E-2</v>
      </c>
      <c r="F30" s="15">
        <v>0.46147638935034807</v>
      </c>
      <c r="G30" s="15">
        <v>4.8675624696294453E-3</v>
      </c>
      <c r="H30" s="15">
        <v>1.2070350269066274E-4</v>
      </c>
      <c r="I30" s="15" t="s">
        <v>403</v>
      </c>
      <c r="J30" s="15" t="s">
        <v>403</v>
      </c>
      <c r="K30" s="15" t="s">
        <v>403</v>
      </c>
      <c r="L30" s="15" t="s">
        <v>403</v>
      </c>
      <c r="M30" s="15">
        <v>1.3673374015230613</v>
      </c>
      <c r="N30" s="15">
        <v>0.12485076653678022</v>
      </c>
      <c r="O30" s="15">
        <v>1.5004799940830982E-4</v>
      </c>
      <c r="P30" s="15">
        <v>2.1173896742888084E-5</v>
      </c>
      <c r="Q30" s="15">
        <v>7.3013437044441655E-7</v>
      </c>
      <c r="R30" s="15">
        <v>5.3644087261011503E-4</v>
      </c>
      <c r="S30" s="15">
        <v>2.1217464531987581E-2</v>
      </c>
      <c r="T30" s="15">
        <v>8.7112560001682653E-4</v>
      </c>
      <c r="U30" s="15">
        <v>1.2370709743299169E-4</v>
      </c>
      <c r="V30" s="15">
        <v>1.2299212930958167E-2</v>
      </c>
      <c r="W30" s="15">
        <v>1.3495E-3</v>
      </c>
      <c r="X30" s="15">
        <v>2.05615905E-5</v>
      </c>
      <c r="Y30" s="15">
        <v>3.7696249199999997E-5</v>
      </c>
      <c r="Z30" s="15">
        <v>1.2850994E-5</v>
      </c>
      <c r="AA30" s="15">
        <v>4.4121746199999997E-5</v>
      </c>
      <c r="AB30" s="15">
        <v>1.152305799E-4</v>
      </c>
      <c r="AC30" s="15">
        <v>1.3493999999999999E-6</v>
      </c>
      <c r="AD30" s="15">
        <v>1.3493999999999999E-6</v>
      </c>
      <c r="AE30" s="33"/>
      <c r="AF30" s="74">
        <v>104.8229577835</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3.3010957732101835</v>
      </c>
      <c r="G31" s="15" t="s">
        <v>405</v>
      </c>
      <c r="H31" s="15" t="s">
        <v>405</v>
      </c>
      <c r="I31" s="15" t="s">
        <v>403</v>
      </c>
      <c r="J31" s="15" t="s">
        <v>403</v>
      </c>
      <c r="K31" s="15" t="s">
        <v>403</v>
      </c>
      <c r="L31" s="15" t="s">
        <v>403</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150.7088866492</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t="s">
        <v>403</v>
      </c>
      <c r="J32" s="15" t="s">
        <v>403</v>
      </c>
      <c r="K32" s="15" t="s">
        <v>403</v>
      </c>
      <c r="L32" s="15" t="s">
        <v>403</v>
      </c>
      <c r="M32" s="15" t="s">
        <v>405</v>
      </c>
      <c r="N32" s="15">
        <v>1.103957918218476</v>
      </c>
      <c r="O32" s="15">
        <v>4.6946252453314618E-3</v>
      </c>
      <c r="P32" s="15">
        <v>0</v>
      </c>
      <c r="Q32" s="15">
        <v>1.2555354882997118E-2</v>
      </c>
      <c r="R32" s="15">
        <v>0.41353398016025267</v>
      </c>
      <c r="S32" s="15">
        <v>9.0919481391014312</v>
      </c>
      <c r="T32" s="15">
        <v>6.2588362145278326E-2</v>
      </c>
      <c r="U32" s="15">
        <v>6.6185195104954391E-3</v>
      </c>
      <c r="V32" s="15">
        <v>2.6803849034733784</v>
      </c>
      <c r="W32" s="15" t="s">
        <v>407</v>
      </c>
      <c r="X32" s="15">
        <v>7.3015349738539512E-4</v>
      </c>
      <c r="Y32" s="15">
        <v>7.4491227534085583E-5</v>
      </c>
      <c r="Z32" s="15">
        <v>1.0996324064555492E-4</v>
      </c>
      <c r="AA32" s="15" t="s">
        <v>407</v>
      </c>
      <c r="AB32" s="15">
        <v>9.146079655650357E-4</v>
      </c>
      <c r="AC32" s="15" t="s">
        <v>407</v>
      </c>
      <c r="AD32" s="15" t="s">
        <v>407</v>
      </c>
      <c r="AE32" s="33"/>
      <c r="AF32" s="74" t="s">
        <v>405</v>
      </c>
      <c r="AG32" s="74" t="s">
        <v>405</v>
      </c>
      <c r="AH32" s="74" t="s">
        <v>405</v>
      </c>
      <c r="AI32" s="74" t="s">
        <v>405</v>
      </c>
      <c r="AJ32" s="74" t="s">
        <v>405</v>
      </c>
      <c r="AK32" s="74">
        <v>10428.672671357421</v>
      </c>
      <c r="AL32" s="22" t="s">
        <v>388</v>
      </c>
    </row>
    <row r="33" spans="1:38" ht="26.25" customHeight="1" thickBot="1" x14ac:dyDescent="0.3">
      <c r="A33" s="41" t="s">
        <v>426</v>
      </c>
      <c r="B33" s="41" t="s">
        <v>439</v>
      </c>
      <c r="C33" s="41" t="s">
        <v>440</v>
      </c>
      <c r="D33" s="42"/>
      <c r="E33" s="15" t="s">
        <v>405</v>
      </c>
      <c r="F33" s="15" t="s">
        <v>405</v>
      </c>
      <c r="G33" s="15" t="s">
        <v>405</v>
      </c>
      <c r="H33" s="15" t="s">
        <v>405</v>
      </c>
      <c r="I33" s="15" t="s">
        <v>403</v>
      </c>
      <c r="J33" s="15" t="s">
        <v>403</v>
      </c>
      <c r="K33" s="15" t="s">
        <v>403</v>
      </c>
      <c r="L33" s="15" t="s">
        <v>403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10428.672671357421</v>
      </c>
      <c r="AL33" s="22" t="s">
        <v>388</v>
      </c>
    </row>
    <row r="34" spans="1:38" ht="26.25" customHeight="1" thickBot="1" x14ac:dyDescent="0.3">
      <c r="A34" s="41" t="s">
        <v>70</v>
      </c>
      <c r="B34" s="41" t="s">
        <v>78</v>
      </c>
      <c r="C34" s="41" t="s">
        <v>79</v>
      </c>
      <c r="D34" s="42"/>
      <c r="E34" s="15">
        <v>1.0783998686799998</v>
      </c>
      <c r="F34" s="15">
        <v>9.5679632616000015E-2</v>
      </c>
      <c r="G34" s="15">
        <v>0.20723913920000001</v>
      </c>
      <c r="H34" s="15">
        <v>1.4403199999999999E-4</v>
      </c>
      <c r="I34" s="15" t="s">
        <v>403</v>
      </c>
      <c r="J34" s="15" t="s">
        <v>403</v>
      </c>
      <c r="K34" s="15" t="s">
        <v>403</v>
      </c>
      <c r="L34" s="15" t="s">
        <v>403</v>
      </c>
      <c r="M34" s="15">
        <v>0.22017085982799997</v>
      </c>
      <c r="N34" s="15">
        <v>1.0831585999999999E-3</v>
      </c>
      <c r="O34" s="15">
        <v>2.0734479199999999E-4</v>
      </c>
      <c r="P34" s="15">
        <v>2.5532759999999999E-6</v>
      </c>
      <c r="Q34" s="15">
        <v>1.2590292E-5</v>
      </c>
      <c r="R34" s="15">
        <v>1.036812004E-3</v>
      </c>
      <c r="S34" s="15">
        <v>3.4980080439999998E-2</v>
      </c>
      <c r="T34" s="15">
        <v>1.4488602680000002E-3</v>
      </c>
      <c r="U34" s="15">
        <v>2.453798E-4</v>
      </c>
      <c r="V34" s="15">
        <v>2.0583747871999999E-2</v>
      </c>
      <c r="W34" s="15">
        <v>8.8043999999999999E-6</v>
      </c>
      <c r="X34" s="15">
        <v>6.17281144572E-4</v>
      </c>
      <c r="Y34" s="15">
        <v>1.02883257628E-3</v>
      </c>
      <c r="Z34" s="15">
        <v>7.0783993276000003E-4</v>
      </c>
      <c r="AA34" s="15">
        <v>1.6255224892400001E-4</v>
      </c>
      <c r="AB34" s="15">
        <v>2.516505902536E-3</v>
      </c>
      <c r="AC34" s="15">
        <v>5.898948E-6</v>
      </c>
      <c r="AD34" s="15">
        <v>2.9054519999999999E-6</v>
      </c>
      <c r="AE34" s="33"/>
      <c r="AF34" s="74">
        <v>878.59520000000009</v>
      </c>
      <c r="AG34" s="74">
        <v>0.88044</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2.3074342317318326E-4</v>
      </c>
      <c r="F36" s="15">
        <v>5.5928115035051331E-6</v>
      </c>
      <c r="G36" s="15">
        <v>3.1958922877172192E-5</v>
      </c>
      <c r="H36" s="15" t="s">
        <v>407</v>
      </c>
      <c r="I36" s="15" t="s">
        <v>403</v>
      </c>
      <c r="J36" s="15" t="s">
        <v>403</v>
      </c>
      <c r="K36" s="15" t="s">
        <v>403</v>
      </c>
      <c r="L36" s="15" t="s">
        <v>403</v>
      </c>
      <c r="M36" s="15">
        <v>1.2272226384834122E-5</v>
      </c>
      <c r="N36" s="15">
        <v>4.1546599740323849E-7</v>
      </c>
      <c r="O36" s="15">
        <v>3.1958922877172196E-8</v>
      </c>
      <c r="P36" s="15">
        <v>9.5876768631516582E-8</v>
      </c>
      <c r="Q36" s="15">
        <v>1.2783569150868878E-7</v>
      </c>
      <c r="R36" s="15">
        <v>1.5979461438586097E-7</v>
      </c>
      <c r="S36" s="15">
        <v>2.8123852131911529E-6</v>
      </c>
      <c r="T36" s="15">
        <v>3.1958922877172195E-6</v>
      </c>
      <c r="U36" s="15">
        <v>3.1958922877172196E-8</v>
      </c>
      <c r="V36" s="15">
        <v>3.8350707452606634E-6</v>
      </c>
      <c r="W36" s="15">
        <v>4.1546599740323854E-7</v>
      </c>
      <c r="X36" s="15">
        <v>6.3917845754344384E-9</v>
      </c>
      <c r="Y36" s="15">
        <v>3.1958922877172196E-8</v>
      </c>
      <c r="Z36" s="15">
        <v>3.1958922877172196E-8</v>
      </c>
      <c r="AA36" s="15">
        <v>3.1958922877172192E-9</v>
      </c>
      <c r="AB36" s="15">
        <v>7.3505522617496054E-8</v>
      </c>
      <c r="AC36" s="15">
        <v>2.5567138301737757E-7</v>
      </c>
      <c r="AD36" s="15">
        <v>1.2144390693325433E-7</v>
      </c>
      <c r="AE36" s="33"/>
      <c r="AF36" s="74">
        <v>0.13646460068552529</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2.2602133436864764</v>
      </c>
      <c r="F39" s="15">
        <v>0.96332865272972512</v>
      </c>
      <c r="G39" s="15">
        <v>7.0651118589649</v>
      </c>
      <c r="H39" s="15">
        <v>2.2260000000000001E-3</v>
      </c>
      <c r="I39" s="15" t="s">
        <v>403</v>
      </c>
      <c r="J39" s="15" t="s">
        <v>403</v>
      </c>
      <c r="K39" s="15" t="s">
        <v>403</v>
      </c>
      <c r="L39" s="15" t="s">
        <v>403</v>
      </c>
      <c r="M39" s="15">
        <v>3.6149463327973055</v>
      </c>
      <c r="N39" s="15">
        <v>0.36601834665001409</v>
      </c>
      <c r="O39" s="15">
        <v>3.3281334656821038E-2</v>
      </c>
      <c r="P39" s="15">
        <v>1.729305265837517E-2</v>
      </c>
      <c r="Q39" s="15">
        <v>1.1041607666262797E-2</v>
      </c>
      <c r="R39" s="15">
        <v>0.13251790475115741</v>
      </c>
      <c r="S39" s="15">
        <v>6.4046487005427144E-2</v>
      </c>
      <c r="T39" s="15">
        <v>0.71637583708037378</v>
      </c>
      <c r="U39" s="15">
        <v>5.2117275148174406E-3</v>
      </c>
      <c r="V39" s="15">
        <v>1.6299583495134089</v>
      </c>
      <c r="W39" s="15">
        <v>0.65242384393815678</v>
      </c>
      <c r="X39" s="15">
        <v>0.111224451865251</v>
      </c>
      <c r="Y39" s="15">
        <v>0.15084984400731247</v>
      </c>
      <c r="Z39" s="15">
        <v>5.7473626616564411E-2</v>
      </c>
      <c r="AA39" s="15">
        <v>4.5080354837894576E-2</v>
      </c>
      <c r="AB39" s="15">
        <v>0.36462827732702247</v>
      </c>
      <c r="AC39" s="15">
        <v>1.3550363443771711E-2</v>
      </c>
      <c r="AD39" s="15">
        <v>0.33248994202807464</v>
      </c>
      <c r="AE39" s="33"/>
      <c r="AF39" s="74">
        <v>5492.0126</v>
      </c>
      <c r="AG39" s="74">
        <v>1955.0333415672742</v>
      </c>
      <c r="AH39" s="74">
        <v>525.27999993699996</v>
      </c>
      <c r="AI39" s="74">
        <v>2226</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403</v>
      </c>
      <c r="J40" s="15" t="s">
        <v>403</v>
      </c>
      <c r="K40" s="15" t="s">
        <v>403</v>
      </c>
      <c r="L40" s="15" t="s">
        <v>403</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1.9378560430215237</v>
      </c>
      <c r="F41" s="15">
        <v>7.6268312505989257</v>
      </c>
      <c r="G41" s="15">
        <v>10.27598600702105</v>
      </c>
      <c r="H41" s="15">
        <v>0.1242135220493535</v>
      </c>
      <c r="I41" s="15" t="s">
        <v>403</v>
      </c>
      <c r="J41" s="15" t="s">
        <v>403</v>
      </c>
      <c r="K41" s="15" t="s">
        <v>403</v>
      </c>
      <c r="L41" s="15" t="s">
        <v>403</v>
      </c>
      <c r="M41" s="15">
        <v>77.222729550508944</v>
      </c>
      <c r="N41" s="15">
        <v>0.85213623710750375</v>
      </c>
      <c r="O41" s="15">
        <v>0.20795532545052406</v>
      </c>
      <c r="P41" s="15">
        <v>2.652788998356688E-2</v>
      </c>
      <c r="Q41" s="15">
        <v>1.1304660692021804E-2</v>
      </c>
      <c r="R41" s="15">
        <v>0.39746610701246649</v>
      </c>
      <c r="S41" s="15">
        <v>0.16834453372785169</v>
      </c>
      <c r="T41" s="15">
        <v>7.3314804659240548E-2</v>
      </c>
      <c r="U41" s="15">
        <v>0.4052028088344265</v>
      </c>
      <c r="V41" s="15">
        <v>8.7254992466264483</v>
      </c>
      <c r="W41" s="15">
        <v>11.715032935012946</v>
      </c>
      <c r="X41" s="15">
        <v>2.610601830499518</v>
      </c>
      <c r="Y41" s="15">
        <v>2.7912334230978901</v>
      </c>
      <c r="Z41" s="15">
        <v>1.0731038741095844</v>
      </c>
      <c r="AA41" s="15">
        <v>1.4492159841541172</v>
      </c>
      <c r="AB41" s="15">
        <v>7.9241551118611104</v>
      </c>
      <c r="AC41" s="15">
        <v>8.0122909876428283E-2</v>
      </c>
      <c r="AD41" s="15">
        <v>0.56385502284853928</v>
      </c>
      <c r="AE41" s="33"/>
      <c r="AF41" s="74">
        <v>7249.5820000000003</v>
      </c>
      <c r="AG41" s="74">
        <v>3311.3967684327208</v>
      </c>
      <c r="AH41" s="74">
        <v>453.75749999999999</v>
      </c>
      <c r="AI41" s="74">
        <v>15613.968775999998</v>
      </c>
      <c r="AJ41" s="74" t="s">
        <v>406</v>
      </c>
      <c r="AK41" s="74" t="s">
        <v>405</v>
      </c>
      <c r="AL41" s="22" t="s">
        <v>49</v>
      </c>
    </row>
    <row r="42" spans="1:38" ht="26.25" customHeight="1" thickBot="1" x14ac:dyDescent="0.3">
      <c r="A42" s="41" t="s">
        <v>70</v>
      </c>
      <c r="B42" s="41" t="s">
        <v>92</v>
      </c>
      <c r="C42" s="41" t="s">
        <v>93</v>
      </c>
      <c r="D42" s="42"/>
      <c r="E42" s="15">
        <v>6.8384945511995431E-3</v>
      </c>
      <c r="F42" s="15">
        <v>0.17036169455610259</v>
      </c>
      <c r="G42" s="15">
        <v>1.384030469783352E-3</v>
      </c>
      <c r="H42" s="15">
        <v>4.8441066442417329E-6</v>
      </c>
      <c r="I42" s="15" t="s">
        <v>403</v>
      </c>
      <c r="J42" s="15" t="s">
        <v>403</v>
      </c>
      <c r="K42" s="15" t="s">
        <v>403</v>
      </c>
      <c r="L42" s="15" t="s">
        <v>403</v>
      </c>
      <c r="M42" s="15">
        <v>0.96270460618713893</v>
      </c>
      <c r="N42" s="15">
        <v>4.5673005502850625E-5</v>
      </c>
      <c r="O42" s="15">
        <v>1.3840304697833523E-5</v>
      </c>
      <c r="P42" s="15" t="s">
        <v>407</v>
      </c>
      <c r="Q42" s="15" t="s">
        <v>407</v>
      </c>
      <c r="R42" s="15">
        <v>6.9201523489167613E-5</v>
      </c>
      <c r="S42" s="15">
        <v>2.352851798631699E-3</v>
      </c>
      <c r="T42" s="15">
        <v>9.6882132884834658E-5</v>
      </c>
      <c r="U42" s="15">
        <v>1.3840304697833523E-5</v>
      </c>
      <c r="V42" s="15">
        <v>1.384030469783352E-3</v>
      </c>
      <c r="W42" s="15" t="s">
        <v>407</v>
      </c>
      <c r="X42" s="15">
        <v>5.5361218791334091E-5</v>
      </c>
      <c r="Y42" s="15">
        <v>5.5361218791334091E-5</v>
      </c>
      <c r="Z42" s="15">
        <v>5.3977188321550728E-6</v>
      </c>
      <c r="AA42" s="15">
        <v>1.2317871181071834E-5</v>
      </c>
      <c r="AB42" s="15">
        <v>1.2843802759589508E-4</v>
      </c>
      <c r="AC42" s="15" t="s">
        <v>407</v>
      </c>
      <c r="AD42" s="15" t="s">
        <v>407</v>
      </c>
      <c r="AE42" s="33"/>
      <c r="AF42" s="74">
        <v>59.610192333568975</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403</v>
      </c>
      <c r="J43" s="15" t="s">
        <v>403</v>
      </c>
      <c r="K43" s="15" t="s">
        <v>403</v>
      </c>
      <c r="L43" s="15" t="s">
        <v>403</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6.4446226556627684</v>
      </c>
      <c r="F44" s="15">
        <v>3.3882875066587324</v>
      </c>
      <c r="G44" s="15">
        <v>0.96842542857142822</v>
      </c>
      <c r="H44" s="15">
        <v>7.9761771428571405E-4</v>
      </c>
      <c r="I44" s="15" t="s">
        <v>403</v>
      </c>
      <c r="J44" s="15" t="s">
        <v>403</v>
      </c>
      <c r="K44" s="15" t="s">
        <v>403</v>
      </c>
      <c r="L44" s="15" t="s">
        <v>403</v>
      </c>
      <c r="M44" s="15">
        <v>7.5542662076493734</v>
      </c>
      <c r="N44" s="15">
        <v>8.0542297526230691</v>
      </c>
      <c r="O44" s="15">
        <v>1.0620146753246753E-3</v>
      </c>
      <c r="P44" s="15" t="s">
        <v>407</v>
      </c>
      <c r="Q44" s="15" t="s">
        <v>407</v>
      </c>
      <c r="R44" s="15">
        <v>5.3100733766233768E-3</v>
      </c>
      <c r="S44" s="15">
        <v>0.18054249480519483</v>
      </c>
      <c r="T44" s="15">
        <v>7.434102727272727E-3</v>
      </c>
      <c r="U44" s="15">
        <v>1.0620146753246753E-3</v>
      </c>
      <c r="V44" s="15">
        <v>0.10620146753246754</v>
      </c>
      <c r="W44" s="15" t="s">
        <v>407</v>
      </c>
      <c r="X44" s="15">
        <v>3.2900320779220781E-3</v>
      </c>
      <c r="Y44" s="15">
        <v>5.206085324675324E-3</v>
      </c>
      <c r="Z44" s="15">
        <v>3.3361669246753235E-3</v>
      </c>
      <c r="AA44" s="15">
        <v>8.4939039870129875E-4</v>
      </c>
      <c r="AB44" s="15">
        <v>1.2681674725974026E-2</v>
      </c>
      <c r="AC44" s="15" t="s">
        <v>407</v>
      </c>
      <c r="AD44" s="15" t="s">
        <v>407</v>
      </c>
      <c r="AE44" s="33"/>
      <c r="AF44" s="74">
        <v>4538.6502215584414</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1.4014771497324927E-2</v>
      </c>
      <c r="F45" s="15">
        <v>3.3870721274287447E-4</v>
      </c>
      <c r="G45" s="15">
        <v>2.0281869026519432E-3</v>
      </c>
      <c r="H45" s="15" t="s">
        <v>407</v>
      </c>
      <c r="I45" s="15" t="s">
        <v>403</v>
      </c>
      <c r="J45" s="15" t="s">
        <v>403</v>
      </c>
      <c r="K45" s="15" t="s">
        <v>403</v>
      </c>
      <c r="L45" s="15" t="s">
        <v>403</v>
      </c>
      <c r="M45" s="15">
        <v>7.4434459327326317E-4</v>
      </c>
      <c r="N45" s="15">
        <v>3.6507364247734976E-5</v>
      </c>
      <c r="O45" s="15">
        <v>4.0563738053038862E-6</v>
      </c>
      <c r="P45" s="15">
        <v>4.0563738053038862E-6</v>
      </c>
      <c r="Q45" s="15">
        <v>1.3791670938033214E-4</v>
      </c>
      <c r="R45" s="15">
        <v>1.460294569909399E-4</v>
      </c>
      <c r="S45" s="15">
        <v>2.535233628314929E-4</v>
      </c>
      <c r="T45" s="15">
        <v>6.4901980884862183E-3</v>
      </c>
      <c r="U45" s="15">
        <v>4.2591924955690808E-5</v>
      </c>
      <c r="V45" s="15">
        <v>2.4338242831823317E-4</v>
      </c>
      <c r="W45" s="15">
        <v>9.5324784424641329E-5</v>
      </c>
      <c r="X45" s="15">
        <v>1.0140934513259715E-6</v>
      </c>
      <c r="Y45" s="15">
        <v>6.0845607079558293E-6</v>
      </c>
      <c r="Z45" s="15">
        <v>4.0563738053038862E-6</v>
      </c>
      <c r="AA45" s="15">
        <v>1.8253682123867489E-6</v>
      </c>
      <c r="AB45" s="15">
        <v>1.2980396176972436E-5</v>
      </c>
      <c r="AC45" s="15">
        <v>2.839461663712721E-5</v>
      </c>
      <c r="AD45" s="15">
        <v>1.1560665345116077E-4</v>
      </c>
      <c r="AE45" s="33"/>
      <c r="AF45" s="74">
        <v>8.6603580743237973</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403</v>
      </c>
      <c r="J46" s="15" t="s">
        <v>403</v>
      </c>
      <c r="K46" s="15" t="s">
        <v>403</v>
      </c>
      <c r="L46" s="15" t="s">
        <v>403</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4.7236199999999999E-2</v>
      </c>
      <c r="F47" s="15">
        <v>2.3776200000000001E-2</v>
      </c>
      <c r="G47" s="15">
        <v>1.0454999999999999E-2</v>
      </c>
      <c r="H47" s="15" t="s">
        <v>407</v>
      </c>
      <c r="I47" s="15" t="s">
        <v>403</v>
      </c>
      <c r="J47" s="15" t="s">
        <v>403</v>
      </c>
      <c r="K47" s="15" t="s">
        <v>403</v>
      </c>
      <c r="L47" s="15" t="s">
        <v>403</v>
      </c>
      <c r="M47" s="15">
        <v>0.34577999999999998</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444.108</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1.7303302884</v>
      </c>
      <c r="G48" s="15" t="s">
        <v>405</v>
      </c>
      <c r="H48" s="15" t="s">
        <v>405</v>
      </c>
      <c r="I48" s="15" t="s">
        <v>403</v>
      </c>
      <c r="J48" s="15" t="s">
        <v>403</v>
      </c>
      <c r="K48" s="15" t="s">
        <v>403</v>
      </c>
      <c r="L48" s="15" t="s">
        <v>403</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406</v>
      </c>
      <c r="AG48" s="74" t="s">
        <v>406</v>
      </c>
      <c r="AH48" s="74" t="s">
        <v>406</v>
      </c>
      <c r="AI48" s="74" t="s">
        <v>406</v>
      </c>
      <c r="AJ48" s="74" t="s">
        <v>406</v>
      </c>
      <c r="AK48" s="74">
        <v>5.561100004</v>
      </c>
      <c r="AL48" s="22" t="s">
        <v>107</v>
      </c>
    </row>
    <row r="49" spans="1:38" ht="26.25" customHeight="1" thickBot="1" x14ac:dyDescent="0.3">
      <c r="A49" s="41" t="s">
        <v>104</v>
      </c>
      <c r="B49" s="41" t="s">
        <v>108</v>
      </c>
      <c r="C49" s="41" t="s">
        <v>109</v>
      </c>
      <c r="D49" s="42"/>
      <c r="E49" s="15" t="s">
        <v>406</v>
      </c>
      <c r="F49" s="15" t="s">
        <v>406</v>
      </c>
      <c r="G49" s="15" t="s">
        <v>406</v>
      </c>
      <c r="H49" s="15" t="s">
        <v>406</v>
      </c>
      <c r="I49" s="15" t="s">
        <v>403</v>
      </c>
      <c r="J49" s="15" t="s">
        <v>403</v>
      </c>
      <c r="K49" s="15" t="s">
        <v>403</v>
      </c>
      <c r="L49" s="15" t="s">
        <v>403</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403</v>
      </c>
      <c r="J50" s="15" t="s">
        <v>403</v>
      </c>
      <c r="K50" s="15" t="s">
        <v>403</v>
      </c>
      <c r="L50" s="15" t="s">
        <v>403</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405</v>
      </c>
      <c r="F51" s="15">
        <v>5.0120000000000058E-4</v>
      </c>
      <c r="G51" s="15" t="s">
        <v>407</v>
      </c>
      <c r="H51" s="15" t="s">
        <v>405</v>
      </c>
      <c r="I51" s="15" t="s">
        <v>403</v>
      </c>
      <c r="J51" s="15" t="s">
        <v>403</v>
      </c>
      <c r="K51" s="15" t="s">
        <v>403</v>
      </c>
      <c r="L51" s="15" t="s">
        <v>403</v>
      </c>
      <c r="M51" s="15" t="s">
        <v>405</v>
      </c>
      <c r="N51" s="15" t="s">
        <v>405</v>
      </c>
      <c r="O51" s="15" t="s">
        <v>405</v>
      </c>
      <c r="P51" s="15" t="s">
        <v>405</v>
      </c>
      <c r="Q51" s="15" t="s">
        <v>405</v>
      </c>
      <c r="R51" s="15" t="s">
        <v>405</v>
      </c>
      <c r="S51" s="15" t="s">
        <v>405</v>
      </c>
      <c r="T51" s="15" t="s">
        <v>405</v>
      </c>
      <c r="U51" s="15" t="s">
        <v>405</v>
      </c>
      <c r="V51" s="15" t="s">
        <v>405</v>
      </c>
      <c r="W51" s="15" t="s">
        <v>407</v>
      </c>
      <c r="X51" s="15" t="s">
        <v>405</v>
      </c>
      <c r="Y51" s="15" t="s">
        <v>405</v>
      </c>
      <c r="Z51" s="15" t="s">
        <v>405</v>
      </c>
      <c r="AA51" s="15" t="s">
        <v>405</v>
      </c>
      <c r="AB51" s="15" t="s">
        <v>405</v>
      </c>
      <c r="AC51" s="15" t="s">
        <v>405</v>
      </c>
      <c r="AD51" s="15" t="s">
        <v>405</v>
      </c>
      <c r="AE51" s="33"/>
      <c r="AF51" s="74" t="s">
        <v>406</v>
      </c>
      <c r="AG51" s="74" t="s">
        <v>406</v>
      </c>
      <c r="AH51" s="74" t="s">
        <v>406</v>
      </c>
      <c r="AI51" s="74" t="s">
        <v>406</v>
      </c>
      <c r="AJ51" s="74" t="s">
        <v>406</v>
      </c>
      <c r="AK51" s="74" t="s">
        <v>405</v>
      </c>
      <c r="AL51" s="22" t="s">
        <v>115</v>
      </c>
    </row>
    <row r="52" spans="1:38" ht="26.25" customHeight="1" thickBot="1" x14ac:dyDescent="0.3">
      <c r="A52" s="41" t="s">
        <v>104</v>
      </c>
      <c r="B52" s="44" t="s">
        <v>116</v>
      </c>
      <c r="C52" s="44" t="s">
        <v>367</v>
      </c>
      <c r="D52" s="43"/>
      <c r="E52" s="15">
        <v>1.8617375000000005E-2</v>
      </c>
      <c r="F52" s="15">
        <v>5.8511750000000015E-2</v>
      </c>
      <c r="G52" s="15">
        <v>0.13032162500000002</v>
      </c>
      <c r="H52" s="15" t="s">
        <v>405</v>
      </c>
      <c r="I52" s="15" t="s">
        <v>403</v>
      </c>
      <c r="J52" s="15" t="s">
        <v>403</v>
      </c>
      <c r="K52" s="15" t="s">
        <v>403</v>
      </c>
      <c r="L52" s="15" t="s">
        <v>403</v>
      </c>
      <c r="M52" s="15">
        <v>2.1808925000000007E-2</v>
      </c>
      <c r="N52" s="15">
        <v>1.5957750000000007E-3</v>
      </c>
      <c r="O52" s="15">
        <v>2.6596250000000007E-4</v>
      </c>
      <c r="P52" s="15">
        <v>3.1915500000000006E-4</v>
      </c>
      <c r="Q52" s="15">
        <v>5.3192500000000016E-5</v>
      </c>
      <c r="R52" s="15">
        <v>5.3192500000000016E-5</v>
      </c>
      <c r="S52" s="15">
        <v>6.3831000000000011E-4</v>
      </c>
      <c r="T52" s="15">
        <v>2.8192025000000013E-3</v>
      </c>
      <c r="U52" s="15">
        <v>5.3192500000000016E-5</v>
      </c>
      <c r="V52" s="15">
        <v>5.3192500000000015E-4</v>
      </c>
      <c r="W52" s="15">
        <v>6.3831000000000001E-4</v>
      </c>
      <c r="X52" s="15" t="s">
        <v>405</v>
      </c>
      <c r="Y52" s="15" t="s">
        <v>405</v>
      </c>
      <c r="Z52" s="15" t="s">
        <v>405</v>
      </c>
      <c r="AA52" s="15" t="s">
        <v>405</v>
      </c>
      <c r="AB52" s="15" t="s">
        <v>405</v>
      </c>
      <c r="AC52" s="15" t="s">
        <v>405</v>
      </c>
      <c r="AD52" s="15" t="s">
        <v>405</v>
      </c>
      <c r="AE52" s="33"/>
      <c r="AF52" s="74" t="s">
        <v>405</v>
      </c>
      <c r="AG52" s="74" t="s">
        <v>405</v>
      </c>
      <c r="AH52" s="74" t="s">
        <v>405</v>
      </c>
      <c r="AI52" s="74" t="s">
        <v>405</v>
      </c>
      <c r="AJ52" s="74" t="s">
        <v>405</v>
      </c>
      <c r="AK52" s="74" t="s">
        <v>405</v>
      </c>
      <c r="AL52" s="22" t="s">
        <v>117</v>
      </c>
    </row>
    <row r="53" spans="1:38" ht="26.25" customHeight="1" thickBot="1" x14ac:dyDescent="0.3">
      <c r="A53" s="41" t="s">
        <v>104</v>
      </c>
      <c r="B53" s="44" t="s">
        <v>118</v>
      </c>
      <c r="C53" s="44" t="s">
        <v>119</v>
      </c>
      <c r="D53" s="43"/>
      <c r="E53" s="15" t="s">
        <v>405</v>
      </c>
      <c r="F53" s="15">
        <v>2.1009230948347999</v>
      </c>
      <c r="G53" s="15" t="s">
        <v>407</v>
      </c>
      <c r="H53" s="15" t="s">
        <v>405</v>
      </c>
      <c r="I53" s="15" t="s">
        <v>403</v>
      </c>
      <c r="J53" s="15" t="s">
        <v>403</v>
      </c>
      <c r="K53" s="15" t="s">
        <v>403</v>
      </c>
      <c r="L53" s="15" t="s">
        <v>403</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0.56768700000000005</v>
      </c>
      <c r="AL53" s="22" t="s">
        <v>120</v>
      </c>
    </row>
    <row r="54" spans="1:38" ht="37.5" customHeight="1" thickBot="1" x14ac:dyDescent="0.3">
      <c r="A54" s="41" t="s">
        <v>104</v>
      </c>
      <c r="B54" s="44" t="s">
        <v>121</v>
      </c>
      <c r="C54" s="44" t="s">
        <v>122</v>
      </c>
      <c r="D54" s="43"/>
      <c r="E54" s="15" t="s">
        <v>405</v>
      </c>
      <c r="F54" s="15">
        <v>2.3630999999999999E-3</v>
      </c>
      <c r="G54" s="15" t="s">
        <v>407</v>
      </c>
      <c r="H54" s="15" t="s">
        <v>405</v>
      </c>
      <c r="I54" s="15" t="s">
        <v>403</v>
      </c>
      <c r="J54" s="15" t="s">
        <v>403</v>
      </c>
      <c r="K54" s="15" t="s">
        <v>403</v>
      </c>
      <c r="L54" s="15" t="s">
        <v>403</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2.6466719999999997E-4</v>
      </c>
      <c r="F55" s="15">
        <v>3.402864E-4</v>
      </c>
      <c r="G55" s="15">
        <v>2.4576239999999998E-6</v>
      </c>
      <c r="H55" s="15" t="s">
        <v>407</v>
      </c>
      <c r="I55" s="15" t="s">
        <v>403</v>
      </c>
      <c r="J55" s="15" t="s">
        <v>403</v>
      </c>
      <c r="K55" s="15" t="s">
        <v>403</v>
      </c>
      <c r="L55" s="15" t="s">
        <v>403</v>
      </c>
      <c r="M55" s="15">
        <v>1.1910024E-3</v>
      </c>
      <c r="N55" s="15">
        <v>9.2633520000000001E-5</v>
      </c>
      <c r="O55" s="15">
        <v>3.7809600000000002E-4</v>
      </c>
      <c r="P55" s="15">
        <v>8.8852559999999994E-5</v>
      </c>
      <c r="Q55" s="15">
        <v>7.1838240000000002E-5</v>
      </c>
      <c r="R55" s="15">
        <v>2.457624E-5</v>
      </c>
      <c r="S55" s="15">
        <v>3.024768E-5</v>
      </c>
      <c r="T55" s="15">
        <v>7.1838239999999997E-4</v>
      </c>
      <c r="U55" s="15">
        <v>8.1290639999999997E-6</v>
      </c>
      <c r="V55" s="15">
        <v>9.8304960000000011E-3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t="s">
        <v>403</v>
      </c>
      <c r="J57" s="15" t="s">
        <v>403</v>
      </c>
      <c r="K57" s="15" t="s">
        <v>403</v>
      </c>
      <c r="L57" s="15" t="s">
        <v>403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891.06700000000001</v>
      </c>
      <c r="AL57" s="22" t="s">
        <v>130</v>
      </c>
    </row>
    <row r="58" spans="1:38" ht="26.25" customHeight="1" thickBot="1" x14ac:dyDescent="0.3">
      <c r="A58" s="41" t="s">
        <v>53</v>
      </c>
      <c r="B58" s="41" t="s">
        <v>131</v>
      </c>
      <c r="C58" s="41" t="s">
        <v>132</v>
      </c>
      <c r="D58" s="42"/>
      <c r="E58" s="15" t="s">
        <v>407</v>
      </c>
      <c r="F58" s="15" t="s">
        <v>407</v>
      </c>
      <c r="G58" s="15" t="s">
        <v>407</v>
      </c>
      <c r="H58" s="15" t="s">
        <v>405</v>
      </c>
      <c r="I58" s="15" t="s">
        <v>403</v>
      </c>
      <c r="J58" s="15" t="s">
        <v>403</v>
      </c>
      <c r="K58" s="15" t="s">
        <v>403</v>
      </c>
      <c r="L58" s="15" t="s">
        <v>403</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275</v>
      </c>
      <c r="AL58" s="22" t="s">
        <v>133</v>
      </c>
    </row>
    <row r="59" spans="1:38" ht="26.25" customHeight="1" thickBot="1" x14ac:dyDescent="0.3">
      <c r="A59" s="41" t="s">
        <v>53</v>
      </c>
      <c r="B59" s="47" t="s">
        <v>134</v>
      </c>
      <c r="C59" s="41" t="s">
        <v>377</v>
      </c>
      <c r="D59" s="42"/>
      <c r="E59" s="15" t="s">
        <v>407</v>
      </c>
      <c r="F59" s="15" t="s">
        <v>407</v>
      </c>
      <c r="G59" s="15" t="s">
        <v>407</v>
      </c>
      <c r="H59" s="15" t="s">
        <v>407</v>
      </c>
      <c r="I59" s="15" t="s">
        <v>403</v>
      </c>
      <c r="J59" s="15" t="s">
        <v>403</v>
      </c>
      <c r="K59" s="15" t="s">
        <v>403</v>
      </c>
      <c r="L59" s="15" t="s">
        <v>403</v>
      </c>
      <c r="M59" s="15" t="s">
        <v>407</v>
      </c>
      <c r="N59" s="15">
        <v>8.9857677799999994E-2</v>
      </c>
      <c r="O59" s="15">
        <v>3.2116499999999999E-3</v>
      </c>
      <c r="P59" s="15">
        <v>7.4115000000000004E-5</v>
      </c>
      <c r="Q59" s="15">
        <v>4.6939499999999997E-3</v>
      </c>
      <c r="R59" s="15">
        <v>5.6821500000000004E-3</v>
      </c>
      <c r="S59" s="15">
        <v>1.7293500000000001E-4</v>
      </c>
      <c r="T59" s="15">
        <v>1.210545E-2</v>
      </c>
      <c r="U59" s="15">
        <v>1.9763999999999997E-2</v>
      </c>
      <c r="V59" s="15">
        <v>9.140849999999999E-3</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24.704999999999998</v>
      </c>
      <c r="AL59" s="22" t="s">
        <v>395</v>
      </c>
    </row>
    <row r="60" spans="1:38" ht="26.25" customHeight="1" thickBot="1" x14ac:dyDescent="0.3">
      <c r="A60" s="41" t="s">
        <v>53</v>
      </c>
      <c r="B60" s="47" t="s">
        <v>135</v>
      </c>
      <c r="C60" s="41" t="s">
        <v>136</v>
      </c>
      <c r="D60" s="69"/>
      <c r="E60" s="15" t="s">
        <v>405</v>
      </c>
      <c r="F60" s="15" t="s">
        <v>405</v>
      </c>
      <c r="G60" s="15" t="s">
        <v>405</v>
      </c>
      <c r="H60" s="15" t="s">
        <v>405</v>
      </c>
      <c r="I60" s="15" t="s">
        <v>403</v>
      </c>
      <c r="J60" s="15" t="s">
        <v>403</v>
      </c>
      <c r="K60" s="15" t="s">
        <v>403</v>
      </c>
      <c r="L60" s="15" t="s">
        <v>403</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t="s">
        <v>403</v>
      </c>
      <c r="J61" s="15" t="s">
        <v>403</v>
      </c>
      <c r="K61" s="15" t="s">
        <v>403</v>
      </c>
      <c r="L61" s="15" t="s">
        <v>403</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403</v>
      </c>
      <c r="J62" s="15" t="s">
        <v>403</v>
      </c>
      <c r="K62" s="15" t="s">
        <v>403</v>
      </c>
      <c r="L62" s="15" t="s">
        <v>403</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8.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403</v>
      </c>
      <c r="J67" s="15" t="s">
        <v>403</v>
      </c>
      <c r="K67" s="15" t="s">
        <v>403</v>
      </c>
      <c r="L67" s="15" t="s">
        <v>403</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t="s">
        <v>405</v>
      </c>
      <c r="AL67" s="22" t="s">
        <v>154</v>
      </c>
    </row>
    <row r="68" spans="1:38" ht="26.25" customHeight="1" thickBot="1" x14ac:dyDescent="0.3">
      <c r="A68" s="41" t="s">
        <v>53</v>
      </c>
      <c r="B68" s="44" t="s">
        <v>155</v>
      </c>
      <c r="C68" s="41" t="s">
        <v>156</v>
      </c>
      <c r="D68" s="42"/>
      <c r="E68" s="15">
        <v>2.3552640000000001E-3</v>
      </c>
      <c r="F68" s="15" t="s">
        <v>407</v>
      </c>
      <c r="G68" s="15">
        <v>8.6026250385238798E-2</v>
      </c>
      <c r="H68" s="15" t="s">
        <v>407</v>
      </c>
      <c r="I68" s="15" t="s">
        <v>403</v>
      </c>
      <c r="J68" s="15" t="s">
        <v>403</v>
      </c>
      <c r="K68" s="15" t="s">
        <v>403</v>
      </c>
      <c r="L68" s="15" t="s">
        <v>403</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8.2611000000000004E-2</v>
      </c>
      <c r="G70" s="15">
        <v>0.39854146800000001</v>
      </c>
      <c r="H70" s="15" t="s">
        <v>407</v>
      </c>
      <c r="I70" s="15" t="s">
        <v>403</v>
      </c>
      <c r="J70" s="15" t="s">
        <v>403</v>
      </c>
      <c r="K70" s="15" t="s">
        <v>403</v>
      </c>
      <c r="L70" s="15" t="s">
        <v>403</v>
      </c>
      <c r="M70" s="15">
        <v>1.10148E-2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8.2166630000000004E-2</v>
      </c>
      <c r="F72" s="15">
        <v>2.9074346000000001E-2</v>
      </c>
      <c r="G72" s="15">
        <v>3.7923060000000001E-2</v>
      </c>
      <c r="H72" s="15" t="s">
        <v>407</v>
      </c>
      <c r="I72" s="15" t="s">
        <v>403</v>
      </c>
      <c r="J72" s="15" t="s">
        <v>403</v>
      </c>
      <c r="K72" s="15" t="s">
        <v>403</v>
      </c>
      <c r="L72" s="15" t="s">
        <v>403</v>
      </c>
      <c r="M72" s="15">
        <v>1.0744867</v>
      </c>
      <c r="N72" s="15">
        <v>1.6433325999999999</v>
      </c>
      <c r="O72" s="15">
        <v>0.1264102</v>
      </c>
      <c r="P72" s="15">
        <v>3.160255E-2</v>
      </c>
      <c r="Q72" s="15">
        <v>9.4807649999999986E-3</v>
      </c>
      <c r="R72" s="15">
        <v>6.32051E-2</v>
      </c>
      <c r="S72" s="15">
        <v>1.2641019999999999E-2</v>
      </c>
      <c r="T72" s="15">
        <v>0.44243569999999993</v>
      </c>
      <c r="U72" s="15" t="s">
        <v>407</v>
      </c>
      <c r="V72" s="15">
        <v>2.2753836000000001</v>
      </c>
      <c r="W72" s="15">
        <v>1.896153</v>
      </c>
      <c r="X72" s="15" t="s">
        <v>407</v>
      </c>
      <c r="Y72" s="15" t="s">
        <v>407</v>
      </c>
      <c r="Z72" s="15" t="s">
        <v>407</v>
      </c>
      <c r="AA72" s="15" t="s">
        <v>407</v>
      </c>
      <c r="AB72" s="15">
        <v>0.30338447999999996</v>
      </c>
      <c r="AC72" s="15" t="s">
        <v>407</v>
      </c>
      <c r="AD72" s="15">
        <v>1.5801274999999999</v>
      </c>
      <c r="AE72" s="33"/>
      <c r="AF72" s="74" t="s">
        <v>405</v>
      </c>
      <c r="AG72" s="74" t="s">
        <v>405</v>
      </c>
      <c r="AH72" s="74" t="s">
        <v>405</v>
      </c>
      <c r="AI72" s="74" t="s">
        <v>405</v>
      </c>
      <c r="AJ72" s="74" t="s">
        <v>405</v>
      </c>
      <c r="AK72" s="74">
        <v>632.05100000000004</v>
      </c>
      <c r="AL72" s="22" t="s">
        <v>166</v>
      </c>
    </row>
    <row r="73" spans="1:38" ht="26.25" customHeight="1" thickBot="1" x14ac:dyDescent="0.3">
      <c r="A73" s="41" t="s">
        <v>53</v>
      </c>
      <c r="B73" s="41" t="s">
        <v>167</v>
      </c>
      <c r="C73" s="41" t="s">
        <v>168</v>
      </c>
      <c r="D73" s="42"/>
      <c r="E73" s="15" t="s">
        <v>407</v>
      </c>
      <c r="F73" s="15" t="s">
        <v>407</v>
      </c>
      <c r="G73" s="15" t="s">
        <v>407</v>
      </c>
      <c r="H73" s="15" t="s">
        <v>407</v>
      </c>
      <c r="I73" s="15" t="s">
        <v>403</v>
      </c>
      <c r="J73" s="15" t="s">
        <v>403</v>
      </c>
      <c r="K73" s="15" t="s">
        <v>403</v>
      </c>
      <c r="L73" s="15" t="s">
        <v>403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t="s">
        <v>405</v>
      </c>
      <c r="AL73" s="22" t="s">
        <v>169</v>
      </c>
    </row>
    <row r="74" spans="1:38" ht="26.25" customHeight="1" thickBot="1" x14ac:dyDescent="0.3">
      <c r="A74" s="41" t="s">
        <v>53</v>
      </c>
      <c r="B74" s="41" t="s">
        <v>170</v>
      </c>
      <c r="C74" s="41" t="s">
        <v>171</v>
      </c>
      <c r="D74" s="42"/>
      <c r="E74" s="15">
        <v>9.2538000000000009E-2</v>
      </c>
      <c r="F74" s="15" t="s">
        <v>407</v>
      </c>
      <c r="G74" s="15">
        <v>0.46269000000000005</v>
      </c>
      <c r="H74" s="15" t="s">
        <v>407</v>
      </c>
      <c r="I74" s="15" t="s">
        <v>403</v>
      </c>
      <c r="J74" s="15" t="s">
        <v>403</v>
      </c>
      <c r="K74" s="15" t="s">
        <v>403</v>
      </c>
      <c r="L74" s="15" t="s">
        <v>403</v>
      </c>
      <c r="M74" s="15">
        <v>11.104560000000001</v>
      </c>
      <c r="N74" s="15" t="s">
        <v>407</v>
      </c>
      <c r="O74" s="15" t="s">
        <v>407</v>
      </c>
      <c r="P74" s="15" t="s">
        <v>407</v>
      </c>
      <c r="Q74" s="15" t="s">
        <v>407</v>
      </c>
      <c r="R74" s="15" t="s">
        <v>407</v>
      </c>
      <c r="S74" s="15" t="s">
        <v>407</v>
      </c>
      <c r="T74" s="15" t="s">
        <v>407</v>
      </c>
      <c r="U74" s="15" t="s">
        <v>407</v>
      </c>
      <c r="V74" s="15" t="s">
        <v>407</v>
      </c>
      <c r="W74" s="15">
        <v>1.2955320000000001</v>
      </c>
      <c r="X74" s="15">
        <v>6.4776600000000005E-3</v>
      </c>
      <c r="Y74" s="15">
        <v>1.8507599999999999E-3</v>
      </c>
      <c r="Z74" s="15">
        <v>1.8507599999999999E-3</v>
      </c>
      <c r="AA74" s="15">
        <v>9.2537999999999995E-4</v>
      </c>
      <c r="AB74" s="15">
        <v>1.1104559999999999E-2</v>
      </c>
      <c r="AC74" s="15">
        <v>18.507600000000004</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8.993965000000001E-2</v>
      </c>
      <c r="H76" s="15" t="s">
        <v>407</v>
      </c>
      <c r="I76" s="15" t="s">
        <v>403</v>
      </c>
      <c r="J76" s="15" t="s">
        <v>403</v>
      </c>
      <c r="K76" s="15" t="s">
        <v>403</v>
      </c>
      <c r="L76" s="15" t="s">
        <v>403</v>
      </c>
      <c r="M76" s="15" t="s">
        <v>407</v>
      </c>
      <c r="N76" s="15">
        <v>7.8971400000000011E-2</v>
      </c>
      <c r="O76" s="15">
        <v>4.3873000000000002E-3</v>
      </c>
      <c r="P76" s="15">
        <v>4.3873000000000002E-3</v>
      </c>
      <c r="Q76" s="15">
        <v>4.3873000000000002E-3</v>
      </c>
      <c r="R76" s="15" t="s">
        <v>407</v>
      </c>
      <c r="S76" s="15" t="s">
        <v>407</v>
      </c>
      <c r="T76" s="15" t="s">
        <v>407</v>
      </c>
      <c r="U76" s="15" t="s">
        <v>407</v>
      </c>
      <c r="V76" s="15">
        <v>2.6323799999999998E-2</v>
      </c>
      <c r="W76" s="15">
        <v>0.19742849999999998</v>
      </c>
      <c r="X76" s="15" t="s">
        <v>407</v>
      </c>
      <c r="Y76" s="15" t="s">
        <v>407</v>
      </c>
      <c r="Z76" s="15" t="s">
        <v>407</v>
      </c>
      <c r="AA76" s="15" t="s">
        <v>407</v>
      </c>
      <c r="AB76" s="15" t="s">
        <v>407</v>
      </c>
      <c r="AC76" s="15" t="s">
        <v>407</v>
      </c>
      <c r="AD76" s="15">
        <v>8.774600000000001E-5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3.5532000000000003E-3</v>
      </c>
      <c r="H77" s="15" t="s">
        <v>407</v>
      </c>
      <c r="I77" s="15" t="s">
        <v>403</v>
      </c>
      <c r="J77" s="15" t="s">
        <v>403</v>
      </c>
      <c r="K77" s="15" t="s">
        <v>403</v>
      </c>
      <c r="L77" s="15" t="s">
        <v>403</v>
      </c>
      <c r="M77" s="15" t="s">
        <v>407</v>
      </c>
      <c r="N77" s="15">
        <v>5.264E-4</v>
      </c>
      <c r="O77" s="15">
        <v>1.0527999999999999E-4</v>
      </c>
      <c r="P77" s="15">
        <v>1.0527999999999999E-4</v>
      </c>
      <c r="Q77" s="15">
        <v>7.8959999999999989E-5</v>
      </c>
      <c r="R77" s="15" t="s">
        <v>407</v>
      </c>
      <c r="S77" s="15" t="s">
        <v>407</v>
      </c>
      <c r="T77" s="15" t="s">
        <v>407</v>
      </c>
      <c r="U77" s="15" t="s">
        <v>407</v>
      </c>
      <c r="V77" s="15">
        <v>1.316E-2</v>
      </c>
      <c r="W77" s="15">
        <v>1.316E-2</v>
      </c>
      <c r="X77" s="15" t="s">
        <v>407</v>
      </c>
      <c r="Y77" s="15" t="s">
        <v>407</v>
      </c>
      <c r="Z77" s="15" t="s">
        <v>407</v>
      </c>
      <c r="AA77" s="15" t="s">
        <v>407</v>
      </c>
      <c r="AB77" s="15" t="s">
        <v>407</v>
      </c>
      <c r="AC77" s="15" t="s">
        <v>407</v>
      </c>
      <c r="AD77" s="15">
        <v>5.2639999999999999E-6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1.8939360000000002E-2</v>
      </c>
      <c r="H78" s="15" t="s">
        <v>407</v>
      </c>
      <c r="I78" s="15" t="s">
        <v>403</v>
      </c>
      <c r="J78" s="15" t="s">
        <v>403</v>
      </c>
      <c r="K78" s="15" t="s">
        <v>403</v>
      </c>
      <c r="L78" s="15" t="s">
        <v>403</v>
      </c>
      <c r="M78" s="15" t="s">
        <v>407</v>
      </c>
      <c r="N78" s="15">
        <v>0.34435199999999999</v>
      </c>
      <c r="O78" s="15">
        <v>3.3000399999999992E-2</v>
      </c>
      <c r="P78" s="15" t="s">
        <v>407</v>
      </c>
      <c r="Q78" s="15">
        <v>2.8695999999999999E-2</v>
      </c>
      <c r="R78" s="15" t="s">
        <v>407</v>
      </c>
      <c r="S78" s="15">
        <v>0.40174399999999999</v>
      </c>
      <c r="T78" s="15">
        <v>1.86524E-3</v>
      </c>
      <c r="U78" s="15" t="s">
        <v>407</v>
      </c>
      <c r="V78" s="15" t="s">
        <v>407</v>
      </c>
      <c r="W78" s="15">
        <v>0.71739999999999993</v>
      </c>
      <c r="X78" s="15" t="s">
        <v>407</v>
      </c>
      <c r="Y78" s="15" t="s">
        <v>407</v>
      </c>
      <c r="Z78" s="15" t="s">
        <v>407</v>
      </c>
      <c r="AA78" s="15" t="s">
        <v>407</v>
      </c>
      <c r="AB78" s="15" t="s">
        <v>407</v>
      </c>
      <c r="AC78" s="15" t="s">
        <v>407</v>
      </c>
      <c r="AD78" s="15">
        <v>5.308760000000001E-5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403</v>
      </c>
      <c r="J81" s="15" t="s">
        <v>403</v>
      </c>
      <c r="K81" s="15" t="s">
        <v>403</v>
      </c>
      <c r="L81" s="15" t="s">
        <v>403</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3.6408637191456035</v>
      </c>
      <c r="G82" s="15" t="s">
        <v>405</v>
      </c>
      <c r="H82" s="15" t="s">
        <v>405</v>
      </c>
      <c r="I82" s="15" t="s">
        <v>403</v>
      </c>
      <c r="J82" s="15" t="s">
        <v>403</v>
      </c>
      <c r="K82" s="15" t="s">
        <v>403</v>
      </c>
      <c r="L82" s="15" t="s">
        <v>403</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1.9980899999999999</v>
      </c>
      <c r="AL82" s="22" t="s">
        <v>410</v>
      </c>
    </row>
    <row r="83" spans="1:38" ht="26.25" customHeight="1" thickBot="1" x14ac:dyDescent="0.3">
      <c r="A83" s="41" t="s">
        <v>53</v>
      </c>
      <c r="B83" s="47" t="s">
        <v>196</v>
      </c>
      <c r="C83" s="87" t="s">
        <v>197</v>
      </c>
      <c r="D83" s="42"/>
      <c r="E83" s="15" t="s">
        <v>407</v>
      </c>
      <c r="F83" s="15">
        <v>1.2270688E-2</v>
      </c>
      <c r="G83" s="15" t="s">
        <v>407</v>
      </c>
      <c r="H83" s="15" t="s">
        <v>405</v>
      </c>
      <c r="I83" s="15" t="s">
        <v>403</v>
      </c>
      <c r="J83" s="15" t="s">
        <v>403</v>
      </c>
      <c r="K83" s="15" t="s">
        <v>403</v>
      </c>
      <c r="L83" s="15" t="s">
        <v>403</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766.91800000000001</v>
      </c>
      <c r="AL83" s="22" t="s">
        <v>411</v>
      </c>
    </row>
    <row r="84" spans="1:38" ht="26.25" customHeight="1" thickBot="1" x14ac:dyDescent="0.3">
      <c r="A84" s="41" t="s">
        <v>53</v>
      </c>
      <c r="B84" s="47" t="s">
        <v>198</v>
      </c>
      <c r="C84" s="87" t="s">
        <v>199</v>
      </c>
      <c r="D84" s="42"/>
      <c r="E84" s="15" t="s">
        <v>407</v>
      </c>
      <c r="F84" s="15">
        <v>9.3090200000000005E-4</v>
      </c>
      <c r="G84" s="15" t="s">
        <v>405</v>
      </c>
      <c r="H84" s="15" t="s">
        <v>405</v>
      </c>
      <c r="I84" s="15" t="s">
        <v>403</v>
      </c>
      <c r="J84" s="15" t="s">
        <v>403</v>
      </c>
      <c r="K84" s="15" t="s">
        <v>403</v>
      </c>
      <c r="L84" s="15" t="s">
        <v>403</v>
      </c>
      <c r="M84" s="15">
        <v>1.9225150000000001E-4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20.236999999999998</v>
      </c>
      <c r="AL84" s="22" t="s">
        <v>412</v>
      </c>
    </row>
    <row r="85" spans="1:38" ht="26.25" customHeight="1" thickBot="1" x14ac:dyDescent="0.3">
      <c r="A85" s="41" t="s">
        <v>193</v>
      </c>
      <c r="B85" s="44" t="s">
        <v>200</v>
      </c>
      <c r="C85" s="87" t="s">
        <v>378</v>
      </c>
      <c r="D85" s="42"/>
      <c r="E85" s="15" t="s">
        <v>405</v>
      </c>
      <c r="F85" s="15">
        <v>7.3849999999999998</v>
      </c>
      <c r="G85" s="15" t="s">
        <v>405</v>
      </c>
      <c r="H85" s="15" t="s">
        <v>405</v>
      </c>
      <c r="I85" s="15" t="s">
        <v>403</v>
      </c>
      <c r="J85" s="15" t="s">
        <v>403</v>
      </c>
      <c r="K85" s="15" t="s">
        <v>403</v>
      </c>
      <c r="L85" s="15" t="s">
        <v>403</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0.20286199999999999</v>
      </c>
      <c r="G86" s="15" t="s">
        <v>405</v>
      </c>
      <c r="H86" s="15" t="s">
        <v>405</v>
      </c>
      <c r="I86" s="15" t="s">
        <v>403</v>
      </c>
      <c r="J86" s="15" t="s">
        <v>403</v>
      </c>
      <c r="K86" s="15" t="s">
        <v>403</v>
      </c>
      <c r="L86" s="15" t="s">
        <v>403</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403</v>
      </c>
      <c r="J87" s="15" t="s">
        <v>403</v>
      </c>
      <c r="K87" s="15" t="s">
        <v>403</v>
      </c>
      <c r="L87" s="15" t="s">
        <v>403</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2.6349290000000001</v>
      </c>
      <c r="G88" s="15" t="s">
        <v>407</v>
      </c>
      <c r="H88" s="15" t="s">
        <v>407</v>
      </c>
      <c r="I88" s="15" t="s">
        <v>403</v>
      </c>
      <c r="J88" s="15" t="s">
        <v>403</v>
      </c>
      <c r="K88" s="15" t="s">
        <v>403</v>
      </c>
      <c r="L88" s="15" t="s">
        <v>403</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0.95499999999999996</v>
      </c>
      <c r="G89" s="15" t="s">
        <v>405</v>
      </c>
      <c r="H89" s="15" t="s">
        <v>405</v>
      </c>
      <c r="I89" s="15" t="s">
        <v>403</v>
      </c>
      <c r="J89" s="15" t="s">
        <v>403</v>
      </c>
      <c r="K89" s="15" t="s">
        <v>403</v>
      </c>
      <c r="L89" s="15" t="s">
        <v>403</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0.90614492000000002</v>
      </c>
      <c r="G90" s="15" t="s">
        <v>407</v>
      </c>
      <c r="H90" s="15" t="s">
        <v>407</v>
      </c>
      <c r="I90" s="15" t="s">
        <v>403</v>
      </c>
      <c r="J90" s="15" t="s">
        <v>403</v>
      </c>
      <c r="K90" s="15" t="s">
        <v>403</v>
      </c>
      <c r="L90" s="15" t="s">
        <v>403</v>
      </c>
      <c r="M90" s="15" t="s">
        <v>407</v>
      </c>
      <c r="N90" s="15" t="s">
        <v>407</v>
      </c>
      <c r="O90" s="15" t="s">
        <v>407</v>
      </c>
      <c r="P90" s="15" t="s">
        <v>407</v>
      </c>
      <c r="Q90" s="15" t="s">
        <v>407</v>
      </c>
      <c r="R90" s="15" t="s">
        <v>407</v>
      </c>
      <c r="S90" s="15" t="s">
        <v>407</v>
      </c>
      <c r="T90" s="15" t="s">
        <v>407</v>
      </c>
      <c r="U90" s="15" t="s">
        <v>407</v>
      </c>
      <c r="V90" s="15" t="s">
        <v>407</v>
      </c>
      <c r="W90" s="15" t="s">
        <v>407</v>
      </c>
      <c r="X90" s="15">
        <v>8.2656630000000004E-4</v>
      </c>
      <c r="Y90" s="15">
        <v>4.1721918000000002E-4</v>
      </c>
      <c r="Z90" s="15">
        <v>4.1721918000000002E-4</v>
      </c>
      <c r="AA90" s="15">
        <v>4.1721918000000002E-4</v>
      </c>
      <c r="AB90" s="15">
        <v>2.0782238400000002E-3</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6.8149999999999999E-3</v>
      </c>
      <c r="F91" s="15">
        <v>0.228913903</v>
      </c>
      <c r="G91" s="15">
        <v>7.5500000000000003E-4</v>
      </c>
      <c r="H91" s="15">
        <v>1.5562500000000002E-2</v>
      </c>
      <c r="I91" s="15" t="s">
        <v>403</v>
      </c>
      <c r="J91" s="15" t="s">
        <v>403</v>
      </c>
      <c r="K91" s="15" t="s">
        <v>403</v>
      </c>
      <c r="L91" s="15" t="s">
        <v>403</v>
      </c>
      <c r="M91" s="15">
        <v>0.2084125</v>
      </c>
      <c r="N91" s="15">
        <v>0.19599999999999998</v>
      </c>
      <c r="O91" s="15">
        <v>2.0619999999999999E-2</v>
      </c>
      <c r="P91" s="15">
        <v>1.4249999999999999E-5</v>
      </c>
      <c r="Q91" s="15">
        <v>3.325E-4</v>
      </c>
      <c r="R91" s="15">
        <v>3.8999999999999998E-3</v>
      </c>
      <c r="S91" s="15">
        <v>0.13125000000000001</v>
      </c>
      <c r="T91" s="15">
        <v>1.7624999999999998E-2</v>
      </c>
      <c r="U91" s="15" t="s">
        <v>407</v>
      </c>
      <c r="V91" s="15">
        <v>7.5124999999999997E-2</v>
      </c>
      <c r="W91" s="15">
        <v>3.7500000000000001E-4</v>
      </c>
      <c r="X91" s="15">
        <v>4.1625000000000001E-4</v>
      </c>
      <c r="Y91" s="15">
        <v>1.6874999999999998E-4</v>
      </c>
      <c r="Z91" s="15">
        <v>1.6874999999999998E-4</v>
      </c>
      <c r="AA91" s="15">
        <v>1.6874999999999998E-4</v>
      </c>
      <c r="AB91" s="15">
        <v>9.2249999999999993E-4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0.14976</v>
      </c>
      <c r="F92" s="15">
        <v>0.29952000000000001</v>
      </c>
      <c r="G92" s="15">
        <v>0.29952000000000001</v>
      </c>
      <c r="H92" s="15" t="s">
        <v>407</v>
      </c>
      <c r="I92" s="15" t="s">
        <v>403</v>
      </c>
      <c r="J92" s="15" t="s">
        <v>403</v>
      </c>
      <c r="K92" s="15" t="s">
        <v>403</v>
      </c>
      <c r="L92" s="15" t="s">
        <v>403</v>
      </c>
      <c r="M92" s="15">
        <v>0.82367999999999997</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149.76</v>
      </c>
      <c r="AL92" s="22" t="s">
        <v>416</v>
      </c>
    </row>
    <row r="93" spans="1:38" ht="26.25" customHeight="1" thickBot="1" x14ac:dyDescent="0.3">
      <c r="A93" s="41" t="s">
        <v>53</v>
      </c>
      <c r="B93" s="44" t="s">
        <v>214</v>
      </c>
      <c r="C93" s="41" t="s">
        <v>380</v>
      </c>
      <c r="D93" s="46"/>
      <c r="E93" s="15" t="s">
        <v>405</v>
      </c>
      <c r="F93" s="15">
        <v>1.7103303412499999</v>
      </c>
      <c r="G93" s="15" t="s">
        <v>405</v>
      </c>
      <c r="H93" s="15" t="s">
        <v>405</v>
      </c>
      <c r="I93" s="15" t="s">
        <v>403</v>
      </c>
      <c r="J93" s="15" t="s">
        <v>403</v>
      </c>
      <c r="K93" s="15" t="s">
        <v>403</v>
      </c>
      <c r="L93" s="15" t="s">
        <v>403</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403</v>
      </c>
      <c r="J95" s="15" t="s">
        <v>403</v>
      </c>
      <c r="K95" s="15" t="s">
        <v>403</v>
      </c>
      <c r="L95" s="15" t="s">
        <v>403</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2" t="s">
        <v>406</v>
      </c>
      <c r="AG96" s="2" t="s">
        <v>406</v>
      </c>
      <c r="AH96" s="2" t="s">
        <v>406</v>
      </c>
      <c r="AI96" s="2" t="s">
        <v>406</v>
      </c>
      <c r="AJ96" s="2" t="s">
        <v>406</v>
      </c>
      <c r="AK96" s="2"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403</v>
      </c>
      <c r="J97" s="15" t="s">
        <v>403</v>
      </c>
      <c r="K97" s="15" t="s">
        <v>403</v>
      </c>
      <c r="L97" s="15" t="s">
        <v>403</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412.77466956000001</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2" t="s">
        <v>406</v>
      </c>
      <c r="AG98" s="2" t="s">
        <v>406</v>
      </c>
      <c r="AH98" s="2" t="s">
        <v>406</v>
      </c>
      <c r="AI98" s="2" t="s">
        <v>406</v>
      </c>
      <c r="AJ98" s="2" t="s">
        <v>406</v>
      </c>
      <c r="AK98" s="2" t="s">
        <v>406</v>
      </c>
      <c r="AL98" s="22" t="s">
        <v>387</v>
      </c>
    </row>
    <row r="99" spans="1:38" ht="26.25" customHeight="1" thickBot="1" x14ac:dyDescent="0.3">
      <c r="A99" s="41" t="s">
        <v>224</v>
      </c>
      <c r="B99" s="41" t="s">
        <v>225</v>
      </c>
      <c r="C99" s="41" t="s">
        <v>382</v>
      </c>
      <c r="D99" s="50"/>
      <c r="E99" s="15">
        <v>1.7045421399533509E-2</v>
      </c>
      <c r="F99" s="15">
        <v>1.7358688298807206</v>
      </c>
      <c r="G99" s="15" t="s">
        <v>405</v>
      </c>
      <c r="H99" s="15">
        <v>3.1585183190369279</v>
      </c>
      <c r="I99" s="15" t="s">
        <v>403</v>
      </c>
      <c r="J99" s="15" t="s">
        <v>403</v>
      </c>
      <c r="K99" s="15" t="s">
        <v>403</v>
      </c>
      <c r="L99" s="15" t="s">
        <v>403</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225.346</v>
      </c>
      <c r="AL99" s="22" t="s">
        <v>226</v>
      </c>
    </row>
    <row r="100" spans="1:38" ht="26.25" customHeight="1" thickBot="1" x14ac:dyDescent="0.3">
      <c r="A100" s="41" t="s">
        <v>224</v>
      </c>
      <c r="B100" s="41" t="s">
        <v>227</v>
      </c>
      <c r="C100" s="41" t="s">
        <v>383</v>
      </c>
      <c r="D100" s="50"/>
      <c r="E100" s="15">
        <v>2.3431033796148824E-2</v>
      </c>
      <c r="F100" s="15">
        <v>1.1393889617356823</v>
      </c>
      <c r="G100" s="15" t="s">
        <v>405</v>
      </c>
      <c r="H100" s="15">
        <v>2.6674797114948565</v>
      </c>
      <c r="I100" s="15" t="s">
        <v>403</v>
      </c>
      <c r="J100" s="15" t="s">
        <v>403</v>
      </c>
      <c r="K100" s="15" t="s">
        <v>403</v>
      </c>
      <c r="L100" s="15" t="s">
        <v>403</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307.55600000000004</v>
      </c>
      <c r="AL100" s="22" t="s">
        <v>226</v>
      </c>
    </row>
    <row r="101" spans="1:38" ht="26.25" customHeight="1" thickBot="1" x14ac:dyDescent="0.3">
      <c r="A101" s="41" t="s">
        <v>224</v>
      </c>
      <c r="B101" s="41" t="s">
        <v>228</v>
      </c>
      <c r="C101" s="41" t="s">
        <v>229</v>
      </c>
      <c r="D101" s="50"/>
      <c r="E101" s="15">
        <v>8.0057397994059152E-4</v>
      </c>
      <c r="F101" s="15">
        <v>3.0398001331532207E-3</v>
      </c>
      <c r="G101" s="15" t="s">
        <v>405</v>
      </c>
      <c r="H101" s="15">
        <v>1.875148968159162E-2</v>
      </c>
      <c r="I101" s="15" t="s">
        <v>403</v>
      </c>
      <c r="J101" s="15" t="s">
        <v>403</v>
      </c>
      <c r="K101" s="15" t="s">
        <v>403</v>
      </c>
      <c r="L101" s="15" t="s">
        <v>403</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20.271000000000001</v>
      </c>
      <c r="AL101" s="22" t="s">
        <v>226</v>
      </c>
    </row>
    <row r="102" spans="1:38" ht="26.25" customHeight="1" thickBot="1" x14ac:dyDescent="0.3">
      <c r="A102" s="41" t="s">
        <v>224</v>
      </c>
      <c r="B102" s="41" t="s">
        <v>230</v>
      </c>
      <c r="C102" s="41" t="s">
        <v>362</v>
      </c>
      <c r="D102" s="50"/>
      <c r="E102" s="15">
        <v>5.0954363234102053E-2</v>
      </c>
      <c r="F102" s="15">
        <v>0.33606630738631732</v>
      </c>
      <c r="G102" s="15" t="s">
        <v>405</v>
      </c>
      <c r="H102" s="15">
        <v>3.7148628042718363</v>
      </c>
      <c r="I102" s="15" t="s">
        <v>403</v>
      </c>
      <c r="J102" s="15" t="s">
        <v>403</v>
      </c>
      <c r="K102" s="15" t="s">
        <v>403</v>
      </c>
      <c r="L102" s="15" t="s">
        <v>403</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587.81500000000005</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7.7087295107632059E-4</v>
      </c>
      <c r="F104" s="15">
        <v>1.4440320852598233E-3</v>
      </c>
      <c r="G104" s="15" t="s">
        <v>405</v>
      </c>
      <c r="H104" s="15">
        <v>1.6916264320939327E-2</v>
      </c>
      <c r="I104" s="15" t="s">
        <v>403</v>
      </c>
      <c r="J104" s="15" t="s">
        <v>403</v>
      </c>
      <c r="K104" s="15" t="s">
        <v>403</v>
      </c>
      <c r="L104" s="15" t="s">
        <v>403</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8</v>
      </c>
      <c r="AL104" s="22" t="s">
        <v>226</v>
      </c>
    </row>
    <row r="105" spans="1:38" ht="26.25" customHeight="1" thickBot="1" x14ac:dyDescent="0.3">
      <c r="A105" s="41" t="s">
        <v>224</v>
      </c>
      <c r="B105" s="41" t="s">
        <v>235</v>
      </c>
      <c r="C105" s="41" t="s">
        <v>236</v>
      </c>
      <c r="D105" s="50"/>
      <c r="E105" s="15">
        <v>3.0177674219960889E-3</v>
      </c>
      <c r="F105" s="15">
        <v>1.5691604548359512E-2</v>
      </c>
      <c r="G105" s="15" t="s">
        <v>405</v>
      </c>
      <c r="H105" s="15">
        <v>9.5209390068101821E-2</v>
      </c>
      <c r="I105" s="15" t="s">
        <v>403</v>
      </c>
      <c r="J105" s="15" t="s">
        <v>403</v>
      </c>
      <c r="K105" s="15" t="s">
        <v>403</v>
      </c>
      <c r="L105" s="15" t="s">
        <v>403</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10.358000000000001</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403</v>
      </c>
      <c r="J106" s="15" t="s">
        <v>403</v>
      </c>
      <c r="K106" s="15" t="s">
        <v>403</v>
      </c>
      <c r="L106" s="15" t="s">
        <v>403</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2.0823319896719993E-2</v>
      </c>
      <c r="F107" s="15">
        <v>0.1330766707050533</v>
      </c>
      <c r="G107" s="15" t="s">
        <v>405</v>
      </c>
      <c r="H107" s="15">
        <v>0.58512617301600001</v>
      </c>
      <c r="I107" s="15" t="s">
        <v>403</v>
      </c>
      <c r="J107" s="15" t="s">
        <v>403</v>
      </c>
      <c r="K107" s="15" t="s">
        <v>403</v>
      </c>
      <c r="L107" s="15" t="s">
        <v>403</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2340.48</v>
      </c>
      <c r="AL107" s="22" t="s">
        <v>226</v>
      </c>
    </row>
    <row r="108" spans="1:38" ht="26.25" customHeight="1" thickBot="1" x14ac:dyDescent="0.3">
      <c r="A108" s="41" t="s">
        <v>224</v>
      </c>
      <c r="B108" s="41" t="s">
        <v>240</v>
      </c>
      <c r="C108" s="41" t="s">
        <v>356</v>
      </c>
      <c r="D108" s="50"/>
      <c r="E108" s="15">
        <v>4.8488241052799995E-2</v>
      </c>
      <c r="F108" s="15">
        <v>0.40575910458532755</v>
      </c>
      <c r="G108" s="15" t="s">
        <v>405</v>
      </c>
      <c r="H108" s="15">
        <v>0.78097557431519982</v>
      </c>
      <c r="I108" s="15" t="s">
        <v>403</v>
      </c>
      <c r="J108" s="15" t="s">
        <v>403</v>
      </c>
      <c r="K108" s="15" t="s">
        <v>403</v>
      </c>
      <c r="L108" s="15" t="s">
        <v>403</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7412.7440000000006</v>
      </c>
      <c r="AL108" s="22" t="s">
        <v>226</v>
      </c>
    </row>
    <row r="109" spans="1:38" ht="26.25" customHeight="1" thickBot="1" x14ac:dyDescent="0.3">
      <c r="A109" s="41" t="s">
        <v>224</v>
      </c>
      <c r="B109" s="41" t="s">
        <v>241</v>
      </c>
      <c r="C109" s="41" t="s">
        <v>357</v>
      </c>
      <c r="D109" s="50"/>
      <c r="E109" s="15" t="s">
        <v>404</v>
      </c>
      <c r="F109" s="15" t="s">
        <v>404</v>
      </c>
      <c r="G109" s="15" t="s">
        <v>405</v>
      </c>
      <c r="H109" s="15" t="s">
        <v>404</v>
      </c>
      <c r="I109" s="15" t="s">
        <v>403</v>
      </c>
      <c r="J109" s="15" t="s">
        <v>403</v>
      </c>
      <c r="K109" s="15" t="s">
        <v>403</v>
      </c>
      <c r="L109" s="15" t="s">
        <v>403</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t="s">
        <v>405</v>
      </c>
      <c r="AL109" s="22" t="s">
        <v>226</v>
      </c>
    </row>
    <row r="110" spans="1:38" ht="26.25" customHeight="1" thickBot="1" x14ac:dyDescent="0.3">
      <c r="A110" s="41" t="s">
        <v>224</v>
      </c>
      <c r="B110" s="41" t="s">
        <v>242</v>
      </c>
      <c r="C110" s="41" t="s">
        <v>358</v>
      </c>
      <c r="D110" s="50"/>
      <c r="E110" s="15" t="s">
        <v>404</v>
      </c>
      <c r="F110" s="15" t="s">
        <v>404</v>
      </c>
      <c r="G110" s="15" t="s">
        <v>405</v>
      </c>
      <c r="H110" s="15" t="s">
        <v>404</v>
      </c>
      <c r="I110" s="15" t="s">
        <v>403</v>
      </c>
      <c r="J110" s="15" t="s">
        <v>403</v>
      </c>
      <c r="K110" s="15" t="s">
        <v>403</v>
      </c>
      <c r="L110" s="15" t="s">
        <v>403</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t="s">
        <v>405</v>
      </c>
      <c r="AL110" s="22" t="s">
        <v>226</v>
      </c>
    </row>
    <row r="111" spans="1:38" ht="27" customHeight="1" thickBot="1" x14ac:dyDescent="0.3">
      <c r="A111" s="41" t="s">
        <v>224</v>
      </c>
      <c r="B111" s="41" t="s">
        <v>243</v>
      </c>
      <c r="C111" s="41" t="s">
        <v>352</v>
      </c>
      <c r="D111" s="50"/>
      <c r="E111" s="15">
        <v>3.1927579785714288E-3</v>
      </c>
      <c r="F111" s="15">
        <v>1.8289999999999999E-3</v>
      </c>
      <c r="G111" s="15" t="s">
        <v>405</v>
      </c>
      <c r="H111" s="15">
        <v>7.1297619199999981E-2</v>
      </c>
      <c r="I111" s="15" t="s">
        <v>403</v>
      </c>
      <c r="J111" s="15" t="s">
        <v>403</v>
      </c>
      <c r="K111" s="15" t="s">
        <v>403</v>
      </c>
      <c r="L111" s="15" t="s">
        <v>403</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31</v>
      </c>
      <c r="AL111" s="22" t="s">
        <v>226</v>
      </c>
    </row>
    <row r="112" spans="1:38" ht="26.25" customHeight="1" thickBot="1" x14ac:dyDescent="0.3">
      <c r="A112" s="41" t="s">
        <v>244</v>
      </c>
      <c r="B112" s="41" t="s">
        <v>245</v>
      </c>
      <c r="C112" s="41" t="s">
        <v>246</v>
      </c>
      <c r="D112" s="42"/>
      <c r="E112" s="15">
        <v>1.0867599999999999</v>
      </c>
      <c r="F112" s="15" t="s">
        <v>405</v>
      </c>
      <c r="G112" s="15" t="s">
        <v>405</v>
      </c>
      <c r="H112" s="15">
        <v>2.2445792968949987</v>
      </c>
      <c r="I112" s="15" t="s">
        <v>403</v>
      </c>
      <c r="J112" s="15" t="s">
        <v>403</v>
      </c>
      <c r="K112" s="15" t="s">
        <v>403</v>
      </c>
      <c r="L112" s="15" t="s">
        <v>403</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27169000</v>
      </c>
      <c r="AL112" s="22" t="s">
        <v>393</v>
      </c>
    </row>
    <row r="113" spans="1:38" ht="26.25" customHeight="1" thickBot="1" x14ac:dyDescent="0.3">
      <c r="A113" s="41" t="s">
        <v>244</v>
      </c>
      <c r="B113" s="51" t="s">
        <v>247</v>
      </c>
      <c r="C113" s="51" t="s">
        <v>248</v>
      </c>
      <c r="D113" s="42"/>
      <c r="E113" s="15">
        <v>1.1791738878166846</v>
      </c>
      <c r="F113" s="15">
        <v>2.2812415773395149</v>
      </c>
      <c r="G113" s="15" t="s">
        <v>405</v>
      </c>
      <c r="H113" s="15">
        <v>8.7634460042393272</v>
      </c>
      <c r="I113" s="15" t="s">
        <v>403</v>
      </c>
      <c r="J113" s="15" t="s">
        <v>403</v>
      </c>
      <c r="K113" s="15" t="s">
        <v>403</v>
      </c>
      <c r="L113" s="15" t="s">
        <v>403</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29479347.19541711</v>
      </c>
      <c r="AL113" s="22" t="s">
        <v>418</v>
      </c>
    </row>
    <row r="114" spans="1:38" ht="26.25" customHeight="1" thickBot="1" x14ac:dyDescent="0.3">
      <c r="A114" s="41" t="s">
        <v>244</v>
      </c>
      <c r="B114" s="51" t="s">
        <v>249</v>
      </c>
      <c r="C114" s="51" t="s">
        <v>363</v>
      </c>
      <c r="D114" s="42"/>
      <c r="E114" s="15">
        <v>3.1199999999999999E-3</v>
      </c>
      <c r="F114" s="15" t="s">
        <v>405</v>
      </c>
      <c r="G114" s="15" t="s">
        <v>405</v>
      </c>
      <c r="H114" s="15">
        <v>1.014E-2</v>
      </c>
      <c r="I114" s="15" t="s">
        <v>403</v>
      </c>
      <c r="J114" s="15" t="s">
        <v>403</v>
      </c>
      <c r="K114" s="15" t="s">
        <v>403</v>
      </c>
      <c r="L114" s="15" t="s">
        <v>403</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403</v>
      </c>
      <c r="J115" s="15" t="s">
        <v>403</v>
      </c>
      <c r="K115" s="15" t="s">
        <v>403</v>
      </c>
      <c r="L115" s="15" t="s">
        <v>403</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8.8230941957034195E-2</v>
      </c>
      <c r="F116" s="15">
        <v>1.2977054080722191E-2</v>
      </c>
      <c r="G116" s="15" t="s">
        <v>405</v>
      </c>
      <c r="H116" s="15">
        <v>0.23077021207515624</v>
      </c>
      <c r="I116" s="15" t="s">
        <v>403</v>
      </c>
      <c r="J116" s="15" t="s">
        <v>403</v>
      </c>
      <c r="K116" s="15" t="s">
        <v>403</v>
      </c>
      <c r="L116" s="15" t="s">
        <v>403</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4.0245931593825848E-2</v>
      </c>
      <c r="I117" s="15" t="s">
        <v>403</v>
      </c>
      <c r="J117" s="15" t="s">
        <v>403</v>
      </c>
      <c r="K117" s="15" t="s">
        <v>403</v>
      </c>
      <c r="L117" s="15" t="s">
        <v>403</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403</v>
      </c>
      <c r="J118" s="15" t="s">
        <v>403</v>
      </c>
      <c r="K118" s="15" t="s">
        <v>403</v>
      </c>
      <c r="L118" s="15" t="s">
        <v>403</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t="s">
        <v>403</v>
      </c>
      <c r="J119" s="15" t="s">
        <v>403</v>
      </c>
      <c r="K119" s="15" t="s">
        <v>403</v>
      </c>
      <c r="L119" s="15" t="s">
        <v>403</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403</v>
      </c>
      <c r="J120" s="15" t="s">
        <v>403</v>
      </c>
      <c r="K120" s="15" t="s">
        <v>403</v>
      </c>
      <c r="L120" s="15" t="s">
        <v>403</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0.16623370000000001</v>
      </c>
      <c r="G121" s="15" t="s">
        <v>405</v>
      </c>
      <c r="H121" s="15" t="s">
        <v>405</v>
      </c>
      <c r="I121" s="15" t="s">
        <v>403</v>
      </c>
      <c r="J121" s="15" t="s">
        <v>403</v>
      </c>
      <c r="K121" s="15" t="s">
        <v>403</v>
      </c>
      <c r="L121" s="15" t="s">
        <v>403</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403</v>
      </c>
      <c r="J122" s="15" t="s">
        <v>403</v>
      </c>
      <c r="K122" s="15" t="s">
        <v>403</v>
      </c>
      <c r="L122" s="15" t="s">
        <v>403</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2.4</v>
      </c>
      <c r="AD122" s="15" t="s">
        <v>405</v>
      </c>
      <c r="AE122" s="33"/>
      <c r="AF122" s="74" t="s">
        <v>405</v>
      </c>
      <c r="AG122" s="74" t="s">
        <v>405</v>
      </c>
      <c r="AH122" s="74" t="s">
        <v>405</v>
      </c>
      <c r="AI122" s="74" t="s">
        <v>405</v>
      </c>
      <c r="AJ122" s="74" t="s">
        <v>405</v>
      </c>
      <c r="AK122" s="74">
        <v>8000</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2" t="s">
        <v>406</v>
      </c>
      <c r="AG123" s="2" t="s">
        <v>406</v>
      </c>
      <c r="AH123" s="2" t="s">
        <v>406</v>
      </c>
      <c r="AI123" s="2" t="s">
        <v>406</v>
      </c>
      <c r="AJ123" s="2" t="s">
        <v>406</v>
      </c>
      <c r="AK123" s="2"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2" t="s">
        <v>406</v>
      </c>
      <c r="AG124" s="2" t="s">
        <v>406</v>
      </c>
      <c r="AH124" s="2" t="s">
        <v>406</v>
      </c>
      <c r="AI124" s="2" t="s">
        <v>406</v>
      </c>
      <c r="AJ124" s="2" t="s">
        <v>406</v>
      </c>
      <c r="AK124" s="2" t="s">
        <v>406</v>
      </c>
      <c r="AL124" s="22" t="s">
        <v>387</v>
      </c>
    </row>
    <row r="125" spans="1:38" ht="26.25" customHeight="1" thickBot="1" x14ac:dyDescent="0.3">
      <c r="A125" s="41" t="s">
        <v>269</v>
      </c>
      <c r="B125" s="41" t="s">
        <v>270</v>
      </c>
      <c r="C125" s="41" t="s">
        <v>271</v>
      </c>
      <c r="D125" s="42"/>
      <c r="E125" s="15" t="s">
        <v>405</v>
      </c>
      <c r="F125" s="15">
        <v>5.6192857039348225E-2</v>
      </c>
      <c r="G125" s="15" t="s">
        <v>405</v>
      </c>
      <c r="H125" s="15" t="s">
        <v>407</v>
      </c>
      <c r="I125" s="15" t="s">
        <v>403</v>
      </c>
      <c r="J125" s="15" t="s">
        <v>403</v>
      </c>
      <c r="K125" s="15" t="s">
        <v>403</v>
      </c>
      <c r="L125" s="15" t="s">
        <v>403</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t="s">
        <v>405</v>
      </c>
      <c r="AL125" s="22" t="s">
        <v>400</v>
      </c>
    </row>
    <row r="126" spans="1:38" ht="26.25" customHeight="1" thickBot="1" x14ac:dyDescent="0.3">
      <c r="A126" s="41" t="s">
        <v>269</v>
      </c>
      <c r="B126" s="41" t="s">
        <v>272</v>
      </c>
      <c r="C126" s="41" t="s">
        <v>273</v>
      </c>
      <c r="D126" s="42"/>
      <c r="E126" s="15" t="s">
        <v>406</v>
      </c>
      <c r="F126" s="15" t="s">
        <v>406</v>
      </c>
      <c r="G126" s="15" t="s">
        <v>406</v>
      </c>
      <c r="H126" s="15" t="s">
        <v>406</v>
      </c>
      <c r="I126" s="15" t="s">
        <v>406</v>
      </c>
      <c r="J126" s="15" t="s">
        <v>406</v>
      </c>
      <c r="K126" s="15" t="s">
        <v>406</v>
      </c>
      <c r="L126" s="15" t="s">
        <v>406</v>
      </c>
      <c r="M126" s="15" t="s">
        <v>406</v>
      </c>
      <c r="N126" s="15" t="s">
        <v>406</v>
      </c>
      <c r="O126" s="15" t="s">
        <v>406</v>
      </c>
      <c r="P126" s="15" t="s">
        <v>406</v>
      </c>
      <c r="Q126" s="15" t="s">
        <v>406</v>
      </c>
      <c r="R126" s="15" t="s">
        <v>406</v>
      </c>
      <c r="S126" s="15" t="s">
        <v>406</v>
      </c>
      <c r="T126" s="15" t="s">
        <v>406</v>
      </c>
      <c r="U126" s="15" t="s">
        <v>406</v>
      </c>
      <c r="V126" s="15" t="s">
        <v>406</v>
      </c>
      <c r="W126" s="15" t="s">
        <v>406</v>
      </c>
      <c r="X126" s="15" t="s">
        <v>406</v>
      </c>
      <c r="Y126" s="15" t="s">
        <v>406</v>
      </c>
      <c r="Z126" s="15" t="s">
        <v>406</v>
      </c>
      <c r="AA126" s="15" t="s">
        <v>406</v>
      </c>
      <c r="AB126" s="15" t="s">
        <v>406</v>
      </c>
      <c r="AC126" s="15" t="s">
        <v>406</v>
      </c>
      <c r="AD126" s="15" t="s">
        <v>406</v>
      </c>
      <c r="AE126" s="33"/>
      <c r="AF126" s="15" t="s">
        <v>406</v>
      </c>
      <c r="AG126" s="15" t="s">
        <v>406</v>
      </c>
      <c r="AH126" s="15" t="s">
        <v>406</v>
      </c>
      <c r="AI126" s="15" t="s">
        <v>406</v>
      </c>
      <c r="AJ126" s="15" t="s">
        <v>406</v>
      </c>
      <c r="AK126" s="74" t="s">
        <v>406</v>
      </c>
      <c r="AL126" s="22" t="s">
        <v>399</v>
      </c>
    </row>
    <row r="127" spans="1:38" ht="26.25" customHeight="1" thickBot="1" x14ac:dyDescent="0.3">
      <c r="A127" s="41" t="s">
        <v>269</v>
      </c>
      <c r="B127" s="41" t="s">
        <v>274</v>
      </c>
      <c r="C127" s="41" t="s">
        <v>275</v>
      </c>
      <c r="D127" s="42"/>
      <c r="E127" s="15" t="s">
        <v>406</v>
      </c>
      <c r="F127" s="15" t="s">
        <v>406</v>
      </c>
      <c r="G127" s="15" t="s">
        <v>406</v>
      </c>
      <c r="H127" s="15" t="s">
        <v>406</v>
      </c>
      <c r="I127" s="15" t="s">
        <v>406</v>
      </c>
      <c r="J127" s="15" t="s">
        <v>406</v>
      </c>
      <c r="K127" s="15" t="s">
        <v>406</v>
      </c>
      <c r="L127" s="15" t="s">
        <v>406</v>
      </c>
      <c r="M127" s="15" t="s">
        <v>406</v>
      </c>
      <c r="N127" s="15" t="s">
        <v>406</v>
      </c>
      <c r="O127" s="15" t="s">
        <v>406</v>
      </c>
      <c r="P127" s="15" t="s">
        <v>406</v>
      </c>
      <c r="Q127" s="15" t="s">
        <v>406</v>
      </c>
      <c r="R127" s="15" t="s">
        <v>406</v>
      </c>
      <c r="S127" s="15" t="s">
        <v>406</v>
      </c>
      <c r="T127" s="15" t="s">
        <v>406</v>
      </c>
      <c r="U127" s="15" t="s">
        <v>406</v>
      </c>
      <c r="V127" s="15" t="s">
        <v>406</v>
      </c>
      <c r="W127" s="15" t="s">
        <v>406</v>
      </c>
      <c r="X127" s="15" t="s">
        <v>406</v>
      </c>
      <c r="Y127" s="15" t="s">
        <v>406</v>
      </c>
      <c r="Z127" s="15" t="s">
        <v>406</v>
      </c>
      <c r="AA127" s="15" t="s">
        <v>406</v>
      </c>
      <c r="AB127" s="15" t="s">
        <v>406</v>
      </c>
      <c r="AC127" s="15" t="s">
        <v>406</v>
      </c>
      <c r="AD127" s="15" t="s">
        <v>406</v>
      </c>
      <c r="AE127" s="33"/>
      <c r="AF127" s="15" t="s">
        <v>406</v>
      </c>
      <c r="AG127" s="15" t="s">
        <v>406</v>
      </c>
      <c r="AH127" s="15" t="s">
        <v>406</v>
      </c>
      <c r="AI127" s="15" t="s">
        <v>406</v>
      </c>
      <c r="AJ127" s="15" t="s">
        <v>406</v>
      </c>
      <c r="AK127" s="74" t="s">
        <v>406</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15" t="s">
        <v>406</v>
      </c>
      <c r="AG128" s="15" t="s">
        <v>406</v>
      </c>
      <c r="AH128" s="15" t="s">
        <v>406</v>
      </c>
      <c r="AI128" s="15" t="s">
        <v>406</v>
      </c>
      <c r="AJ128" s="15" t="s">
        <v>406</v>
      </c>
      <c r="AK128" s="74"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15" t="s">
        <v>406</v>
      </c>
      <c r="AG129" s="15" t="s">
        <v>406</v>
      </c>
      <c r="AH129" s="15" t="s">
        <v>406</v>
      </c>
      <c r="AI129" s="15" t="s">
        <v>406</v>
      </c>
      <c r="AJ129" s="15" t="s">
        <v>406</v>
      </c>
      <c r="AK129" s="74" t="s">
        <v>406</v>
      </c>
      <c r="AL129" s="22" t="s">
        <v>281</v>
      </c>
    </row>
    <row r="130" spans="1:38" ht="26.25" customHeight="1" thickBot="1" x14ac:dyDescent="0.3">
      <c r="A130" s="41" t="s">
        <v>269</v>
      </c>
      <c r="B130" s="44" t="s">
        <v>282</v>
      </c>
      <c r="C130" s="88" t="s">
        <v>283</v>
      </c>
      <c r="D130" s="42"/>
      <c r="E130" s="15">
        <v>7.0904999999999991E-4</v>
      </c>
      <c r="F130" s="15">
        <v>6.0309999999999999E-3</v>
      </c>
      <c r="G130" s="15">
        <v>3.8305E-5</v>
      </c>
      <c r="H130" s="15" t="s">
        <v>407</v>
      </c>
      <c r="I130" s="15" t="s">
        <v>403</v>
      </c>
      <c r="J130" s="15" t="s">
        <v>403</v>
      </c>
      <c r="K130" s="15" t="s">
        <v>403</v>
      </c>
      <c r="L130" s="15" t="s">
        <v>403</v>
      </c>
      <c r="M130" s="15">
        <v>5.7050000000000004E-5</v>
      </c>
      <c r="N130" s="15">
        <v>1.0594999999999999E-3</v>
      </c>
      <c r="O130" s="15">
        <v>8.1500000000000002E-5</v>
      </c>
      <c r="P130" s="15">
        <v>4.5639999999999997E-5</v>
      </c>
      <c r="Q130" s="15">
        <v>1.3040000000000001E-5</v>
      </c>
      <c r="R130" s="15" t="s">
        <v>407</v>
      </c>
      <c r="S130" s="15" t="s">
        <v>407</v>
      </c>
      <c r="T130" s="15">
        <v>1.1410000000000001E-4</v>
      </c>
      <c r="U130" s="15" t="s">
        <v>407</v>
      </c>
      <c r="V130" s="15" t="s">
        <v>407</v>
      </c>
      <c r="W130" s="15">
        <v>8.1500000000000008E-4</v>
      </c>
      <c r="X130" s="15" t="s">
        <v>407</v>
      </c>
      <c r="Y130" s="15" t="s">
        <v>407</v>
      </c>
      <c r="Z130" s="15" t="s">
        <v>407</v>
      </c>
      <c r="AA130" s="15" t="s">
        <v>407</v>
      </c>
      <c r="AB130" s="15">
        <v>1.63E-5</v>
      </c>
      <c r="AC130" s="15">
        <v>1.6300000000000002E-3</v>
      </c>
      <c r="AD130" s="15" t="s">
        <v>405</v>
      </c>
      <c r="AE130" s="33"/>
      <c r="AF130" s="74" t="s">
        <v>405</v>
      </c>
      <c r="AG130" s="74" t="s">
        <v>405</v>
      </c>
      <c r="AH130" s="74" t="s">
        <v>405</v>
      </c>
      <c r="AI130" s="74" t="s">
        <v>405</v>
      </c>
      <c r="AJ130" s="74" t="s">
        <v>405</v>
      </c>
      <c r="AK130" s="74">
        <v>0.81499999999999995</v>
      </c>
      <c r="AL130" s="22" t="s">
        <v>281</v>
      </c>
    </row>
    <row r="131" spans="1:38" ht="26.25" customHeight="1" thickBot="1" x14ac:dyDescent="0.3">
      <c r="A131" s="41" t="s">
        <v>269</v>
      </c>
      <c r="B131" s="44" t="s">
        <v>284</v>
      </c>
      <c r="C131" s="87" t="s">
        <v>285</v>
      </c>
      <c r="D131" s="42"/>
      <c r="E131" s="15" t="s">
        <v>406</v>
      </c>
      <c r="F131" s="15" t="s">
        <v>406</v>
      </c>
      <c r="G131" s="15" t="s">
        <v>406</v>
      </c>
      <c r="H131" s="15" t="s">
        <v>406</v>
      </c>
      <c r="I131" s="15" t="s">
        <v>406</v>
      </c>
      <c r="J131" s="15" t="s">
        <v>406</v>
      </c>
      <c r="K131" s="15" t="s">
        <v>406</v>
      </c>
      <c r="L131" s="15" t="s">
        <v>406</v>
      </c>
      <c r="M131" s="15" t="s">
        <v>406</v>
      </c>
      <c r="N131" s="15" t="s">
        <v>406</v>
      </c>
      <c r="O131" s="15" t="s">
        <v>406</v>
      </c>
      <c r="P131" s="15" t="s">
        <v>406</v>
      </c>
      <c r="Q131" s="15" t="s">
        <v>406</v>
      </c>
      <c r="R131" s="15" t="s">
        <v>406</v>
      </c>
      <c r="S131" s="15" t="s">
        <v>406</v>
      </c>
      <c r="T131" s="15" t="s">
        <v>406</v>
      </c>
      <c r="U131" s="15" t="s">
        <v>406</v>
      </c>
      <c r="V131" s="15" t="s">
        <v>406</v>
      </c>
      <c r="W131" s="15" t="s">
        <v>406</v>
      </c>
      <c r="X131" s="15" t="s">
        <v>406</v>
      </c>
      <c r="Y131" s="15" t="s">
        <v>406</v>
      </c>
      <c r="Z131" s="15" t="s">
        <v>406</v>
      </c>
      <c r="AA131" s="15" t="s">
        <v>406</v>
      </c>
      <c r="AB131" s="15" t="s">
        <v>406</v>
      </c>
      <c r="AC131" s="15" t="s">
        <v>406</v>
      </c>
      <c r="AD131" s="15" t="s">
        <v>406</v>
      </c>
      <c r="AE131" s="33"/>
      <c r="AF131" s="74" t="s">
        <v>406</v>
      </c>
      <c r="AG131" s="74" t="s">
        <v>406</v>
      </c>
      <c r="AH131" s="74" t="s">
        <v>406</v>
      </c>
      <c r="AI131" s="74" t="s">
        <v>406</v>
      </c>
      <c r="AJ131" s="74" t="s">
        <v>406</v>
      </c>
      <c r="AK131" s="74" t="s">
        <v>406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403</v>
      </c>
      <c r="J132" s="15" t="s">
        <v>403</v>
      </c>
      <c r="K132" s="15" t="s">
        <v>403</v>
      </c>
      <c r="L132" s="15" t="s">
        <v>403</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15" t="s">
        <v>406</v>
      </c>
      <c r="AG132" s="15" t="s">
        <v>406</v>
      </c>
      <c r="AH132" s="15" t="s">
        <v>406</v>
      </c>
      <c r="AI132" s="15" t="s">
        <v>406</v>
      </c>
      <c r="AJ132" s="15" t="s">
        <v>406</v>
      </c>
      <c r="AK132" s="74" t="s">
        <v>406</v>
      </c>
      <c r="AL132" s="22" t="s">
        <v>389</v>
      </c>
    </row>
    <row r="133" spans="1:38" ht="26.25" customHeight="1" thickBot="1" x14ac:dyDescent="0.3">
      <c r="A133" s="41" t="s">
        <v>269</v>
      </c>
      <c r="B133" s="44" t="s">
        <v>288</v>
      </c>
      <c r="C133" s="87" t="s">
        <v>289</v>
      </c>
      <c r="D133" s="42"/>
      <c r="E133" s="15">
        <v>4.62E-3</v>
      </c>
      <c r="F133" s="15">
        <v>7.2799999999999994E-5</v>
      </c>
      <c r="G133" s="15">
        <v>6.3279999999999999E-4</v>
      </c>
      <c r="H133" s="15" t="s">
        <v>405</v>
      </c>
      <c r="I133" s="15" t="s">
        <v>403</v>
      </c>
      <c r="J133" s="15" t="s">
        <v>403</v>
      </c>
      <c r="K133" s="15" t="s">
        <v>403</v>
      </c>
      <c r="L133" s="15" t="s">
        <v>403</v>
      </c>
      <c r="M133" s="15">
        <v>7.8400000000000008E-4</v>
      </c>
      <c r="N133" s="15">
        <v>1.6816799999999998E-4</v>
      </c>
      <c r="O133" s="15">
        <v>2.8168000000000002E-5</v>
      </c>
      <c r="P133" s="15">
        <v>8.343999999999999E-3</v>
      </c>
      <c r="Q133" s="15">
        <v>7.6160000000000003E-5</v>
      </c>
      <c r="R133" s="15">
        <v>7.5935999999999999E-5</v>
      </c>
      <c r="S133" s="15">
        <v>6.9608000000000002E-5</v>
      </c>
      <c r="T133" s="15">
        <v>9.7047999999999996E-5</v>
      </c>
      <c r="U133" s="15">
        <v>1.1076800000000001E-4</v>
      </c>
      <c r="V133" s="15">
        <v>8.9667200000000005E-4</v>
      </c>
      <c r="W133" s="15">
        <v>1.5120000000000002E-4</v>
      </c>
      <c r="X133" s="15">
        <v>7.3920000000000016E-8</v>
      </c>
      <c r="Y133" s="15">
        <v>4.0376000000000004E-8</v>
      </c>
      <c r="Z133" s="15">
        <v>3.6063999999999998E-8</v>
      </c>
      <c r="AA133" s="15">
        <v>3.9144000000000003E-8</v>
      </c>
      <c r="AB133" s="15">
        <v>1.89504E-7</v>
      </c>
      <c r="AC133" s="15">
        <v>8.3999999999999993E-4</v>
      </c>
      <c r="AD133" s="15">
        <v>2.2959999999999999E-3</v>
      </c>
      <c r="AE133" s="33"/>
      <c r="AF133" s="74" t="s">
        <v>405</v>
      </c>
      <c r="AG133" s="74" t="s">
        <v>405</v>
      </c>
      <c r="AH133" s="74" t="s">
        <v>405</v>
      </c>
      <c r="AI133" s="74" t="s">
        <v>405</v>
      </c>
      <c r="AJ133" s="74" t="s">
        <v>405</v>
      </c>
      <c r="AK133" s="74">
        <v>5600</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15" t="s">
        <v>406</v>
      </c>
      <c r="AG134" s="15" t="s">
        <v>406</v>
      </c>
      <c r="AH134" s="15" t="s">
        <v>406</v>
      </c>
      <c r="AI134" s="15" t="s">
        <v>406</v>
      </c>
      <c r="AJ134" s="15"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403</v>
      </c>
      <c r="J135" s="15" t="s">
        <v>403</v>
      </c>
      <c r="K135" s="15" t="s">
        <v>403</v>
      </c>
      <c r="L135" s="15" t="s">
        <v>403</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15" t="s">
        <v>405</v>
      </c>
      <c r="AG135" s="15" t="s">
        <v>405</v>
      </c>
      <c r="AH135" s="15" t="s">
        <v>405</v>
      </c>
      <c r="AI135" s="15" t="s">
        <v>405</v>
      </c>
      <c r="AJ135" s="15" t="s">
        <v>405</v>
      </c>
      <c r="AK135" s="74" t="s">
        <v>405</v>
      </c>
      <c r="AL135" s="22" t="s">
        <v>387</v>
      </c>
    </row>
    <row r="136" spans="1:38" ht="26.25" customHeight="1" thickBot="1" x14ac:dyDescent="0.3">
      <c r="A136" s="41" t="s">
        <v>269</v>
      </c>
      <c r="B136" s="41" t="s">
        <v>294</v>
      </c>
      <c r="C136" s="41" t="s">
        <v>295</v>
      </c>
      <c r="D136" s="42"/>
      <c r="E136" s="15" t="s">
        <v>405</v>
      </c>
      <c r="F136" s="15">
        <v>1.4340893789372775E-3</v>
      </c>
      <c r="G136" s="15" t="s">
        <v>405</v>
      </c>
      <c r="H136" s="15">
        <v>0.70808527157894696</v>
      </c>
      <c r="I136" s="15" t="s">
        <v>403</v>
      </c>
      <c r="J136" s="15" t="s">
        <v>403</v>
      </c>
      <c r="K136" s="15" t="s">
        <v>403</v>
      </c>
      <c r="L136" s="15" t="s">
        <v>403</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3.9876253991362649E-4</v>
      </c>
      <c r="G137" s="15" t="s">
        <v>405</v>
      </c>
      <c r="H137" s="15" t="s">
        <v>407</v>
      </c>
      <c r="I137" s="15" t="s">
        <v>403</v>
      </c>
      <c r="J137" s="15" t="s">
        <v>403</v>
      </c>
      <c r="K137" s="15" t="s">
        <v>403</v>
      </c>
      <c r="L137" s="15" t="s">
        <v>403</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15" t="s">
        <v>406</v>
      </c>
      <c r="AG138" s="15" t="s">
        <v>406</v>
      </c>
      <c r="AH138" s="15" t="s">
        <v>406</v>
      </c>
      <c r="AI138" s="15" t="s">
        <v>406</v>
      </c>
      <c r="AJ138" s="15"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t="s">
        <v>403</v>
      </c>
      <c r="J139" s="15" t="s">
        <v>403</v>
      </c>
      <c r="K139" s="15" t="s">
        <v>403</v>
      </c>
      <c r="L139" s="15" t="s">
        <v>403</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75.527031084631204</v>
      </c>
      <c r="F141" s="10">
        <f t="shared" ref="F141:AD141" si="0">SUM(F14:F140)</f>
        <v>64.761486741804347</v>
      </c>
      <c r="G141" s="10">
        <f t="shared" si="0"/>
        <v>202.76467258661489</v>
      </c>
      <c r="H141" s="10">
        <f t="shared" si="0"/>
        <v>23.281396708032201</v>
      </c>
      <c r="I141" s="10">
        <f t="shared" si="0"/>
        <v>0</v>
      </c>
      <c r="J141" s="10">
        <f t="shared" si="0"/>
        <v>0</v>
      </c>
      <c r="K141" s="10">
        <f t="shared" si="0"/>
        <v>0</v>
      </c>
      <c r="L141" s="10">
        <f t="shared" si="0"/>
        <v>0</v>
      </c>
      <c r="M141" s="10">
        <f t="shared" si="0"/>
        <v>284.31092820571899</v>
      </c>
      <c r="N141" s="10">
        <f t="shared" si="0"/>
        <v>43.381724845648982</v>
      </c>
      <c r="O141" s="10">
        <f t="shared" si="0"/>
        <v>0.6358253260736475</v>
      </c>
      <c r="P141" s="10">
        <f t="shared" si="0"/>
        <v>0.36413317803778744</v>
      </c>
      <c r="Q141" s="10">
        <f t="shared" si="0"/>
        <v>0.93296851369017297</v>
      </c>
      <c r="R141" s="10">
        <f>SUM(R14:R140)</f>
        <v>1.779720759156028</v>
      </c>
      <c r="S141" s="10">
        <f t="shared" si="0"/>
        <v>10.482227139636963</v>
      </c>
      <c r="T141" s="10">
        <f t="shared" si="0"/>
        <v>2.9427231752752201</v>
      </c>
      <c r="U141" s="10">
        <f t="shared" si="0"/>
        <v>2.9419231500038263</v>
      </c>
      <c r="V141" s="10">
        <f t="shared" si="0"/>
        <v>21.08406101009826</v>
      </c>
      <c r="W141" s="10">
        <f t="shared" si="0"/>
        <v>21.35791998985302</v>
      </c>
      <c r="X141" s="10">
        <f t="shared" si="0"/>
        <v>3.0796534119938652</v>
      </c>
      <c r="Y141" s="10">
        <f t="shared" si="0"/>
        <v>3.5726019950291215</v>
      </c>
      <c r="Z141" s="10">
        <f t="shared" si="0"/>
        <v>1.333598995046543</v>
      </c>
      <c r="AA141" s="10">
        <f t="shared" si="0"/>
        <v>1.6544153180672772</v>
      </c>
      <c r="AB141" s="10">
        <f t="shared" si="0"/>
        <v>9.9436705001368075</v>
      </c>
      <c r="AC141" s="10">
        <f t="shared" si="0"/>
        <v>21.404341731795299</v>
      </c>
      <c r="AD141" s="10">
        <f t="shared" si="0"/>
        <v>416.32623759834388</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75.527031084631204</v>
      </c>
      <c r="F152" s="7">
        <f t="shared" ref="F152:AD152" si="1">SUM(F$141, F$151, IF(AND(ISNUMBER(SEARCH($B$4,"AT|BE|CH|GB|IE|LT|LU|NL")),SUM(F$143:F$149)&gt;0),SUM(F$143:F$149)-SUM(F$27:F$33),0))</f>
        <v>64.761486741804347</v>
      </c>
      <c r="G152" s="7">
        <f t="shared" si="1"/>
        <v>202.76467258661489</v>
      </c>
      <c r="H152" s="7">
        <f t="shared" si="1"/>
        <v>23.281396708032201</v>
      </c>
      <c r="I152" s="7">
        <f t="shared" si="1"/>
        <v>0</v>
      </c>
      <c r="J152" s="7">
        <f t="shared" si="1"/>
        <v>0</v>
      </c>
      <c r="K152" s="7">
        <f t="shared" si="1"/>
        <v>0</v>
      </c>
      <c r="L152" s="7">
        <f t="shared" si="1"/>
        <v>0</v>
      </c>
      <c r="M152" s="7">
        <f t="shared" si="1"/>
        <v>284.31092820571899</v>
      </c>
      <c r="N152" s="7">
        <f t="shared" si="1"/>
        <v>43.381724845648982</v>
      </c>
      <c r="O152" s="7">
        <f t="shared" si="1"/>
        <v>0.6358253260736475</v>
      </c>
      <c r="P152" s="7">
        <f t="shared" si="1"/>
        <v>0.36413317803778744</v>
      </c>
      <c r="Q152" s="7">
        <f t="shared" si="1"/>
        <v>0.93296851369017297</v>
      </c>
      <c r="R152" s="7">
        <f t="shared" si="1"/>
        <v>1.779720759156028</v>
      </c>
      <c r="S152" s="7">
        <f t="shared" si="1"/>
        <v>10.482227139636963</v>
      </c>
      <c r="T152" s="7">
        <f t="shared" si="1"/>
        <v>2.9427231752752201</v>
      </c>
      <c r="U152" s="7">
        <f t="shared" si="1"/>
        <v>2.9419231500038263</v>
      </c>
      <c r="V152" s="7">
        <f t="shared" si="1"/>
        <v>21.08406101009826</v>
      </c>
      <c r="W152" s="7">
        <f t="shared" si="1"/>
        <v>21.35791998985302</v>
      </c>
      <c r="X152" s="7">
        <f t="shared" si="1"/>
        <v>3.0796534119938652</v>
      </c>
      <c r="Y152" s="7">
        <f t="shared" si="1"/>
        <v>3.5726019950291215</v>
      </c>
      <c r="Z152" s="7">
        <f t="shared" si="1"/>
        <v>1.333598995046543</v>
      </c>
      <c r="AA152" s="7">
        <f t="shared" si="1"/>
        <v>1.6544153180672772</v>
      </c>
      <c r="AB152" s="7">
        <f t="shared" si="1"/>
        <v>9.9436705001368075</v>
      </c>
      <c r="AC152" s="7">
        <f t="shared" si="1"/>
        <v>21.404341731795299</v>
      </c>
      <c r="AD152" s="7">
        <f t="shared" si="1"/>
        <v>416.32623759834388</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75.527031084631204</v>
      </c>
      <c r="F154" s="7">
        <f>SUM(F$141, F$153, -1 * IF(OR($B$6=2005,$B$6&gt;=2020),SUM(F$99:F$122),0), IF(AND(ISNUMBER(SEARCH($B$4,"AT|BE|CH|GB|IE|LT|LU|NL")),SUM(F$143:F$149)&gt;0),SUM(F$143:F$149)-SUM(F$27:F$33),0))</f>
        <v>64.761486741804347</v>
      </c>
      <c r="G154" s="7">
        <f>SUM(G$141, G$153, IF(AND(ISNUMBER(SEARCH($B$4,"AT|BE|CH|GB|IE|LT|LU|NL")),SUM(G$143:G$149)&gt;0),SUM(G$143:G$149)-SUM(G$27:G$33),0))</f>
        <v>202.76467258661489</v>
      </c>
      <c r="H154" s="7">
        <f>SUM(H$141, H$153, IF(AND(ISNUMBER(SEARCH($B$4,"AT|BE|CH|GB|IE|LT|LU|NL")),SUM(H$143:H$149)&gt;0),SUM(H$143:H$149)-SUM(H$27:H$33),0))</f>
        <v>23.281396708032201</v>
      </c>
      <c r="I154" s="7">
        <f t="shared" ref="I154:AD154" si="2">SUM(I$141, I$153, IF(AND(ISNUMBER(SEARCH($B$4,"AT|BE|CH|GB|IE|LT|LU|NL")),SUM(I$143:I$149)&gt;0),SUM(I$143:I$149)-SUM(I$27:I$33),0))</f>
        <v>0</v>
      </c>
      <c r="J154" s="7">
        <f t="shared" si="2"/>
        <v>0</v>
      </c>
      <c r="K154" s="7">
        <f t="shared" si="2"/>
        <v>0</v>
      </c>
      <c r="L154" s="7">
        <f t="shared" si="2"/>
        <v>0</v>
      </c>
      <c r="M154" s="7">
        <f t="shared" si="2"/>
        <v>284.31092820571899</v>
      </c>
      <c r="N154" s="7">
        <f t="shared" si="2"/>
        <v>43.381724845648982</v>
      </c>
      <c r="O154" s="7">
        <f t="shared" si="2"/>
        <v>0.6358253260736475</v>
      </c>
      <c r="P154" s="7">
        <f t="shared" si="2"/>
        <v>0.36413317803778744</v>
      </c>
      <c r="Q154" s="7">
        <f t="shared" si="2"/>
        <v>0.93296851369017297</v>
      </c>
      <c r="R154" s="7">
        <f t="shared" si="2"/>
        <v>1.779720759156028</v>
      </c>
      <c r="S154" s="7">
        <f t="shared" si="2"/>
        <v>10.482227139636963</v>
      </c>
      <c r="T154" s="7">
        <f t="shared" si="2"/>
        <v>2.9427231752752201</v>
      </c>
      <c r="U154" s="7">
        <f t="shared" si="2"/>
        <v>2.9419231500038263</v>
      </c>
      <c r="V154" s="7">
        <f t="shared" si="2"/>
        <v>21.08406101009826</v>
      </c>
      <c r="W154" s="7">
        <f t="shared" si="2"/>
        <v>21.35791998985302</v>
      </c>
      <c r="X154" s="7">
        <f t="shared" si="2"/>
        <v>3.0796534119938652</v>
      </c>
      <c r="Y154" s="7">
        <f t="shared" si="2"/>
        <v>3.5726019950291215</v>
      </c>
      <c r="Z154" s="7">
        <f t="shared" si="2"/>
        <v>1.333598995046543</v>
      </c>
      <c r="AA154" s="7">
        <f t="shared" si="2"/>
        <v>1.6544153180672772</v>
      </c>
      <c r="AB154" s="7">
        <f t="shared" si="2"/>
        <v>9.9436705001368075</v>
      </c>
      <c r="AC154" s="7">
        <f t="shared" si="2"/>
        <v>21.404341731795299</v>
      </c>
      <c r="AD154" s="7">
        <f t="shared" si="2"/>
        <v>416.32623759834388</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0.15260399999999999</v>
      </c>
      <c r="F157" s="12">
        <v>6.0405749999999994E-3</v>
      </c>
      <c r="G157" s="12">
        <v>9.8909999999999988E-3</v>
      </c>
      <c r="H157" s="12" t="s">
        <v>407</v>
      </c>
      <c r="I157" s="12" t="s">
        <v>403</v>
      </c>
      <c r="J157" s="12" t="s">
        <v>403</v>
      </c>
      <c r="K157" s="12" t="s">
        <v>403</v>
      </c>
      <c r="L157" s="12" t="s">
        <v>403</v>
      </c>
      <c r="M157" s="12">
        <v>7.9657875000000003E-2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512.68349999999998</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8.4240000000000007E-5</v>
      </c>
      <c r="F158" s="12">
        <v>1.9656E-4</v>
      </c>
      <c r="G158" s="12">
        <v>1.1793599999999998E-5</v>
      </c>
      <c r="H158" s="12" t="s">
        <v>407</v>
      </c>
      <c r="I158" s="12" t="s">
        <v>403</v>
      </c>
      <c r="J158" s="12" t="s">
        <v>403</v>
      </c>
      <c r="K158" s="12" t="s">
        <v>403</v>
      </c>
      <c r="L158" s="12" t="s">
        <v>403</v>
      </c>
      <c r="M158" s="12">
        <v>1.5444000000000001E-2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0.61073999999999995</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75" t="s">
        <v>406</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6" width="8.5546875" style="94" customWidth="1"/>
    <col min="37" max="37" width="12.664062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1991</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1991</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14.398029122236188</v>
      </c>
      <c r="F14" s="15">
        <v>8.187324291063236E-2</v>
      </c>
      <c r="G14" s="15">
        <v>131.95194191679562</v>
      </c>
      <c r="H14" s="15" t="s">
        <v>407</v>
      </c>
      <c r="I14" s="15" t="s">
        <v>403</v>
      </c>
      <c r="J14" s="15" t="s">
        <v>403</v>
      </c>
      <c r="K14" s="15" t="s">
        <v>403</v>
      </c>
      <c r="L14" s="15" t="s">
        <v>403</v>
      </c>
      <c r="M14" s="15">
        <v>0.7138767396989304</v>
      </c>
      <c r="N14" s="15">
        <v>0.75095508301801106</v>
      </c>
      <c r="O14" s="15">
        <v>9.2037849833602317E-2</v>
      </c>
      <c r="P14" s="15">
        <v>0.14317290369928845</v>
      </c>
      <c r="Q14" s="15">
        <v>0.71272968303309492</v>
      </c>
      <c r="R14" s="15">
        <v>0.45410398059704432</v>
      </c>
      <c r="S14" s="15">
        <v>6.9615628833045798E-2</v>
      </c>
      <c r="T14" s="15">
        <v>1.254256080219512</v>
      </c>
      <c r="U14" s="15">
        <v>2.2044658893869631</v>
      </c>
      <c r="V14" s="15">
        <v>0.73488296780393914</v>
      </c>
      <c r="W14" s="15">
        <v>0.50625973683237402</v>
      </c>
      <c r="X14" s="15">
        <v>2.9425381651200863E-4</v>
      </c>
      <c r="Y14" s="15">
        <v>1.8292496174517837E-3</v>
      </c>
      <c r="Z14" s="15">
        <v>1.4329523789528844E-3</v>
      </c>
      <c r="AA14" s="15">
        <v>1.3197705329899854E-4</v>
      </c>
      <c r="AB14" s="15">
        <v>3.6884328662156757E-3</v>
      </c>
      <c r="AC14" s="15">
        <v>0.32818359331189062</v>
      </c>
      <c r="AD14" s="15">
        <v>8.8231117313048346E-4</v>
      </c>
      <c r="AE14" s="33"/>
      <c r="AF14" s="74">
        <v>3140.19848</v>
      </c>
      <c r="AG14" s="74">
        <v>48828.857009237399</v>
      </c>
      <c r="AH14" s="74">
        <v>1892.5159000000001</v>
      </c>
      <c r="AI14" s="74">
        <v>206.05026999999998</v>
      </c>
      <c r="AJ14" s="74" t="s">
        <v>406</v>
      </c>
      <c r="AK14" s="74" t="s">
        <v>405</v>
      </c>
      <c r="AL14" s="22" t="s">
        <v>49</v>
      </c>
    </row>
    <row r="15" spans="1:38" ht="26.25" customHeight="1" thickBot="1" x14ac:dyDescent="0.3">
      <c r="A15" s="41" t="s">
        <v>53</v>
      </c>
      <c r="B15" s="41" t="s">
        <v>54</v>
      </c>
      <c r="C15" s="41" t="s">
        <v>55</v>
      </c>
      <c r="D15" s="42"/>
      <c r="E15" s="15">
        <v>9.7157212500000006E-2</v>
      </c>
      <c r="F15" s="15">
        <v>2.0599027159999999E-3</v>
      </c>
      <c r="G15" s="15">
        <v>0.55569147883160008</v>
      </c>
      <c r="H15" s="15" t="s">
        <v>407</v>
      </c>
      <c r="I15" s="15" t="s">
        <v>403</v>
      </c>
      <c r="J15" s="15" t="s">
        <v>403</v>
      </c>
      <c r="K15" s="15" t="s">
        <v>403</v>
      </c>
      <c r="L15" s="15" t="s">
        <v>403</v>
      </c>
      <c r="M15" s="15">
        <v>2.6589133484000004E-2</v>
      </c>
      <c r="N15" s="15">
        <v>2.2545568432500002E-3</v>
      </c>
      <c r="O15" s="15">
        <v>6.6413636967499999E-4</v>
      </c>
      <c r="P15" s="15">
        <v>4.5123615500000007E-4</v>
      </c>
      <c r="Q15" s="15">
        <v>1.5964435372000001E-3</v>
      </c>
      <c r="R15" s="15">
        <v>1.035974419364E-3</v>
      </c>
      <c r="S15" s="15">
        <v>2.1290693592164E-3</v>
      </c>
      <c r="T15" s="15">
        <v>7.0524435260889001E-2</v>
      </c>
      <c r="U15" s="15">
        <v>2.23842538248E-3</v>
      </c>
      <c r="V15" s="15">
        <v>2.4612385556050002E-2</v>
      </c>
      <c r="W15" s="15">
        <v>8.1082946000000011E-4</v>
      </c>
      <c r="X15" s="15" t="s">
        <v>407</v>
      </c>
      <c r="Y15" s="15">
        <v>1.2386555999999998E-6</v>
      </c>
      <c r="Z15" s="15">
        <v>1.2386555999999998E-6</v>
      </c>
      <c r="AA15" s="15">
        <v>3.6027715023999997E-6</v>
      </c>
      <c r="AB15" s="15">
        <v>6.0800827023999992E-6</v>
      </c>
      <c r="AC15" s="15" t="s">
        <v>407</v>
      </c>
      <c r="AD15" s="15" t="s">
        <v>407</v>
      </c>
      <c r="AE15" s="33"/>
      <c r="AF15" s="74">
        <v>520.63171999999997</v>
      </c>
      <c r="AG15" s="74" t="s">
        <v>406</v>
      </c>
      <c r="AH15" s="74">
        <v>473.27389999999997</v>
      </c>
      <c r="AI15" s="74" t="s">
        <v>406</v>
      </c>
      <c r="AJ15" s="74" t="s">
        <v>406</v>
      </c>
      <c r="AK15" s="74" t="s">
        <v>405</v>
      </c>
      <c r="AL15" s="22" t="s">
        <v>49</v>
      </c>
    </row>
    <row r="16" spans="1:38" ht="26.25" customHeight="1" thickBot="1" x14ac:dyDescent="0.3">
      <c r="A16" s="41" t="s">
        <v>53</v>
      </c>
      <c r="B16" s="41" t="s">
        <v>56</v>
      </c>
      <c r="C16" s="41" t="s">
        <v>57</v>
      </c>
      <c r="D16" s="42"/>
      <c r="E16" s="15">
        <v>7.4419204841574452E-2</v>
      </c>
      <c r="F16" s="15">
        <v>5.3770041351499688E-4</v>
      </c>
      <c r="G16" s="15">
        <v>0.66530743106400003</v>
      </c>
      <c r="H16" s="15" t="s">
        <v>407</v>
      </c>
      <c r="I16" s="15" t="s">
        <v>403</v>
      </c>
      <c r="J16" s="15" t="s">
        <v>403</v>
      </c>
      <c r="K16" s="15" t="s">
        <v>403</v>
      </c>
      <c r="L16" s="15" t="s">
        <v>403</v>
      </c>
      <c r="M16" s="15">
        <v>4.6648251925574804E-3</v>
      </c>
      <c r="N16" s="15">
        <v>4.2319430343749657E-3</v>
      </c>
      <c r="O16" s="15">
        <v>5.1586747630499603E-4</v>
      </c>
      <c r="P16" s="15">
        <v>8.2611108685249355E-4</v>
      </c>
      <c r="Q16" s="15">
        <v>4.0217119426174692E-3</v>
      </c>
      <c r="R16" s="15">
        <v>2.5571516524074802E-3</v>
      </c>
      <c r="S16" s="15">
        <v>3.0468928908099782E-4</v>
      </c>
      <c r="T16" s="15">
        <v>2.7249128438424784E-3</v>
      </c>
      <c r="U16" s="15">
        <v>1.26462492113249E-2</v>
      </c>
      <c r="V16" s="15">
        <v>2.4774500213799811E-3</v>
      </c>
      <c r="W16" s="15">
        <v>2.8008491822499779E-3</v>
      </c>
      <c r="X16" s="15">
        <v>3.6351150969249705E-7</v>
      </c>
      <c r="Y16" s="15">
        <v>1.0346096814324917E-5</v>
      </c>
      <c r="Z16" s="15">
        <v>8.1091029085249342E-6</v>
      </c>
      <c r="AA16" s="15">
        <v>6.509690122724954E-7</v>
      </c>
      <c r="AB16" s="15">
        <v>1.9469680244814842E-5</v>
      </c>
      <c r="AC16" s="15">
        <v>1.8734823961074852E-3</v>
      </c>
      <c r="AD16" s="15">
        <v>9.2275998614249263E-7</v>
      </c>
      <c r="AE16" s="33"/>
      <c r="AF16" s="74">
        <v>62.619599999999998</v>
      </c>
      <c r="AG16" s="74">
        <v>279.62423822499778</v>
      </c>
      <c r="AH16" s="74" t="s">
        <v>406</v>
      </c>
      <c r="AI16" s="74" t="s">
        <v>406</v>
      </c>
      <c r="AJ16" s="74" t="s">
        <v>406</v>
      </c>
      <c r="AK16" s="74" t="s">
        <v>405</v>
      </c>
      <c r="AL16" s="22" t="s">
        <v>49</v>
      </c>
    </row>
    <row r="17" spans="1:38" ht="26.25" customHeight="1" thickBot="1" x14ac:dyDescent="0.3">
      <c r="A17" s="41" t="s">
        <v>53</v>
      </c>
      <c r="B17" s="41" t="s">
        <v>58</v>
      </c>
      <c r="C17" s="41" t="s">
        <v>59</v>
      </c>
      <c r="D17" s="42"/>
      <c r="E17" s="15">
        <v>0.5323558450885435</v>
      </c>
      <c r="F17" s="15">
        <v>0.12685283273763387</v>
      </c>
      <c r="G17" s="15">
        <v>0.9622022521150001</v>
      </c>
      <c r="H17" s="15" t="s">
        <v>407</v>
      </c>
      <c r="I17" s="15" t="s">
        <v>403</v>
      </c>
      <c r="J17" s="15" t="s">
        <v>403</v>
      </c>
      <c r="K17" s="15" t="s">
        <v>403</v>
      </c>
      <c r="L17" s="15" t="s">
        <v>403</v>
      </c>
      <c r="M17" s="15">
        <v>0.33158291214528318</v>
      </c>
      <c r="N17" s="15">
        <v>2.624960871656374E-2</v>
      </c>
      <c r="O17" s="15">
        <v>3.575769185090651E-4</v>
      </c>
      <c r="P17" s="15">
        <v>3.9562921724525637E-3</v>
      </c>
      <c r="Q17" s="15">
        <v>1.2308357734645893E-3</v>
      </c>
      <c r="R17" s="15">
        <v>2.7616878168429887E-3</v>
      </c>
      <c r="S17" s="15">
        <v>3.5040746507075779E-3</v>
      </c>
      <c r="T17" s="15">
        <v>2.5991142750999151E-3</v>
      </c>
      <c r="U17" s="15">
        <v>6.4361792677906514E-4</v>
      </c>
      <c r="V17" s="15">
        <v>5.207733205822946E-2</v>
      </c>
      <c r="W17" s="15">
        <v>4.0125299943527898E-2</v>
      </c>
      <c r="X17" s="15">
        <v>9.5298428728597031E-3</v>
      </c>
      <c r="Y17" s="15">
        <v>1.6575918663926076E-2</v>
      </c>
      <c r="Z17" s="15">
        <v>5.2040338345576906E-3</v>
      </c>
      <c r="AA17" s="15">
        <v>4.1207043361737253E-3</v>
      </c>
      <c r="AB17" s="15">
        <v>3.5430499707517195E-2</v>
      </c>
      <c r="AC17" s="15">
        <v>1.2110465751501132E-4</v>
      </c>
      <c r="AD17" s="15">
        <v>3.3206115770245043E-2</v>
      </c>
      <c r="AE17" s="33"/>
      <c r="AF17" s="74">
        <v>348.41507999999999</v>
      </c>
      <c r="AG17" s="74">
        <v>195.33009276614729</v>
      </c>
      <c r="AH17" s="74">
        <v>4383.3845000000001</v>
      </c>
      <c r="AI17" s="74" t="s">
        <v>406</v>
      </c>
      <c r="AJ17" s="74" t="s">
        <v>406</v>
      </c>
      <c r="AK17" s="74" t="s">
        <v>405</v>
      </c>
      <c r="AL17" s="22" t="s">
        <v>49</v>
      </c>
    </row>
    <row r="18" spans="1:38" ht="26.25" customHeight="1" thickBot="1" x14ac:dyDescent="0.3">
      <c r="A18" s="41" t="s">
        <v>53</v>
      </c>
      <c r="B18" s="41" t="s">
        <v>60</v>
      </c>
      <c r="C18" s="41" t="s">
        <v>61</v>
      </c>
      <c r="D18" s="42"/>
      <c r="E18" s="15">
        <v>1.1572051690835536</v>
      </c>
      <c r="F18" s="15">
        <v>0.23180373645548885</v>
      </c>
      <c r="G18" s="15">
        <v>4.8179686757490003</v>
      </c>
      <c r="H18" s="15" t="s">
        <v>407</v>
      </c>
      <c r="I18" s="15" t="s">
        <v>403</v>
      </c>
      <c r="J18" s="15" t="s">
        <v>403</v>
      </c>
      <c r="K18" s="15" t="s">
        <v>403</v>
      </c>
      <c r="L18" s="15" t="s">
        <v>403</v>
      </c>
      <c r="M18" s="15">
        <v>1.4917152183981992</v>
      </c>
      <c r="N18" s="15">
        <v>0.18894220354918087</v>
      </c>
      <c r="O18" s="15">
        <v>2.5469336399872059E-3</v>
      </c>
      <c r="P18" s="15">
        <v>1.3020139093445513E-2</v>
      </c>
      <c r="Q18" s="15">
        <v>5.995989087238235E-3</v>
      </c>
      <c r="R18" s="15">
        <v>1.9326356230279042E-2</v>
      </c>
      <c r="S18" s="15">
        <v>2.4955244894637279E-2</v>
      </c>
      <c r="T18" s="15">
        <v>1.8368782668724264E-2</v>
      </c>
      <c r="U18" s="15">
        <v>2.867074583157206E-3</v>
      </c>
      <c r="V18" s="15">
        <v>0.32236068169291171</v>
      </c>
      <c r="W18" s="15">
        <v>0.28786561187284038</v>
      </c>
      <c r="X18" s="15">
        <v>6.6612507599084922E-2</v>
      </c>
      <c r="Y18" s="15">
        <v>0.102760803677233</v>
      </c>
      <c r="Z18" s="15">
        <v>3.5633406194336539E-2</v>
      </c>
      <c r="AA18" s="15">
        <v>2.8043145540726837E-2</v>
      </c>
      <c r="AB18" s="15">
        <v>0.23304986301138136</v>
      </c>
      <c r="AC18" s="15">
        <v>8.7355911239192638E-4</v>
      </c>
      <c r="AD18" s="15">
        <v>0.23952427275262497</v>
      </c>
      <c r="AE18" s="33"/>
      <c r="AF18" s="74">
        <v>1507.2392</v>
      </c>
      <c r="AG18" s="74">
        <v>1408.9663103095586</v>
      </c>
      <c r="AH18" s="74">
        <v>3016.7246999999998</v>
      </c>
      <c r="AI18" s="74" t="s">
        <v>406</v>
      </c>
      <c r="AJ18" s="74" t="s">
        <v>406</v>
      </c>
      <c r="AK18" s="74" t="s">
        <v>405</v>
      </c>
      <c r="AL18" s="22" t="s">
        <v>49</v>
      </c>
    </row>
    <row r="19" spans="1:38" ht="26.25" customHeight="1" thickBot="1" x14ac:dyDescent="0.3">
      <c r="A19" s="41" t="s">
        <v>53</v>
      </c>
      <c r="B19" s="41" t="s">
        <v>62</v>
      </c>
      <c r="C19" s="41" t="s">
        <v>63</v>
      </c>
      <c r="D19" s="42"/>
      <c r="E19" s="15">
        <v>0.4247957294285909</v>
      </c>
      <c r="F19" s="15">
        <v>9.0654865812085941E-2</v>
      </c>
      <c r="G19" s="15">
        <v>0.41985970538</v>
      </c>
      <c r="H19" s="15" t="s">
        <v>407</v>
      </c>
      <c r="I19" s="15" t="s">
        <v>403</v>
      </c>
      <c r="J19" s="15" t="s">
        <v>403</v>
      </c>
      <c r="K19" s="15" t="s">
        <v>403</v>
      </c>
      <c r="L19" s="15" t="s">
        <v>403</v>
      </c>
      <c r="M19" s="15">
        <v>0.13554194579085591</v>
      </c>
      <c r="N19" s="15">
        <v>1.7837985646125584E-3</v>
      </c>
      <c r="O19" s="15">
        <v>2.8167062408228396E-5</v>
      </c>
      <c r="P19" s="15">
        <v>2.0577835883761136E-3</v>
      </c>
      <c r="Q19" s="15">
        <v>4.1605220601828536E-4</v>
      </c>
      <c r="R19" s="15">
        <v>2.81684452161713E-4</v>
      </c>
      <c r="S19" s="15">
        <v>3.0228461537999826E-4</v>
      </c>
      <c r="T19" s="15">
        <v>2.1553645561942731E-4</v>
      </c>
      <c r="U19" s="15">
        <v>2.6344400468822842E-4</v>
      </c>
      <c r="V19" s="15">
        <v>1.4183011820914268E-2</v>
      </c>
      <c r="W19" s="15">
        <v>3.0409339347279799E-3</v>
      </c>
      <c r="X19" s="15">
        <v>1.1750539895079954E-3</v>
      </c>
      <c r="Y19" s="15">
        <v>5.4224160008092513E-3</v>
      </c>
      <c r="Z19" s="15">
        <v>8.3304302992834051E-4</v>
      </c>
      <c r="AA19" s="15">
        <v>7.0408424918456957E-4</v>
      </c>
      <c r="AB19" s="15">
        <v>8.1345972694301574E-3</v>
      </c>
      <c r="AC19" s="15">
        <v>7.9573705348342253E-6</v>
      </c>
      <c r="AD19" s="15">
        <v>2.1818596627771261E-3</v>
      </c>
      <c r="AE19" s="33"/>
      <c r="AF19" s="74">
        <v>381.93772000000001</v>
      </c>
      <c r="AG19" s="74">
        <v>12.834468604571331</v>
      </c>
      <c r="AH19" s="74">
        <v>3482.9739999999997</v>
      </c>
      <c r="AI19" s="74" t="s">
        <v>406</v>
      </c>
      <c r="AJ19" s="74" t="s">
        <v>406</v>
      </c>
      <c r="AK19" s="74" t="s">
        <v>405</v>
      </c>
      <c r="AL19" s="22" t="s">
        <v>49</v>
      </c>
    </row>
    <row r="20" spans="1:38" ht="26.25" customHeight="1" thickBot="1" x14ac:dyDescent="0.3">
      <c r="A20" s="41" t="s">
        <v>53</v>
      </c>
      <c r="B20" s="41" t="s">
        <v>64</v>
      </c>
      <c r="C20" s="41" t="s">
        <v>65</v>
      </c>
      <c r="D20" s="42"/>
      <c r="E20" s="15">
        <v>1.3268521739941335</v>
      </c>
      <c r="F20" s="15">
        <v>0.58217976546414529</v>
      </c>
      <c r="G20" s="15">
        <v>6.4380650184174</v>
      </c>
      <c r="H20" s="15">
        <v>1.04207244288E-3</v>
      </c>
      <c r="I20" s="15" t="s">
        <v>403</v>
      </c>
      <c r="J20" s="15" t="s">
        <v>403</v>
      </c>
      <c r="K20" s="15" t="s">
        <v>403</v>
      </c>
      <c r="L20" s="15" t="s">
        <v>403</v>
      </c>
      <c r="M20" s="15">
        <v>2.4227642090859645</v>
      </c>
      <c r="N20" s="15">
        <v>0.26718459491266694</v>
      </c>
      <c r="O20" s="15">
        <v>1.4572418325925377E-2</v>
      </c>
      <c r="P20" s="15">
        <v>1.8158535578265932E-2</v>
      </c>
      <c r="Q20" s="15">
        <v>8.0571662458012814E-3</v>
      </c>
      <c r="R20" s="15">
        <v>4.478449600486533E-2</v>
      </c>
      <c r="S20" s="15">
        <v>3.7251095913290608E-2</v>
      </c>
      <c r="T20" s="15">
        <v>2.5453843306582166E-2</v>
      </c>
      <c r="U20" s="15">
        <v>4.1557989992353772E-3</v>
      </c>
      <c r="V20" s="15">
        <v>0.84052250057506406</v>
      </c>
      <c r="W20" s="15">
        <v>0.45722075241432308</v>
      </c>
      <c r="X20" s="15">
        <v>9.3232515632727594E-2</v>
      </c>
      <c r="Y20" s="15">
        <v>0.13545527196092427</v>
      </c>
      <c r="Z20" s="15">
        <v>4.9067640461565802E-2</v>
      </c>
      <c r="AA20" s="15">
        <v>3.8553109748796922E-2</v>
      </c>
      <c r="AB20" s="15">
        <v>0.31630853780401458</v>
      </c>
      <c r="AC20" s="15">
        <v>5.4690526796055189E-3</v>
      </c>
      <c r="AD20" s="15">
        <v>0.30909131086881847</v>
      </c>
      <c r="AE20" s="33"/>
      <c r="AF20" s="74">
        <v>966.60111999999981</v>
      </c>
      <c r="AG20" s="74">
        <v>1817.8776896863203</v>
      </c>
      <c r="AH20" s="74">
        <v>5916.1112999999996</v>
      </c>
      <c r="AI20" s="74">
        <v>868.39370240000005</v>
      </c>
      <c r="AJ20" s="74" t="s">
        <v>406</v>
      </c>
      <c r="AK20" s="74" t="s">
        <v>405</v>
      </c>
      <c r="AL20" s="22" t="s">
        <v>49</v>
      </c>
    </row>
    <row r="21" spans="1:38" ht="26.25" customHeight="1" thickBot="1" x14ac:dyDescent="0.3">
      <c r="A21" s="41" t="s">
        <v>53</v>
      </c>
      <c r="B21" s="41" t="s">
        <v>66</v>
      </c>
      <c r="C21" s="41" t="s">
        <v>67</v>
      </c>
      <c r="D21" s="42"/>
      <c r="E21" s="15">
        <v>0.96076001872968098</v>
      </c>
      <c r="F21" s="15">
        <v>8.2755225928344833E-2</v>
      </c>
      <c r="G21" s="15">
        <v>2.0806936471300004</v>
      </c>
      <c r="H21" s="15" t="s">
        <v>407</v>
      </c>
      <c r="I21" s="15" t="s">
        <v>403</v>
      </c>
      <c r="J21" s="15" t="s">
        <v>403</v>
      </c>
      <c r="K21" s="15" t="s">
        <v>403</v>
      </c>
      <c r="L21" s="15" t="s">
        <v>403</v>
      </c>
      <c r="M21" s="15">
        <v>0.22694607707244419</v>
      </c>
      <c r="N21" s="15">
        <v>1.1029392338875316E-2</v>
      </c>
      <c r="O21" s="15">
        <v>1.5730880783563857E-4</v>
      </c>
      <c r="P21" s="15">
        <v>1.6556126858108583E-3</v>
      </c>
      <c r="Q21" s="15">
        <v>5.2528814519030797E-4</v>
      </c>
      <c r="R21" s="15">
        <v>1.4414328679172893E-3</v>
      </c>
      <c r="S21" s="15">
        <v>1.7830501107075974E-3</v>
      </c>
      <c r="T21" s="15">
        <v>1.0884983665085009E-3</v>
      </c>
      <c r="U21" s="15">
        <v>4.1306936345563859E-4</v>
      </c>
      <c r="V21" s="15">
        <v>6.4524100929515396E-2</v>
      </c>
      <c r="W21" s="15">
        <v>1.876368125260813E-2</v>
      </c>
      <c r="X21" s="15">
        <v>6.7859476352397528E-3</v>
      </c>
      <c r="Y21" s="15">
        <v>2.9184075842787288E-2</v>
      </c>
      <c r="Z21" s="15">
        <v>4.6901571686325744E-3</v>
      </c>
      <c r="AA21" s="15">
        <v>3.9425067134051745E-3</v>
      </c>
      <c r="AB21" s="15">
        <v>4.4602687360064792E-2</v>
      </c>
      <c r="AC21" s="15">
        <v>5.0352217292497731E-5</v>
      </c>
      <c r="AD21" s="15">
        <v>1.3806253128588089E-2</v>
      </c>
      <c r="AE21" s="33"/>
      <c r="AF21" s="74">
        <v>1650.4896799999999</v>
      </c>
      <c r="AG21" s="74">
        <v>81.213253697576974</v>
      </c>
      <c r="AH21" s="74">
        <v>1492.557</v>
      </c>
      <c r="AI21" s="74" t="s">
        <v>406</v>
      </c>
      <c r="AJ21" s="74" t="s">
        <v>406</v>
      </c>
      <c r="AK21" s="74" t="s">
        <v>405</v>
      </c>
      <c r="AL21" s="22" t="s">
        <v>49</v>
      </c>
    </row>
    <row r="22" spans="1:38" ht="26.25" customHeight="1" thickBot="1" x14ac:dyDescent="0.3">
      <c r="A22" s="41" t="s">
        <v>53</v>
      </c>
      <c r="B22" s="44" t="s">
        <v>68</v>
      </c>
      <c r="C22" s="41" t="s">
        <v>69</v>
      </c>
      <c r="D22" s="42"/>
      <c r="E22" s="15">
        <v>1.5242337522004501</v>
      </c>
      <c r="F22" s="15">
        <v>0.15978552927545467</v>
      </c>
      <c r="G22" s="15">
        <v>1.2013497847960286</v>
      </c>
      <c r="H22" s="15" t="s">
        <v>407</v>
      </c>
      <c r="I22" s="15" t="s">
        <v>403</v>
      </c>
      <c r="J22" s="15" t="s">
        <v>403</v>
      </c>
      <c r="K22" s="15" t="s">
        <v>403</v>
      </c>
      <c r="L22" s="15" t="s">
        <v>403</v>
      </c>
      <c r="M22" s="15">
        <v>2.1473793592947508</v>
      </c>
      <c r="N22" s="15">
        <v>0.20837776280014028</v>
      </c>
      <c r="O22" s="15">
        <v>8.0783360524046173E-3</v>
      </c>
      <c r="P22" s="15">
        <v>4.7577180473221389E-2</v>
      </c>
      <c r="Q22" s="15">
        <v>2.5048309983708789E-2</v>
      </c>
      <c r="R22" s="15">
        <v>4.5670145425289507E-2</v>
      </c>
      <c r="S22" s="15">
        <v>6.8273567829745613E-2</v>
      </c>
      <c r="T22" s="15">
        <v>5.1413331203076694E-2</v>
      </c>
      <c r="U22" s="15">
        <v>2.189773360795649E-2</v>
      </c>
      <c r="V22" s="15">
        <v>0.54417081758742503</v>
      </c>
      <c r="W22" s="15">
        <v>0.20224367156415923</v>
      </c>
      <c r="X22" s="15">
        <v>4.5340127835787163E-2</v>
      </c>
      <c r="Y22" s="15">
        <v>6.4252992138194104E-2</v>
      </c>
      <c r="Z22" s="15">
        <v>2.3956955815586049E-2</v>
      </c>
      <c r="AA22" s="15">
        <v>1.8761642496560975E-2</v>
      </c>
      <c r="AB22" s="15">
        <v>0.1523117182861283</v>
      </c>
      <c r="AC22" s="15">
        <v>4.2368716933306721E-3</v>
      </c>
      <c r="AD22" s="15">
        <v>0.2474518999132487</v>
      </c>
      <c r="AE22" s="33"/>
      <c r="AF22" s="74">
        <v>620.09369545201866</v>
      </c>
      <c r="AG22" s="74">
        <v>977.3595053720511</v>
      </c>
      <c r="AH22" s="74">
        <v>1898.4295135702632</v>
      </c>
      <c r="AI22" s="74" t="s">
        <v>406</v>
      </c>
      <c r="AJ22" s="74" t="s">
        <v>406</v>
      </c>
      <c r="AK22" s="74" t="s">
        <v>405</v>
      </c>
      <c r="AL22" s="22" t="s">
        <v>49</v>
      </c>
    </row>
    <row r="23" spans="1:38" ht="26.25" customHeight="1" thickBot="1" x14ac:dyDescent="0.3">
      <c r="A23" s="41" t="s">
        <v>70</v>
      </c>
      <c r="B23" s="44" t="s">
        <v>368</v>
      </c>
      <c r="C23" s="41" t="s">
        <v>364</v>
      </c>
      <c r="D23" s="69"/>
      <c r="E23" s="15">
        <v>1.0408651</v>
      </c>
      <c r="F23" s="15">
        <v>0.10772629999999998</v>
      </c>
      <c r="G23" s="15">
        <v>0.31900000000000001</v>
      </c>
      <c r="H23" s="15">
        <v>2.5520000000000002E-4</v>
      </c>
      <c r="I23" s="15" t="s">
        <v>403</v>
      </c>
      <c r="J23" s="15" t="s">
        <v>403</v>
      </c>
      <c r="K23" s="15" t="s">
        <v>403</v>
      </c>
      <c r="L23" s="15" t="s">
        <v>403</v>
      </c>
      <c r="M23" s="15">
        <v>0.34369059999999996</v>
      </c>
      <c r="N23" s="15" t="s">
        <v>407</v>
      </c>
      <c r="O23" s="15">
        <v>3.19E-4</v>
      </c>
      <c r="P23" s="15" t="s">
        <v>407</v>
      </c>
      <c r="Q23" s="15" t="s">
        <v>407</v>
      </c>
      <c r="R23" s="15">
        <v>1.5949999999999998E-3</v>
      </c>
      <c r="S23" s="15">
        <v>5.423E-2</v>
      </c>
      <c r="T23" s="15">
        <v>2.2329999999999997E-3</v>
      </c>
      <c r="U23" s="15">
        <v>3.19E-4</v>
      </c>
      <c r="V23" s="15">
        <v>3.1899999999999998E-2</v>
      </c>
      <c r="W23" s="15" t="s">
        <v>407</v>
      </c>
      <c r="X23" s="15">
        <v>9.5699999999999995E-4</v>
      </c>
      <c r="Y23" s="15">
        <v>1.5949999999999998E-3</v>
      </c>
      <c r="Z23" s="15">
        <v>1.0973599999999999E-3</v>
      </c>
      <c r="AA23" s="15">
        <v>2.5200999999999999E-4</v>
      </c>
      <c r="AB23" s="15">
        <v>3.9013699999999995E-3</v>
      </c>
      <c r="AC23" s="15" t="s">
        <v>407</v>
      </c>
      <c r="AD23" s="15" t="s">
        <v>407</v>
      </c>
      <c r="AE23" s="33"/>
      <c r="AF23" s="74">
        <v>1362.1299999999999</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3.8491814496177006</v>
      </c>
      <c r="F24" s="15">
        <v>1.2500587113355597</v>
      </c>
      <c r="G24" s="15">
        <v>7.8924935162779999</v>
      </c>
      <c r="H24" s="15">
        <v>3.490356E-3</v>
      </c>
      <c r="I24" s="15" t="s">
        <v>403</v>
      </c>
      <c r="J24" s="15" t="s">
        <v>403</v>
      </c>
      <c r="K24" s="15" t="s">
        <v>403</v>
      </c>
      <c r="L24" s="15" t="s">
        <v>403</v>
      </c>
      <c r="M24" s="15">
        <v>2.8644604106027698</v>
      </c>
      <c r="N24" s="15">
        <v>0.16673379878794256</v>
      </c>
      <c r="O24" s="15">
        <v>3.903062866006729E-2</v>
      </c>
      <c r="P24" s="15">
        <v>1.1657407141131988E-2</v>
      </c>
      <c r="Q24" s="15">
        <v>4.1134687800161961E-3</v>
      </c>
      <c r="R24" s="15">
        <v>7.6960853895754661E-2</v>
      </c>
      <c r="S24" s="15">
        <v>3.0163407912410858E-2</v>
      </c>
      <c r="T24" s="15">
        <v>1.4467824307652637E-2</v>
      </c>
      <c r="U24" s="15">
        <v>3.7025486974072886E-3</v>
      </c>
      <c r="V24" s="15">
        <v>1.7895481674828098</v>
      </c>
      <c r="W24" s="15">
        <v>0.431576109607822</v>
      </c>
      <c r="X24" s="15">
        <v>6.9586658939684229E-2</v>
      </c>
      <c r="Y24" s="15">
        <v>0.1698127388883385</v>
      </c>
      <c r="Z24" s="15">
        <v>3.9651920987395964E-2</v>
      </c>
      <c r="AA24" s="15">
        <v>3.2211526436574905E-2</v>
      </c>
      <c r="AB24" s="15">
        <v>0.3112628452519936</v>
      </c>
      <c r="AC24" s="15">
        <v>1.4948757861982511E-2</v>
      </c>
      <c r="AD24" s="15">
        <v>0.11138957673068833</v>
      </c>
      <c r="AE24" s="33"/>
      <c r="AF24" s="74">
        <v>6000.6248000000005</v>
      </c>
      <c r="AG24" s="74">
        <v>654.20622900404896</v>
      </c>
      <c r="AH24" s="74">
        <v>7394.0393999999997</v>
      </c>
      <c r="AI24" s="74">
        <v>2908.63</v>
      </c>
      <c r="AJ24" s="74" t="s">
        <v>406</v>
      </c>
      <c r="AK24" s="74" t="s">
        <v>405</v>
      </c>
      <c r="AL24" s="22" t="s">
        <v>49</v>
      </c>
    </row>
    <row r="25" spans="1:38" ht="26.25" customHeight="1" thickBot="1" x14ac:dyDescent="0.3">
      <c r="A25" s="41" t="s">
        <v>73</v>
      </c>
      <c r="B25" s="44" t="s">
        <v>74</v>
      </c>
      <c r="C25" s="44" t="s">
        <v>75</v>
      </c>
      <c r="D25" s="42"/>
      <c r="E25" s="15">
        <v>2.1641000000000001E-2</v>
      </c>
      <c r="F25" s="15">
        <v>4.7038999999999996E-3</v>
      </c>
      <c r="G25" s="15">
        <v>1.428E-3</v>
      </c>
      <c r="H25" s="15" t="s">
        <v>407</v>
      </c>
      <c r="I25" s="15" t="s">
        <v>403</v>
      </c>
      <c r="J25" s="15" t="s">
        <v>403</v>
      </c>
      <c r="K25" s="15" t="s">
        <v>403</v>
      </c>
      <c r="L25" s="15" t="s">
        <v>403</v>
      </c>
      <c r="M25" s="15">
        <v>2.0178999999999999E-2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74.018000000000001</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7.6800000000000002E-4</v>
      </c>
      <c r="F26" s="15">
        <v>3.6479999999999998E-3</v>
      </c>
      <c r="G26" s="15">
        <v>1.92E-4</v>
      </c>
      <c r="H26" s="15" t="s">
        <v>407</v>
      </c>
      <c r="I26" s="15" t="s">
        <v>403</v>
      </c>
      <c r="J26" s="15" t="s">
        <v>403</v>
      </c>
      <c r="K26" s="15" t="s">
        <v>403</v>
      </c>
      <c r="L26" s="15" t="s">
        <v>403</v>
      </c>
      <c r="M26" s="15">
        <v>0.23039999999999999</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8.3520000000000003</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19.384439318388662</v>
      </c>
      <c r="F27" s="15">
        <v>15.36063291694666</v>
      </c>
      <c r="G27" s="15">
        <v>1.6854338428231572</v>
      </c>
      <c r="H27" s="15">
        <v>1.6591391487273725E-2</v>
      </c>
      <c r="I27" s="15" t="s">
        <v>403</v>
      </c>
      <c r="J27" s="15" t="s">
        <v>403</v>
      </c>
      <c r="K27" s="15" t="s">
        <v>403</v>
      </c>
      <c r="L27" s="15" t="s">
        <v>403</v>
      </c>
      <c r="M27" s="15">
        <v>146.75612479212288</v>
      </c>
      <c r="N27" s="15">
        <v>24.892222937303231</v>
      </c>
      <c r="O27" s="15">
        <v>5.8416449305447394E-3</v>
      </c>
      <c r="P27" s="15">
        <v>4.6438085462922147E-3</v>
      </c>
      <c r="Q27" s="15">
        <v>1.5740867320478691E-4</v>
      </c>
      <c r="R27" s="15">
        <v>3.5462353387191738E-3</v>
      </c>
      <c r="S27" s="15">
        <v>2.3391062696263176E-2</v>
      </c>
      <c r="T27" s="15">
        <v>1.2381533081845739E-3</v>
      </c>
      <c r="U27" s="15">
        <v>1.1315340598738174E-4</v>
      </c>
      <c r="V27" s="15">
        <v>1.8251054372835706E-2</v>
      </c>
      <c r="W27" s="15">
        <v>0.25376409999999999</v>
      </c>
      <c r="X27" s="15">
        <v>4.7766937749000003E-3</v>
      </c>
      <c r="Y27" s="15">
        <v>8.1002704707999994E-3</v>
      </c>
      <c r="Z27" s="15">
        <v>3.2198877555000001E-3</v>
      </c>
      <c r="AA27" s="15">
        <v>9.1300396818999995E-3</v>
      </c>
      <c r="AB27" s="15">
        <v>2.5226891683100001E-2</v>
      </c>
      <c r="AC27" s="15">
        <v>2.5376400000000002E-4</v>
      </c>
      <c r="AD27" s="15">
        <v>5.2191699999999997E-5</v>
      </c>
      <c r="AE27" s="33"/>
      <c r="AF27" s="74">
        <v>23582.471962141699</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0.28349544163162732</v>
      </c>
      <c r="F28" s="15">
        <v>5.126758885336466E-2</v>
      </c>
      <c r="G28" s="15">
        <v>0.20716740392849203</v>
      </c>
      <c r="H28" s="15">
        <v>2.8653722140954495E-4</v>
      </c>
      <c r="I28" s="15" t="s">
        <v>403</v>
      </c>
      <c r="J28" s="15" t="s">
        <v>403</v>
      </c>
      <c r="K28" s="15" t="s">
        <v>403</v>
      </c>
      <c r="L28" s="15" t="s">
        <v>403</v>
      </c>
      <c r="M28" s="15">
        <v>0.82630539544290293</v>
      </c>
      <c r="N28" s="15">
        <v>0.28661343769791897</v>
      </c>
      <c r="O28" s="15">
        <v>1.4885545784511063E-4</v>
      </c>
      <c r="P28" s="15">
        <v>1.0322630014808862E-4</v>
      </c>
      <c r="Q28" s="15">
        <v>2.7512362914957147E-6</v>
      </c>
      <c r="R28" s="15">
        <v>1.2028382264064439E-4</v>
      </c>
      <c r="S28" s="15">
        <v>4.5431138991295017E-4</v>
      </c>
      <c r="T28" s="15">
        <v>1.5558261417993263E-5</v>
      </c>
      <c r="U28" s="15">
        <v>2.1597193012014891E-6</v>
      </c>
      <c r="V28" s="15">
        <v>3.7100396450744121E-4</v>
      </c>
      <c r="W28" s="15">
        <v>2.7368000000000002E-3</v>
      </c>
      <c r="X28" s="15">
        <v>2.5572274470000002E-4</v>
      </c>
      <c r="Y28" s="15">
        <v>3.1427654779999997E-4</v>
      </c>
      <c r="Z28" s="15">
        <v>2.1497808990000002E-4</v>
      </c>
      <c r="AA28" s="15">
        <v>2.852893102E-4</v>
      </c>
      <c r="AB28" s="15">
        <v>1.0702666926E-3</v>
      </c>
      <c r="AC28" s="15">
        <v>2.7368000000000002E-6</v>
      </c>
      <c r="AD28" s="15">
        <v>9.8680000000000002E-7</v>
      </c>
      <c r="AE28" s="33"/>
      <c r="AF28" s="74">
        <v>672.40251661189996</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9.5675049994562542</v>
      </c>
      <c r="F29" s="15">
        <v>0.68024253572693816</v>
      </c>
      <c r="G29" s="15">
        <v>4.4682569435106396</v>
      </c>
      <c r="H29" s="15">
        <v>2.9743433623039719E-3</v>
      </c>
      <c r="I29" s="15" t="s">
        <v>403</v>
      </c>
      <c r="J29" s="15" t="s">
        <v>403</v>
      </c>
      <c r="K29" s="15" t="s">
        <v>403</v>
      </c>
      <c r="L29" s="15" t="s">
        <v>403</v>
      </c>
      <c r="M29" s="15">
        <v>2.2136477140797717</v>
      </c>
      <c r="N29" s="15">
        <v>3.8017035624302503E-2</v>
      </c>
      <c r="O29" s="15">
        <v>1.9514828595729504E-3</v>
      </c>
      <c r="P29" s="15">
        <v>1.190498281200648E-3</v>
      </c>
      <c r="Q29" s="15">
        <v>2.2568819043060592E-5</v>
      </c>
      <c r="R29" s="15">
        <v>1.903285277109316E-3</v>
      </c>
      <c r="S29" s="15">
        <v>4.7674853326596664E-3</v>
      </c>
      <c r="T29" s="15">
        <v>4.6471459994267899E-5</v>
      </c>
      <c r="U29" s="15">
        <v>2.2490358930816665E-5</v>
      </c>
      <c r="V29" s="15">
        <v>4.0459108041796801E-3</v>
      </c>
      <c r="W29" s="15">
        <v>6.4716900000000008E-2</v>
      </c>
      <c r="X29" s="15">
        <v>9.2452361250000006E-4</v>
      </c>
      <c r="Y29" s="15">
        <v>5.5985040978000005E-3</v>
      </c>
      <c r="Z29" s="15">
        <v>6.2559431111999996E-3</v>
      </c>
      <c r="AA29" s="15">
        <v>1.4381478416000001E-3</v>
      </c>
      <c r="AB29" s="15">
        <v>1.4217118663100001E-2</v>
      </c>
      <c r="AC29" s="15">
        <v>1.1196899999999999E-5</v>
      </c>
      <c r="AD29" s="15">
        <v>1.1196899999999999E-5</v>
      </c>
      <c r="AE29" s="33"/>
      <c r="AF29" s="74">
        <v>9570.2495580579998</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1.1924415173465057E-2</v>
      </c>
      <c r="F30" s="15">
        <v>0.44719021274672688</v>
      </c>
      <c r="G30" s="15">
        <v>4.56667984787122E-3</v>
      </c>
      <c r="H30" s="15">
        <v>1.1264707024828192E-4</v>
      </c>
      <c r="I30" s="15" t="s">
        <v>403</v>
      </c>
      <c r="J30" s="15" t="s">
        <v>403</v>
      </c>
      <c r="K30" s="15" t="s">
        <v>403</v>
      </c>
      <c r="L30" s="15" t="s">
        <v>403</v>
      </c>
      <c r="M30" s="15">
        <v>1.2875474844157779</v>
      </c>
      <c r="N30" s="15">
        <v>0.11063774442812205</v>
      </c>
      <c r="O30" s="15">
        <v>1.4426412636845982E-4</v>
      </c>
      <c r="P30" s="15">
        <v>1.9865057338239798E-5</v>
      </c>
      <c r="Q30" s="15">
        <v>6.8500197718068291E-7</v>
      </c>
      <c r="R30" s="15">
        <v>5.1798106337323747E-4</v>
      </c>
      <c r="S30" s="15">
        <v>2.0501574077633047E-2</v>
      </c>
      <c r="T30" s="15">
        <v>8.4169319937059427E-4</v>
      </c>
      <c r="U30" s="15">
        <v>1.1953614398531272E-4</v>
      </c>
      <c r="V30" s="15">
        <v>1.1883627771550808E-2</v>
      </c>
      <c r="W30" s="15">
        <v>1.2393E-3</v>
      </c>
      <c r="X30" s="15">
        <v>1.8886430700000003E-5</v>
      </c>
      <c r="Y30" s="15">
        <v>3.46251229E-5</v>
      </c>
      <c r="Z30" s="15">
        <v>1.1804019199999999E-5</v>
      </c>
      <c r="AA30" s="15">
        <v>4.0527132600000004E-5</v>
      </c>
      <c r="AB30" s="15">
        <v>1.058427054E-4</v>
      </c>
      <c r="AC30" s="15">
        <v>1.2394999999999999E-6</v>
      </c>
      <c r="AD30" s="15">
        <v>1.2394999999999999E-6</v>
      </c>
      <c r="AE30" s="33"/>
      <c r="AF30" s="74">
        <v>98.571784516400001</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3.1014763631325888</v>
      </c>
      <c r="G31" s="15" t="s">
        <v>405</v>
      </c>
      <c r="H31" s="15" t="s">
        <v>405</v>
      </c>
      <c r="I31" s="15" t="s">
        <v>403</v>
      </c>
      <c r="J31" s="15" t="s">
        <v>403</v>
      </c>
      <c r="K31" s="15" t="s">
        <v>403</v>
      </c>
      <c r="L31" s="15" t="s">
        <v>403</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141.9241786721</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t="s">
        <v>403</v>
      </c>
      <c r="J32" s="15" t="s">
        <v>403</v>
      </c>
      <c r="K32" s="15" t="s">
        <v>403</v>
      </c>
      <c r="L32" s="15" t="s">
        <v>403</v>
      </c>
      <c r="M32" s="15" t="s">
        <v>405</v>
      </c>
      <c r="N32" s="15">
        <v>1.0466425625706051</v>
      </c>
      <c r="O32" s="15">
        <v>4.4508874920906692E-3</v>
      </c>
      <c r="P32" s="15">
        <v>0</v>
      </c>
      <c r="Q32" s="15">
        <v>1.1903504321067676E-2</v>
      </c>
      <c r="R32" s="15">
        <v>0.39206411768618893</v>
      </c>
      <c r="S32" s="15">
        <v>8.6199124279651009</v>
      </c>
      <c r="T32" s="15">
        <v>5.933888605613561E-2</v>
      </c>
      <c r="U32" s="15">
        <v>6.2748896534939678E-3</v>
      </c>
      <c r="V32" s="15">
        <v>2.5412211295150811</v>
      </c>
      <c r="W32" s="15" t="s">
        <v>407</v>
      </c>
      <c r="X32" s="15">
        <v>6.9224351529449299E-4</v>
      </c>
      <c r="Y32" s="15">
        <v>7.062379310046481E-5</v>
      </c>
      <c r="Z32" s="15">
        <v>1.0425417076735282E-4</v>
      </c>
      <c r="AA32" s="15" t="s">
        <v>407</v>
      </c>
      <c r="AB32" s="15">
        <v>8.6712147916231063E-4</v>
      </c>
      <c r="AC32" s="15" t="s">
        <v>407</v>
      </c>
      <c r="AD32" s="15" t="s">
        <v>407</v>
      </c>
      <c r="AE32" s="33"/>
      <c r="AF32" s="74" t="s">
        <v>405</v>
      </c>
      <c r="AG32" s="74" t="s">
        <v>405</v>
      </c>
      <c r="AH32" s="74" t="s">
        <v>405</v>
      </c>
      <c r="AI32" s="74" t="s">
        <v>405</v>
      </c>
      <c r="AJ32" s="74" t="s">
        <v>405</v>
      </c>
      <c r="AK32" s="74">
        <v>9881.2554073067331</v>
      </c>
      <c r="AL32" s="22" t="s">
        <v>388</v>
      </c>
    </row>
    <row r="33" spans="1:38" ht="26.25" customHeight="1" thickBot="1" x14ac:dyDescent="0.3">
      <c r="A33" s="41" t="s">
        <v>426</v>
      </c>
      <c r="B33" s="41" t="s">
        <v>439</v>
      </c>
      <c r="C33" s="41" t="s">
        <v>440</v>
      </c>
      <c r="D33" s="42"/>
      <c r="E33" s="15" t="s">
        <v>405</v>
      </c>
      <c r="F33" s="15" t="s">
        <v>405</v>
      </c>
      <c r="G33" s="15" t="s">
        <v>405</v>
      </c>
      <c r="H33" s="15" t="s">
        <v>405</v>
      </c>
      <c r="I33" s="15" t="s">
        <v>403</v>
      </c>
      <c r="J33" s="15" t="s">
        <v>403</v>
      </c>
      <c r="K33" s="15" t="s">
        <v>403</v>
      </c>
      <c r="L33" s="15" t="s">
        <v>403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9881.2554073067331</v>
      </c>
      <c r="AL33" s="22" t="s">
        <v>388</v>
      </c>
    </row>
    <row r="34" spans="1:38" ht="26.25" customHeight="1" thickBot="1" x14ac:dyDescent="0.3">
      <c r="A34" s="41" t="s">
        <v>70</v>
      </c>
      <c r="B34" s="41" t="s">
        <v>78</v>
      </c>
      <c r="C34" s="41" t="s">
        <v>79</v>
      </c>
      <c r="D34" s="42"/>
      <c r="E34" s="15">
        <v>1.2025551509999999</v>
      </c>
      <c r="F34" s="15">
        <v>0.10666947620000002</v>
      </c>
      <c r="G34" s="15">
        <v>0.23314143999999998</v>
      </c>
      <c r="H34" s="15">
        <v>1.6057300000000001E-4</v>
      </c>
      <c r="I34" s="15" t="s">
        <v>403</v>
      </c>
      <c r="J34" s="15" t="s">
        <v>403</v>
      </c>
      <c r="K34" s="15" t="s">
        <v>403</v>
      </c>
      <c r="L34" s="15" t="s">
        <v>403</v>
      </c>
      <c r="M34" s="15">
        <v>0.24546672709999998</v>
      </c>
      <c r="N34" s="15">
        <v>1.2263230000000001E-3</v>
      </c>
      <c r="O34" s="15">
        <v>2.3340939999999999E-4</v>
      </c>
      <c r="P34" s="15">
        <v>6.4757000000000005E-6</v>
      </c>
      <c r="Q34" s="15">
        <v>3.1931900000000005E-5</v>
      </c>
      <c r="R34" s="15">
        <v>1.1672703000000001E-3</v>
      </c>
      <c r="S34" s="15">
        <v>3.8998532999999988E-2</v>
      </c>
      <c r="T34" s="15">
        <v>1.6273901000000001E-3</v>
      </c>
      <c r="U34" s="15">
        <v>3.2987500000000004E-4</v>
      </c>
      <c r="V34" s="15">
        <v>2.2958650399999999E-2</v>
      </c>
      <c r="W34" s="15">
        <v>2.2330000000000001E-5</v>
      </c>
      <c r="X34" s="15">
        <v>6.8817290289999991E-4</v>
      </c>
      <c r="Y34" s="15">
        <v>1.147032621E-3</v>
      </c>
      <c r="Z34" s="15">
        <v>7.8916635699999987E-4</v>
      </c>
      <c r="AA34" s="15">
        <v>1.8122278929999999E-4</v>
      </c>
      <c r="AB34" s="15">
        <v>2.8055946701999999E-3</v>
      </c>
      <c r="AC34" s="15">
        <v>1.4961100000000001E-5</v>
      </c>
      <c r="AD34" s="15">
        <v>7.3688999999999999E-6</v>
      </c>
      <c r="AE34" s="33"/>
      <c r="AF34" s="74">
        <v>979.49529999999993</v>
      </c>
      <c r="AG34" s="74">
        <v>2.2330000000000001</v>
      </c>
      <c r="AH34" s="74" t="s">
        <v>406</v>
      </c>
      <c r="AI34" s="74" t="s">
        <v>406</v>
      </c>
      <c r="AJ34" s="74" t="s">
        <v>406</v>
      </c>
      <c r="AK34" s="74" t="s">
        <v>405</v>
      </c>
      <c r="AL34" s="22" t="s">
        <v>49</v>
      </c>
    </row>
    <row r="35" spans="1:38"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2.2319182023297E-4</v>
      </c>
      <c r="F36" s="15">
        <v>5.4097740361176932E-6</v>
      </c>
      <c r="G36" s="15">
        <v>3.0912994492101101E-5</v>
      </c>
      <c r="H36" s="15" t="s">
        <v>407</v>
      </c>
      <c r="I36" s="15" t="s">
        <v>403</v>
      </c>
      <c r="J36" s="15" t="s">
        <v>403</v>
      </c>
      <c r="K36" s="15" t="s">
        <v>403</v>
      </c>
      <c r="L36" s="15" t="s">
        <v>403</v>
      </c>
      <c r="M36" s="15">
        <v>1.1870589884966824E-5</v>
      </c>
      <c r="N36" s="15">
        <v>4.0186892839731442E-7</v>
      </c>
      <c r="O36" s="15">
        <v>3.0912994492101107E-8</v>
      </c>
      <c r="P36" s="15">
        <v>9.2738983476303314E-8</v>
      </c>
      <c r="Q36" s="15">
        <v>1.2365197796840443E-7</v>
      </c>
      <c r="R36" s="15">
        <v>1.5456497246050554E-7</v>
      </c>
      <c r="S36" s="15">
        <v>2.7203435153048976E-6</v>
      </c>
      <c r="T36" s="15">
        <v>3.0912994492101107E-6</v>
      </c>
      <c r="U36" s="15">
        <v>3.0912994492101107E-8</v>
      </c>
      <c r="V36" s="15">
        <v>3.7095593390521324E-6</v>
      </c>
      <c r="W36" s="15">
        <v>4.0186892839731437E-7</v>
      </c>
      <c r="X36" s="15">
        <v>6.1825988984202209E-9</v>
      </c>
      <c r="Y36" s="15">
        <v>3.0912994492101107E-8</v>
      </c>
      <c r="Z36" s="15">
        <v>3.0912994492101107E-8</v>
      </c>
      <c r="AA36" s="15">
        <v>3.0912994492101104E-9</v>
      </c>
      <c r="AB36" s="15">
        <v>7.1099887331832537E-8</v>
      </c>
      <c r="AC36" s="15">
        <v>2.4730395593680886E-7</v>
      </c>
      <c r="AD36" s="15">
        <v>1.1746937906998419E-7</v>
      </c>
      <c r="AE36" s="33"/>
      <c r="AF36" s="74">
        <v>0.13199848648127172</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2.7287404570333793</v>
      </c>
      <c r="F39" s="15">
        <v>0.97676536332637165</v>
      </c>
      <c r="G39" s="15">
        <v>8.9460044494325235</v>
      </c>
      <c r="H39" s="15">
        <v>2.0079E-3</v>
      </c>
      <c r="I39" s="15" t="s">
        <v>403</v>
      </c>
      <c r="J39" s="15" t="s">
        <v>403</v>
      </c>
      <c r="K39" s="15" t="s">
        <v>403</v>
      </c>
      <c r="L39" s="15" t="s">
        <v>403</v>
      </c>
      <c r="M39" s="15">
        <v>4.1527554111715315</v>
      </c>
      <c r="N39" s="15">
        <v>0.44834842062952951</v>
      </c>
      <c r="O39" s="15">
        <v>3.1684021895590816E-2</v>
      </c>
      <c r="P39" s="15">
        <v>2.1918991851594006E-2</v>
      </c>
      <c r="Q39" s="15">
        <v>1.3967555814105881E-2</v>
      </c>
      <c r="R39" s="15">
        <v>0.14782192038880707</v>
      </c>
      <c r="S39" s="15">
        <v>7.669015321489582E-2</v>
      </c>
      <c r="T39" s="15">
        <v>0.87895445825579588</v>
      </c>
      <c r="U39" s="15">
        <v>6.2837857138496617E-3</v>
      </c>
      <c r="V39" s="15">
        <v>1.6575614576796323</v>
      </c>
      <c r="W39" s="15">
        <v>0.75664853000258692</v>
      </c>
      <c r="X39" s="15">
        <v>0.13562286131462808</v>
      </c>
      <c r="Y39" s="15">
        <v>0.18178302787873088</v>
      </c>
      <c r="Z39" s="15">
        <v>7.0228669240535516E-2</v>
      </c>
      <c r="AA39" s="15">
        <v>5.5015871982418016E-2</v>
      </c>
      <c r="AB39" s="15">
        <v>0.44265043041631247</v>
      </c>
      <c r="AC39" s="15">
        <v>1.3095551724934011E-2</v>
      </c>
      <c r="AD39" s="15">
        <v>0.43177587482246127</v>
      </c>
      <c r="AE39" s="33"/>
      <c r="AF39" s="74">
        <v>6735.3739999999998</v>
      </c>
      <c r="AG39" s="74">
        <v>2539.1442660225957</v>
      </c>
      <c r="AH39" s="74">
        <v>617.90750015499998</v>
      </c>
      <c r="AI39" s="74">
        <v>2007.8999999999999</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403</v>
      </c>
      <c r="J40" s="15" t="s">
        <v>403</v>
      </c>
      <c r="K40" s="15" t="s">
        <v>403</v>
      </c>
      <c r="L40" s="15" t="s">
        <v>403</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2.0845100103846712</v>
      </c>
      <c r="F41" s="15">
        <v>8.2738141181372047</v>
      </c>
      <c r="G41" s="15">
        <v>12.401769428358573</v>
      </c>
      <c r="H41" s="15">
        <v>0.12757273368365332</v>
      </c>
      <c r="I41" s="15" t="s">
        <v>403</v>
      </c>
      <c r="J41" s="15" t="s">
        <v>403</v>
      </c>
      <c r="K41" s="15" t="s">
        <v>403</v>
      </c>
      <c r="L41" s="15" t="s">
        <v>403</v>
      </c>
      <c r="M41" s="15">
        <v>83.47283242656215</v>
      </c>
      <c r="N41" s="15">
        <v>0.99622416611676778</v>
      </c>
      <c r="O41" s="15">
        <v>0.2145229168597439</v>
      </c>
      <c r="P41" s="15">
        <v>3.1992040397410076E-2</v>
      </c>
      <c r="Q41" s="15">
        <v>1.3957511743775842E-2</v>
      </c>
      <c r="R41" s="15">
        <v>0.41783134017300411</v>
      </c>
      <c r="S41" s="15">
        <v>0.1935638635795098</v>
      </c>
      <c r="T41" s="15">
        <v>8.7143885466899995E-2</v>
      </c>
      <c r="U41" s="15">
        <v>0.52877015010284845</v>
      </c>
      <c r="V41" s="15">
        <v>9.1495247882488258</v>
      </c>
      <c r="W41" s="15">
        <v>12.759840782651423</v>
      </c>
      <c r="X41" s="15">
        <v>2.8928131296067749</v>
      </c>
      <c r="Y41" s="15">
        <v>3.1725421418908981</v>
      </c>
      <c r="Z41" s="15">
        <v>1.2226413920362815</v>
      </c>
      <c r="AA41" s="15">
        <v>1.5891109685907798</v>
      </c>
      <c r="AB41" s="15">
        <v>8.8771076321247335</v>
      </c>
      <c r="AC41" s="15">
        <v>8.2693244745216457E-2</v>
      </c>
      <c r="AD41" s="15">
        <v>0.73865370406334763</v>
      </c>
      <c r="AE41" s="33"/>
      <c r="AF41" s="74">
        <v>7166.6176880000003</v>
      </c>
      <c r="AG41" s="74">
        <v>4339.4906697039369</v>
      </c>
      <c r="AH41" s="74">
        <v>621.62600000000134</v>
      </c>
      <c r="AI41" s="74">
        <v>16000.552105999997</v>
      </c>
      <c r="AJ41" s="74" t="s">
        <v>406</v>
      </c>
      <c r="AK41" s="74" t="s">
        <v>405</v>
      </c>
      <c r="AL41" s="22" t="s">
        <v>49</v>
      </c>
    </row>
    <row r="42" spans="1:38" ht="26.25" customHeight="1" thickBot="1" x14ac:dyDescent="0.3">
      <c r="A42" s="41" t="s">
        <v>70</v>
      </c>
      <c r="B42" s="41" t="s">
        <v>92</v>
      </c>
      <c r="C42" s="41" t="s">
        <v>93</v>
      </c>
      <c r="D42" s="42"/>
      <c r="E42" s="15">
        <v>8.0753153925673896E-3</v>
      </c>
      <c r="F42" s="15">
        <v>0.20117357761313748</v>
      </c>
      <c r="G42" s="15">
        <v>1.6343483895096922E-3</v>
      </c>
      <c r="H42" s="15">
        <v>5.7202193632839228E-6</v>
      </c>
      <c r="I42" s="15" t="s">
        <v>403</v>
      </c>
      <c r="J42" s="15" t="s">
        <v>403</v>
      </c>
      <c r="K42" s="15" t="s">
        <v>403</v>
      </c>
      <c r="L42" s="15" t="s">
        <v>403</v>
      </c>
      <c r="M42" s="15">
        <v>1.1368208699493465</v>
      </c>
      <c r="N42" s="15">
        <v>5.3933496853819846E-5</v>
      </c>
      <c r="O42" s="15">
        <v>1.6343483895096924E-5</v>
      </c>
      <c r="P42" s="15" t="s">
        <v>407</v>
      </c>
      <c r="Q42" s="15" t="s">
        <v>407</v>
      </c>
      <c r="R42" s="15">
        <v>8.1717419475484625E-5</v>
      </c>
      <c r="S42" s="15">
        <v>2.7783922621664766E-3</v>
      </c>
      <c r="T42" s="15">
        <v>1.1440438726567847E-4</v>
      </c>
      <c r="U42" s="15">
        <v>1.6343483895096924E-5</v>
      </c>
      <c r="V42" s="15">
        <v>1.6343483895096922E-3</v>
      </c>
      <c r="W42" s="15" t="s">
        <v>407</v>
      </c>
      <c r="X42" s="15">
        <v>6.5373935580387697E-5</v>
      </c>
      <c r="Y42" s="15">
        <v>6.5373935580387697E-5</v>
      </c>
      <c r="Z42" s="15">
        <v>6.3739587190877994E-6</v>
      </c>
      <c r="AA42" s="15">
        <v>1.4545700666636262E-5</v>
      </c>
      <c r="AB42" s="15">
        <v>1.5166753054649944E-4</v>
      </c>
      <c r="AC42" s="15" t="s">
        <v>407</v>
      </c>
      <c r="AD42" s="15" t="s">
        <v>407</v>
      </c>
      <c r="AE42" s="33"/>
      <c r="AF42" s="74">
        <v>70.554819975133427</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403</v>
      </c>
      <c r="J43" s="15" t="s">
        <v>403</v>
      </c>
      <c r="K43" s="15" t="s">
        <v>403</v>
      </c>
      <c r="L43" s="15" t="s">
        <v>403</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6.5439974281824496</v>
      </c>
      <c r="F44" s="15">
        <v>3.4905194265813084</v>
      </c>
      <c r="G44" s="15">
        <v>0.98348767567567585</v>
      </c>
      <c r="H44" s="15">
        <v>8.1050504054054075E-4</v>
      </c>
      <c r="I44" s="15" t="s">
        <v>403</v>
      </c>
      <c r="J44" s="15" t="s">
        <v>403</v>
      </c>
      <c r="K44" s="15" t="s">
        <v>403</v>
      </c>
      <c r="L44" s="15" t="s">
        <v>403</v>
      </c>
      <c r="M44" s="15">
        <v>7.807437150182432</v>
      </c>
      <c r="N44" s="15">
        <v>7.8644535142986109</v>
      </c>
      <c r="O44" s="15">
        <v>1.0805031756756761E-3</v>
      </c>
      <c r="P44" s="15" t="s">
        <v>407</v>
      </c>
      <c r="Q44" s="15" t="s">
        <v>407</v>
      </c>
      <c r="R44" s="15">
        <v>5.4025158783783797E-3</v>
      </c>
      <c r="S44" s="15">
        <v>0.18368553986486494</v>
      </c>
      <c r="T44" s="15">
        <v>7.5635222297297331E-3</v>
      </c>
      <c r="U44" s="15">
        <v>1.0805031756756761E-3</v>
      </c>
      <c r="V44" s="15">
        <v>0.1080503175675676</v>
      </c>
      <c r="W44" s="15" t="s">
        <v>407</v>
      </c>
      <c r="X44" s="15">
        <v>3.3493045270270275E-3</v>
      </c>
      <c r="Y44" s="15">
        <v>5.2947208783783797E-3</v>
      </c>
      <c r="Z44" s="15">
        <v>3.3881561743243252E-3</v>
      </c>
      <c r="AA44" s="15">
        <v>8.6437700878378419E-4</v>
      </c>
      <c r="AB44" s="15">
        <v>1.2896558588513516E-2</v>
      </c>
      <c r="AC44" s="15" t="s">
        <v>407</v>
      </c>
      <c r="AD44" s="15" t="s">
        <v>407</v>
      </c>
      <c r="AE44" s="33"/>
      <c r="AF44" s="74">
        <v>4618.8149251351369</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1.4014771497324927E-2</v>
      </c>
      <c r="F45" s="15">
        <v>3.3870721274287447E-4</v>
      </c>
      <c r="G45" s="15">
        <v>2.0281869026519432E-3</v>
      </c>
      <c r="H45" s="15" t="s">
        <v>407</v>
      </c>
      <c r="I45" s="15" t="s">
        <v>403</v>
      </c>
      <c r="J45" s="15" t="s">
        <v>403</v>
      </c>
      <c r="K45" s="15" t="s">
        <v>403</v>
      </c>
      <c r="L45" s="15" t="s">
        <v>403</v>
      </c>
      <c r="M45" s="15">
        <v>7.4434459327326317E-4</v>
      </c>
      <c r="N45" s="15">
        <v>3.6507364247734976E-5</v>
      </c>
      <c r="O45" s="15">
        <v>4.0563738053038862E-6</v>
      </c>
      <c r="P45" s="15">
        <v>4.0563738053038862E-6</v>
      </c>
      <c r="Q45" s="15">
        <v>1.3791670938033214E-4</v>
      </c>
      <c r="R45" s="15">
        <v>1.460294569909399E-4</v>
      </c>
      <c r="S45" s="15">
        <v>2.535233628314929E-4</v>
      </c>
      <c r="T45" s="15">
        <v>6.4901980884862183E-3</v>
      </c>
      <c r="U45" s="15">
        <v>4.2591924955690808E-5</v>
      </c>
      <c r="V45" s="15">
        <v>2.4338242831823317E-4</v>
      </c>
      <c r="W45" s="15">
        <v>9.5324784424641329E-5</v>
      </c>
      <c r="X45" s="15">
        <v>1.0140934513259715E-6</v>
      </c>
      <c r="Y45" s="15">
        <v>6.0845607079558293E-6</v>
      </c>
      <c r="Z45" s="15">
        <v>4.0563738053038862E-6</v>
      </c>
      <c r="AA45" s="15">
        <v>1.8253682123867489E-6</v>
      </c>
      <c r="AB45" s="15">
        <v>1.2980396176972436E-5</v>
      </c>
      <c r="AC45" s="15">
        <v>2.839461663712721E-5</v>
      </c>
      <c r="AD45" s="15">
        <v>1.1560665345116077E-4</v>
      </c>
      <c r="AE45" s="33"/>
      <c r="AF45" s="74">
        <v>8.6603580743237973</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403</v>
      </c>
      <c r="J46" s="15" t="s">
        <v>403</v>
      </c>
      <c r="K46" s="15" t="s">
        <v>403</v>
      </c>
      <c r="L46" s="15" t="s">
        <v>403</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1.01882E-2</v>
      </c>
      <c r="F47" s="15">
        <v>5.1281999999999994E-3</v>
      </c>
      <c r="G47" s="15">
        <v>2.2550000000000001E-3</v>
      </c>
      <c r="H47" s="15" t="s">
        <v>407</v>
      </c>
      <c r="I47" s="15" t="s">
        <v>403</v>
      </c>
      <c r="J47" s="15" t="s">
        <v>403</v>
      </c>
      <c r="K47" s="15" t="s">
        <v>403</v>
      </c>
      <c r="L47" s="15" t="s">
        <v>403</v>
      </c>
      <c r="M47" s="15">
        <v>7.4579999999999994E-2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95.787999999999997</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1.6142939532</v>
      </c>
      <c r="G48" s="15" t="s">
        <v>405</v>
      </c>
      <c r="H48" s="15" t="s">
        <v>405</v>
      </c>
      <c r="I48" s="15" t="s">
        <v>403</v>
      </c>
      <c r="J48" s="15" t="s">
        <v>403</v>
      </c>
      <c r="K48" s="15" t="s">
        <v>403</v>
      </c>
      <c r="L48" s="15" t="s">
        <v>403</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5.561100004</v>
      </c>
      <c r="AL48" s="22" t="s">
        <v>107</v>
      </c>
    </row>
    <row r="49" spans="1:38" ht="26.25" customHeight="1" thickBot="1" x14ac:dyDescent="0.3">
      <c r="A49" s="41" t="s">
        <v>104</v>
      </c>
      <c r="B49" s="41" t="s">
        <v>108</v>
      </c>
      <c r="C49" s="41" t="s">
        <v>109</v>
      </c>
      <c r="D49" s="42"/>
      <c r="E49" s="15" t="s">
        <v>406</v>
      </c>
      <c r="F49" s="15" t="s">
        <v>406</v>
      </c>
      <c r="G49" s="15" t="s">
        <v>406</v>
      </c>
      <c r="H49" s="15" t="s">
        <v>406</v>
      </c>
      <c r="I49" s="15" t="s">
        <v>403</v>
      </c>
      <c r="J49" s="15" t="s">
        <v>403</v>
      </c>
      <c r="K49" s="15" t="s">
        <v>403</v>
      </c>
      <c r="L49" s="15" t="s">
        <v>403</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403</v>
      </c>
      <c r="J50" s="15" t="s">
        <v>403</v>
      </c>
      <c r="K50" s="15" t="s">
        <v>403</v>
      </c>
      <c r="L50" s="15" t="s">
        <v>403</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405</v>
      </c>
      <c r="F51" s="15">
        <v>4.8000000000000066E-4</v>
      </c>
      <c r="G51" s="15" t="s">
        <v>407</v>
      </c>
      <c r="H51" s="15" t="s">
        <v>405</v>
      </c>
      <c r="I51" s="15" t="s">
        <v>403</v>
      </c>
      <c r="J51" s="15" t="s">
        <v>403</v>
      </c>
      <c r="K51" s="15" t="s">
        <v>403</v>
      </c>
      <c r="L51" s="15" t="s">
        <v>403</v>
      </c>
      <c r="M51" s="15" t="s">
        <v>405</v>
      </c>
      <c r="N51" s="15" t="s">
        <v>405</v>
      </c>
      <c r="O51" s="15" t="s">
        <v>405</v>
      </c>
      <c r="P51" s="15" t="s">
        <v>405</v>
      </c>
      <c r="Q51" s="15" t="s">
        <v>405</v>
      </c>
      <c r="R51" s="15" t="s">
        <v>405</v>
      </c>
      <c r="S51" s="15" t="s">
        <v>405</v>
      </c>
      <c r="T51" s="15" t="s">
        <v>405</v>
      </c>
      <c r="U51" s="15" t="s">
        <v>405</v>
      </c>
      <c r="V51" s="15" t="s">
        <v>405</v>
      </c>
      <c r="W51" s="15" t="s">
        <v>407</v>
      </c>
      <c r="X51" s="15" t="s">
        <v>405</v>
      </c>
      <c r="Y51" s="15" t="s">
        <v>405</v>
      </c>
      <c r="Z51" s="15" t="s">
        <v>405</v>
      </c>
      <c r="AA51" s="15" t="s">
        <v>405</v>
      </c>
      <c r="AB51" s="15" t="s">
        <v>405</v>
      </c>
      <c r="AC51" s="15" t="s">
        <v>405</v>
      </c>
      <c r="AD51" s="15" t="s">
        <v>405</v>
      </c>
      <c r="AE51" s="33"/>
      <c r="AF51" s="74" t="s">
        <v>405</v>
      </c>
      <c r="AG51" s="74" t="s">
        <v>405</v>
      </c>
      <c r="AH51" s="74" t="s">
        <v>405</v>
      </c>
      <c r="AI51" s="74" t="s">
        <v>405</v>
      </c>
      <c r="AJ51" s="74" t="s">
        <v>405</v>
      </c>
      <c r="AK51" s="74" t="s">
        <v>405</v>
      </c>
      <c r="AL51" s="22" t="s">
        <v>115</v>
      </c>
    </row>
    <row r="52" spans="1:38" ht="26.25" customHeight="1" thickBot="1" x14ac:dyDescent="0.3">
      <c r="A52" s="41" t="s">
        <v>104</v>
      </c>
      <c r="B52" s="44" t="s">
        <v>116</v>
      </c>
      <c r="C52" s="44" t="s">
        <v>367</v>
      </c>
      <c r="D52" s="43"/>
      <c r="E52" s="15">
        <v>1.9124559999999988E-2</v>
      </c>
      <c r="F52" s="15">
        <v>6.0105759999999953E-2</v>
      </c>
      <c r="G52" s="15">
        <v>0.13387191999999992</v>
      </c>
      <c r="H52" s="15" t="s">
        <v>405</v>
      </c>
      <c r="I52" s="15" t="s">
        <v>403</v>
      </c>
      <c r="J52" s="15" t="s">
        <v>403</v>
      </c>
      <c r="K52" s="15" t="s">
        <v>403</v>
      </c>
      <c r="L52" s="15" t="s">
        <v>403</v>
      </c>
      <c r="M52" s="15">
        <v>2.2403055999999984E-2</v>
      </c>
      <c r="N52" s="15">
        <v>1.639247999999999E-3</v>
      </c>
      <c r="O52" s="15">
        <v>2.7320799999999977E-4</v>
      </c>
      <c r="P52" s="15">
        <v>3.2784959999999973E-4</v>
      </c>
      <c r="Q52" s="15">
        <v>5.4641599999999975E-5</v>
      </c>
      <c r="R52" s="15">
        <v>5.4641599999999975E-5</v>
      </c>
      <c r="S52" s="15">
        <v>6.5569919999999946E-4</v>
      </c>
      <c r="T52" s="15">
        <v>2.8960047999999983E-3</v>
      </c>
      <c r="U52" s="15">
        <v>5.4641599999999975E-5</v>
      </c>
      <c r="V52" s="15">
        <v>5.4641599999999955E-4</v>
      </c>
      <c r="W52" s="15">
        <v>6.5569919999999946E-4</v>
      </c>
      <c r="X52" s="15" t="s">
        <v>405</v>
      </c>
      <c r="Y52" s="15" t="s">
        <v>405</v>
      </c>
      <c r="Z52" s="15" t="s">
        <v>405</v>
      </c>
      <c r="AA52" s="15" t="s">
        <v>405</v>
      </c>
      <c r="AB52" s="15" t="s">
        <v>405</v>
      </c>
      <c r="AC52" s="15" t="s">
        <v>405</v>
      </c>
      <c r="AD52" s="15" t="s">
        <v>405</v>
      </c>
      <c r="AE52" s="33"/>
      <c r="AF52" s="74" t="s">
        <v>405</v>
      </c>
      <c r="AG52" s="74" t="s">
        <v>405</v>
      </c>
      <c r="AH52" s="74" t="s">
        <v>405</v>
      </c>
      <c r="AI52" s="74" t="s">
        <v>405</v>
      </c>
      <c r="AJ52" s="74" t="s">
        <v>405</v>
      </c>
      <c r="AK52" s="74" t="s">
        <v>405</v>
      </c>
      <c r="AL52" s="22" t="s">
        <v>117</v>
      </c>
    </row>
    <row r="53" spans="1:38" ht="26.25" customHeight="1" thickBot="1" x14ac:dyDescent="0.3">
      <c r="A53" s="41" t="s">
        <v>104</v>
      </c>
      <c r="B53" s="44" t="s">
        <v>118</v>
      </c>
      <c r="C53" s="44" t="s">
        <v>119</v>
      </c>
      <c r="D53" s="43"/>
      <c r="E53" s="15" t="s">
        <v>405</v>
      </c>
      <c r="F53" s="15">
        <v>1.95704894193928</v>
      </c>
      <c r="G53" s="15" t="s">
        <v>407</v>
      </c>
      <c r="H53" s="15" t="s">
        <v>405</v>
      </c>
      <c r="I53" s="15" t="s">
        <v>403</v>
      </c>
      <c r="J53" s="15" t="s">
        <v>403</v>
      </c>
      <c r="K53" s="15" t="s">
        <v>403</v>
      </c>
      <c r="L53" s="15" t="s">
        <v>403</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5.1422000040000002</v>
      </c>
      <c r="AL53" s="22" t="s">
        <v>120</v>
      </c>
    </row>
    <row r="54" spans="1:38" ht="37.5" customHeight="1" thickBot="1" x14ac:dyDescent="0.3">
      <c r="A54" s="41" t="s">
        <v>104</v>
      </c>
      <c r="B54" s="44" t="s">
        <v>121</v>
      </c>
      <c r="C54" s="44" t="s">
        <v>122</v>
      </c>
      <c r="D54" s="43"/>
      <c r="E54" s="15" t="s">
        <v>405</v>
      </c>
      <c r="F54" s="15">
        <v>1.9288E-3</v>
      </c>
      <c r="G54" s="15" t="s">
        <v>407</v>
      </c>
      <c r="H54" s="15" t="s">
        <v>405</v>
      </c>
      <c r="I54" s="15" t="s">
        <v>403</v>
      </c>
      <c r="J54" s="15" t="s">
        <v>403</v>
      </c>
      <c r="K54" s="15" t="s">
        <v>403</v>
      </c>
      <c r="L54" s="15" t="s">
        <v>403</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2.1602559999999999E-4</v>
      </c>
      <c r="F55" s="15">
        <v>2.7774720000000002E-4</v>
      </c>
      <c r="G55" s="15">
        <v>2.0059519999999995E-6</v>
      </c>
      <c r="H55" s="15" t="s">
        <v>407</v>
      </c>
      <c r="I55" s="15" t="s">
        <v>403</v>
      </c>
      <c r="J55" s="15" t="s">
        <v>403</v>
      </c>
      <c r="K55" s="15" t="s">
        <v>403</v>
      </c>
      <c r="L55" s="15" t="s">
        <v>403</v>
      </c>
      <c r="M55" s="15">
        <v>9.7211519999999992E-4</v>
      </c>
      <c r="N55" s="15">
        <v>7.5608959999999984E-5</v>
      </c>
      <c r="O55" s="15">
        <v>3.0860799999999998E-4</v>
      </c>
      <c r="P55" s="15">
        <v>7.2522880000000002E-5</v>
      </c>
      <c r="Q55" s="15">
        <v>5.8635520000000006E-5</v>
      </c>
      <c r="R55" s="15">
        <v>2.0059520000000001E-5</v>
      </c>
      <c r="S55" s="15">
        <v>2.4688640000000002E-5</v>
      </c>
      <c r="T55" s="15">
        <v>5.8635519999999995E-4</v>
      </c>
      <c r="U55" s="15">
        <v>6.6350720000000003E-6</v>
      </c>
      <c r="V55" s="15">
        <v>8.0238079999999986E-3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t="s">
        <v>403</v>
      </c>
      <c r="J57" s="15" t="s">
        <v>403</v>
      </c>
      <c r="K57" s="15" t="s">
        <v>403</v>
      </c>
      <c r="L57" s="15" t="s">
        <v>403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789.32799999999997</v>
      </c>
      <c r="AL57" s="22" t="s">
        <v>130</v>
      </c>
    </row>
    <row r="58" spans="1:38" ht="26.25" customHeight="1" thickBot="1" x14ac:dyDescent="0.3">
      <c r="A58" s="41" t="s">
        <v>53</v>
      </c>
      <c r="B58" s="41" t="s">
        <v>131</v>
      </c>
      <c r="C58" s="41" t="s">
        <v>132</v>
      </c>
      <c r="D58" s="42"/>
      <c r="E58" s="15" t="s">
        <v>407</v>
      </c>
      <c r="F58" s="15" t="s">
        <v>407</v>
      </c>
      <c r="G58" s="15" t="s">
        <v>407</v>
      </c>
      <c r="H58" s="15" t="s">
        <v>405</v>
      </c>
      <c r="I58" s="15" t="s">
        <v>403</v>
      </c>
      <c r="J58" s="15" t="s">
        <v>403</v>
      </c>
      <c r="K58" s="15" t="s">
        <v>403</v>
      </c>
      <c r="L58" s="15" t="s">
        <v>403</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197</v>
      </c>
      <c r="AL58" s="22" t="s">
        <v>133</v>
      </c>
    </row>
    <row r="59" spans="1:38" ht="26.25" customHeight="1" thickBot="1" x14ac:dyDescent="0.3">
      <c r="A59" s="41" t="s">
        <v>53</v>
      </c>
      <c r="B59" s="47" t="s">
        <v>134</v>
      </c>
      <c r="C59" s="41" t="s">
        <v>377</v>
      </c>
      <c r="D59" s="42"/>
      <c r="E59" s="15" t="s">
        <v>407</v>
      </c>
      <c r="F59" s="15" t="s">
        <v>407</v>
      </c>
      <c r="G59" s="15" t="s">
        <v>407</v>
      </c>
      <c r="H59" s="15" t="s">
        <v>407</v>
      </c>
      <c r="I59" s="15" t="s">
        <v>403</v>
      </c>
      <c r="J59" s="15" t="s">
        <v>403</v>
      </c>
      <c r="K59" s="15" t="s">
        <v>403</v>
      </c>
      <c r="L59" s="15" t="s">
        <v>403</v>
      </c>
      <c r="M59" s="15" t="s">
        <v>407</v>
      </c>
      <c r="N59" s="15">
        <v>8.4290927399999993E-2</v>
      </c>
      <c r="O59" s="15">
        <v>2.60728E-3</v>
      </c>
      <c r="P59" s="15">
        <v>6.0167999999999997E-5</v>
      </c>
      <c r="Q59" s="15">
        <v>3.8106399999999997E-3</v>
      </c>
      <c r="R59" s="15">
        <v>4.6128799999999998E-3</v>
      </c>
      <c r="S59" s="15">
        <v>1.4039200000000001E-4</v>
      </c>
      <c r="T59" s="15">
        <v>9.8274399999999981E-3</v>
      </c>
      <c r="U59" s="15">
        <v>1.6044799999999998E-2</v>
      </c>
      <c r="V59" s="15">
        <v>7.4207199999999996E-3</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20.056000000000001</v>
      </c>
      <c r="AL59" s="22" t="s">
        <v>395</v>
      </c>
    </row>
    <row r="60" spans="1:38" ht="26.25" customHeight="1" thickBot="1" x14ac:dyDescent="0.3">
      <c r="A60" s="41" t="s">
        <v>53</v>
      </c>
      <c r="B60" s="47" t="s">
        <v>135</v>
      </c>
      <c r="C60" s="41" t="s">
        <v>136</v>
      </c>
      <c r="D60" s="69"/>
      <c r="E60" s="15" t="s">
        <v>405</v>
      </c>
      <c r="F60" s="15" t="s">
        <v>405</v>
      </c>
      <c r="G60" s="15" t="s">
        <v>405</v>
      </c>
      <c r="H60" s="15" t="s">
        <v>405</v>
      </c>
      <c r="I60" s="15" t="s">
        <v>403</v>
      </c>
      <c r="J60" s="15" t="s">
        <v>403</v>
      </c>
      <c r="K60" s="15" t="s">
        <v>403</v>
      </c>
      <c r="L60" s="15" t="s">
        <v>403</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t="s">
        <v>403</v>
      </c>
      <c r="J61" s="15" t="s">
        <v>403</v>
      </c>
      <c r="K61" s="15" t="s">
        <v>403</v>
      </c>
      <c r="L61" s="15" t="s">
        <v>403</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403</v>
      </c>
      <c r="J62" s="15" t="s">
        <v>403</v>
      </c>
      <c r="K62" s="15" t="s">
        <v>403</v>
      </c>
      <c r="L62" s="15" t="s">
        <v>403</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403</v>
      </c>
      <c r="J67" s="15" t="s">
        <v>403</v>
      </c>
      <c r="K67" s="15" t="s">
        <v>403</v>
      </c>
      <c r="L67" s="15" t="s">
        <v>403</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t="s">
        <v>405</v>
      </c>
      <c r="AL67" s="22" t="s">
        <v>154</v>
      </c>
    </row>
    <row r="68" spans="1:38" ht="26.25" customHeight="1" thickBot="1" x14ac:dyDescent="0.3">
      <c r="A68" s="41" t="s">
        <v>53</v>
      </c>
      <c r="B68" s="44" t="s">
        <v>155</v>
      </c>
      <c r="C68" s="41" t="s">
        <v>156</v>
      </c>
      <c r="D68" s="42"/>
      <c r="E68" s="15">
        <v>1.5132959999999999E-3</v>
      </c>
      <c r="F68" s="15" t="s">
        <v>407</v>
      </c>
      <c r="G68" s="15">
        <v>5.5273285968358697E-2</v>
      </c>
      <c r="H68" s="15" t="s">
        <v>407</v>
      </c>
      <c r="I68" s="15" t="s">
        <v>403</v>
      </c>
      <c r="J68" s="15" t="s">
        <v>403</v>
      </c>
      <c r="K68" s="15" t="s">
        <v>403</v>
      </c>
      <c r="L68" s="15" t="s">
        <v>403</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6.5061000000000008E-2</v>
      </c>
      <c r="G70" s="15">
        <v>0.39854146800000001</v>
      </c>
      <c r="H70" s="15" t="s">
        <v>407</v>
      </c>
      <c r="I70" s="15" t="s">
        <v>403</v>
      </c>
      <c r="J70" s="15" t="s">
        <v>403</v>
      </c>
      <c r="K70" s="15" t="s">
        <v>403</v>
      </c>
      <c r="L70" s="15" t="s">
        <v>403</v>
      </c>
      <c r="M70" s="15">
        <v>8.6747999999999999E-3</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4.7636030000000003E-2</v>
      </c>
      <c r="F72" s="15">
        <v>1.6855826000000001E-2</v>
      </c>
      <c r="G72" s="15">
        <v>2.1985860000000003E-2</v>
      </c>
      <c r="H72" s="15" t="s">
        <v>407</v>
      </c>
      <c r="I72" s="15" t="s">
        <v>403</v>
      </c>
      <c r="J72" s="15" t="s">
        <v>403</v>
      </c>
      <c r="K72" s="15" t="s">
        <v>403</v>
      </c>
      <c r="L72" s="15" t="s">
        <v>403</v>
      </c>
      <c r="M72" s="15">
        <v>0.62293270000000001</v>
      </c>
      <c r="N72" s="15">
        <v>0.95272059999999992</v>
      </c>
      <c r="O72" s="15">
        <v>7.3286199999999996E-2</v>
      </c>
      <c r="P72" s="15">
        <v>1.8321549999999999E-2</v>
      </c>
      <c r="Q72" s="15">
        <v>5.4964649999999999E-3</v>
      </c>
      <c r="R72" s="15">
        <v>3.6643099999999998E-2</v>
      </c>
      <c r="S72" s="15">
        <v>7.3286199999999992E-3</v>
      </c>
      <c r="T72" s="15">
        <v>0.25650169999999994</v>
      </c>
      <c r="U72" s="15" t="s">
        <v>407</v>
      </c>
      <c r="V72" s="15">
        <v>1.3191516000000001</v>
      </c>
      <c r="W72" s="15">
        <v>1.0992929999999999</v>
      </c>
      <c r="X72" s="15" t="s">
        <v>407</v>
      </c>
      <c r="Y72" s="15" t="s">
        <v>407</v>
      </c>
      <c r="Z72" s="15" t="s">
        <v>407</v>
      </c>
      <c r="AA72" s="15" t="s">
        <v>407</v>
      </c>
      <c r="AB72" s="15">
        <v>0.17588688</v>
      </c>
      <c r="AC72" s="15" t="s">
        <v>407</v>
      </c>
      <c r="AD72" s="15">
        <v>0.91607749999999999</v>
      </c>
      <c r="AE72" s="33"/>
      <c r="AF72" s="74" t="s">
        <v>405</v>
      </c>
      <c r="AG72" s="74" t="s">
        <v>405</v>
      </c>
      <c r="AH72" s="74" t="s">
        <v>405</v>
      </c>
      <c r="AI72" s="74" t="s">
        <v>405</v>
      </c>
      <c r="AJ72" s="74" t="s">
        <v>405</v>
      </c>
      <c r="AK72" s="74">
        <v>366.43099999999998</v>
      </c>
      <c r="AL72" s="22" t="s">
        <v>166</v>
      </c>
    </row>
    <row r="73" spans="1:38" ht="26.25" customHeight="1" thickBot="1" x14ac:dyDescent="0.3">
      <c r="A73" s="41" t="s">
        <v>53</v>
      </c>
      <c r="B73" s="41" t="s">
        <v>167</v>
      </c>
      <c r="C73" s="41" t="s">
        <v>168</v>
      </c>
      <c r="D73" s="42"/>
      <c r="E73" s="15" t="s">
        <v>407</v>
      </c>
      <c r="F73" s="15" t="s">
        <v>407</v>
      </c>
      <c r="G73" s="15" t="s">
        <v>407</v>
      </c>
      <c r="H73" s="15" t="s">
        <v>407</v>
      </c>
      <c r="I73" s="15" t="s">
        <v>403</v>
      </c>
      <c r="J73" s="15" t="s">
        <v>403</v>
      </c>
      <c r="K73" s="15" t="s">
        <v>403</v>
      </c>
      <c r="L73" s="15" t="s">
        <v>403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t="s">
        <v>405</v>
      </c>
      <c r="AL73" s="22" t="s">
        <v>169</v>
      </c>
    </row>
    <row r="74" spans="1:38" ht="26.25" customHeight="1" thickBot="1" x14ac:dyDescent="0.3">
      <c r="A74" s="41" t="s">
        <v>53</v>
      </c>
      <c r="B74" s="41" t="s">
        <v>170</v>
      </c>
      <c r="C74" s="41" t="s">
        <v>171</v>
      </c>
      <c r="D74" s="42"/>
      <c r="E74" s="15">
        <v>8.0606999999999998E-2</v>
      </c>
      <c r="F74" s="15" t="s">
        <v>407</v>
      </c>
      <c r="G74" s="15">
        <v>0.40303500000000003</v>
      </c>
      <c r="H74" s="15" t="s">
        <v>407</v>
      </c>
      <c r="I74" s="15" t="s">
        <v>403</v>
      </c>
      <c r="J74" s="15" t="s">
        <v>403</v>
      </c>
      <c r="K74" s="15" t="s">
        <v>403</v>
      </c>
      <c r="L74" s="15" t="s">
        <v>403</v>
      </c>
      <c r="M74" s="15">
        <v>9.6728400000000008</v>
      </c>
      <c r="N74" s="15" t="s">
        <v>407</v>
      </c>
      <c r="O74" s="15" t="s">
        <v>407</v>
      </c>
      <c r="P74" s="15" t="s">
        <v>407</v>
      </c>
      <c r="Q74" s="15" t="s">
        <v>407</v>
      </c>
      <c r="R74" s="15" t="s">
        <v>407</v>
      </c>
      <c r="S74" s="15" t="s">
        <v>407</v>
      </c>
      <c r="T74" s="15" t="s">
        <v>407</v>
      </c>
      <c r="U74" s="15" t="s">
        <v>407</v>
      </c>
      <c r="V74" s="15" t="s">
        <v>407</v>
      </c>
      <c r="W74" s="15">
        <v>1.128498</v>
      </c>
      <c r="X74" s="15">
        <v>5.64249E-3</v>
      </c>
      <c r="Y74" s="15">
        <v>1.61214E-3</v>
      </c>
      <c r="Z74" s="15">
        <v>1.61214E-3</v>
      </c>
      <c r="AA74" s="15">
        <v>8.0606999999999999E-4</v>
      </c>
      <c r="AB74" s="15">
        <v>9.6728400000000003E-3</v>
      </c>
      <c r="AC74" s="15">
        <v>16.121400000000001</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7.7627350000000012E-2</v>
      </c>
      <c r="H76" s="15" t="s">
        <v>407</v>
      </c>
      <c r="I76" s="15" t="s">
        <v>403</v>
      </c>
      <c r="J76" s="15" t="s">
        <v>403</v>
      </c>
      <c r="K76" s="15" t="s">
        <v>403</v>
      </c>
      <c r="L76" s="15" t="s">
        <v>403</v>
      </c>
      <c r="M76" s="15" t="s">
        <v>407</v>
      </c>
      <c r="N76" s="15">
        <v>6.8160600000000002E-2</v>
      </c>
      <c r="O76" s="15">
        <v>3.7867E-3</v>
      </c>
      <c r="P76" s="15">
        <v>3.7867E-3</v>
      </c>
      <c r="Q76" s="15">
        <v>3.7867E-3</v>
      </c>
      <c r="R76" s="15" t="s">
        <v>407</v>
      </c>
      <c r="S76" s="15" t="s">
        <v>407</v>
      </c>
      <c r="T76" s="15" t="s">
        <v>407</v>
      </c>
      <c r="U76" s="15" t="s">
        <v>407</v>
      </c>
      <c r="V76" s="15">
        <v>2.2720199999999999E-2</v>
      </c>
      <c r="W76" s="15">
        <v>0.17040149999999998</v>
      </c>
      <c r="X76" s="15" t="s">
        <v>407</v>
      </c>
      <c r="Y76" s="15" t="s">
        <v>407</v>
      </c>
      <c r="Z76" s="15" t="s">
        <v>407</v>
      </c>
      <c r="AA76" s="15" t="s">
        <v>407</v>
      </c>
      <c r="AB76" s="15" t="s">
        <v>407</v>
      </c>
      <c r="AC76" s="15" t="s">
        <v>407</v>
      </c>
      <c r="AD76" s="15">
        <v>7.5734000000000004E-5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3.1522500000000001E-3</v>
      </c>
      <c r="H77" s="15" t="s">
        <v>407</v>
      </c>
      <c r="I77" s="15" t="s">
        <v>403</v>
      </c>
      <c r="J77" s="15" t="s">
        <v>403</v>
      </c>
      <c r="K77" s="15" t="s">
        <v>403</v>
      </c>
      <c r="L77" s="15" t="s">
        <v>403</v>
      </c>
      <c r="M77" s="15" t="s">
        <v>407</v>
      </c>
      <c r="N77" s="15">
        <v>4.6699999999999997E-4</v>
      </c>
      <c r="O77" s="15">
        <v>9.3400000000000007E-5</v>
      </c>
      <c r="P77" s="15">
        <v>9.3400000000000007E-5</v>
      </c>
      <c r="Q77" s="15">
        <v>7.0049999999999995E-5</v>
      </c>
      <c r="R77" s="15" t="s">
        <v>407</v>
      </c>
      <c r="S77" s="15" t="s">
        <v>407</v>
      </c>
      <c r="T77" s="15" t="s">
        <v>407</v>
      </c>
      <c r="U77" s="15" t="s">
        <v>407</v>
      </c>
      <c r="V77" s="15">
        <v>1.1675E-2</v>
      </c>
      <c r="W77" s="15">
        <v>1.1675E-2</v>
      </c>
      <c r="X77" s="15" t="s">
        <v>407</v>
      </c>
      <c r="Y77" s="15" t="s">
        <v>407</v>
      </c>
      <c r="Z77" s="15" t="s">
        <v>407</v>
      </c>
      <c r="AA77" s="15" t="s">
        <v>407</v>
      </c>
      <c r="AB77" s="15" t="s">
        <v>407</v>
      </c>
      <c r="AC77" s="15" t="s">
        <v>407</v>
      </c>
      <c r="AD77" s="15">
        <v>4.6700000000000002E-6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1.3692360000000001E-2</v>
      </c>
      <c r="H78" s="15" t="s">
        <v>407</v>
      </c>
      <c r="I78" s="15" t="s">
        <v>403</v>
      </c>
      <c r="J78" s="15" t="s">
        <v>403</v>
      </c>
      <c r="K78" s="15" t="s">
        <v>403</v>
      </c>
      <c r="L78" s="15" t="s">
        <v>403</v>
      </c>
      <c r="M78" s="15" t="s">
        <v>407</v>
      </c>
      <c r="N78" s="15">
        <v>0.24895199999999998</v>
      </c>
      <c r="O78" s="15">
        <v>2.3857899999999998E-2</v>
      </c>
      <c r="P78" s="15" t="s">
        <v>407</v>
      </c>
      <c r="Q78" s="15">
        <v>2.0746000000000001E-2</v>
      </c>
      <c r="R78" s="15" t="s">
        <v>407</v>
      </c>
      <c r="S78" s="15">
        <v>0.29044399999999998</v>
      </c>
      <c r="T78" s="15">
        <v>1.3484899999999999E-3</v>
      </c>
      <c r="U78" s="15" t="s">
        <v>407</v>
      </c>
      <c r="V78" s="15" t="s">
        <v>407</v>
      </c>
      <c r="W78" s="15">
        <v>0.51864999999999994</v>
      </c>
      <c r="X78" s="15" t="s">
        <v>407</v>
      </c>
      <c r="Y78" s="15" t="s">
        <v>407</v>
      </c>
      <c r="Z78" s="15" t="s">
        <v>407</v>
      </c>
      <c r="AA78" s="15" t="s">
        <v>407</v>
      </c>
      <c r="AB78" s="15" t="s">
        <v>407</v>
      </c>
      <c r="AC78" s="15" t="s">
        <v>407</v>
      </c>
      <c r="AD78" s="15">
        <v>3.8380100000000002E-5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403</v>
      </c>
      <c r="J81" s="15" t="s">
        <v>403</v>
      </c>
      <c r="K81" s="15" t="s">
        <v>403</v>
      </c>
      <c r="L81" s="15" t="s">
        <v>403</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3.6863349069073772</v>
      </c>
      <c r="G82" s="15" t="s">
        <v>405</v>
      </c>
      <c r="H82" s="15" t="s">
        <v>405</v>
      </c>
      <c r="I82" s="15" t="s">
        <v>403</v>
      </c>
      <c r="J82" s="15" t="s">
        <v>403</v>
      </c>
      <c r="K82" s="15" t="s">
        <v>403</v>
      </c>
      <c r="L82" s="15" t="s">
        <v>403</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2.0017680000000002</v>
      </c>
      <c r="AL82" s="22" t="s">
        <v>410</v>
      </c>
    </row>
    <row r="83" spans="1:38" ht="26.25" customHeight="1" thickBot="1" x14ac:dyDescent="0.3">
      <c r="A83" s="41" t="s">
        <v>53</v>
      </c>
      <c r="B83" s="47" t="s">
        <v>196</v>
      </c>
      <c r="C83" s="87" t="s">
        <v>197</v>
      </c>
      <c r="D83" s="42"/>
      <c r="E83" s="15" t="s">
        <v>407</v>
      </c>
      <c r="F83" s="15">
        <v>1.1126480000000001E-2</v>
      </c>
      <c r="G83" s="15" t="s">
        <v>407</v>
      </c>
      <c r="H83" s="15" t="s">
        <v>405</v>
      </c>
      <c r="I83" s="15" t="s">
        <v>403</v>
      </c>
      <c r="J83" s="15" t="s">
        <v>403</v>
      </c>
      <c r="K83" s="15" t="s">
        <v>403</v>
      </c>
      <c r="L83" s="15" t="s">
        <v>403</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695.40499999999997</v>
      </c>
      <c r="AL83" s="22" t="s">
        <v>411</v>
      </c>
    </row>
    <row r="84" spans="1:38" ht="26.25" customHeight="1" thickBot="1" x14ac:dyDescent="0.3">
      <c r="A84" s="41" t="s">
        <v>53</v>
      </c>
      <c r="B84" s="47" t="s">
        <v>198</v>
      </c>
      <c r="C84" s="87" t="s">
        <v>199</v>
      </c>
      <c r="D84" s="42"/>
      <c r="E84" s="15" t="s">
        <v>407</v>
      </c>
      <c r="F84" s="15">
        <v>6.7532600000000007E-4</v>
      </c>
      <c r="G84" s="15" t="s">
        <v>405</v>
      </c>
      <c r="H84" s="15" t="s">
        <v>405</v>
      </c>
      <c r="I84" s="15" t="s">
        <v>403</v>
      </c>
      <c r="J84" s="15" t="s">
        <v>403</v>
      </c>
      <c r="K84" s="15" t="s">
        <v>403</v>
      </c>
      <c r="L84" s="15" t="s">
        <v>403</v>
      </c>
      <c r="M84" s="15">
        <v>1.3946950000000001E-4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14.680999999999999</v>
      </c>
      <c r="AL84" s="22" t="s">
        <v>412</v>
      </c>
    </row>
    <row r="85" spans="1:38" ht="26.25" customHeight="1" thickBot="1" x14ac:dyDescent="0.3">
      <c r="A85" s="41" t="s">
        <v>193</v>
      </c>
      <c r="B85" s="44" t="s">
        <v>200</v>
      </c>
      <c r="C85" s="87" t="s">
        <v>378</v>
      </c>
      <c r="D85" s="42"/>
      <c r="E85" s="15" t="s">
        <v>405</v>
      </c>
      <c r="F85" s="15">
        <v>6.3950000000000005</v>
      </c>
      <c r="G85" s="15" t="s">
        <v>405</v>
      </c>
      <c r="H85" s="15" t="s">
        <v>405</v>
      </c>
      <c r="I85" s="15" t="s">
        <v>403</v>
      </c>
      <c r="J85" s="15" t="s">
        <v>403</v>
      </c>
      <c r="K85" s="15" t="s">
        <v>403</v>
      </c>
      <c r="L85" s="15" t="s">
        <v>403</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0.20286199999999999</v>
      </c>
      <c r="G86" s="15" t="s">
        <v>405</v>
      </c>
      <c r="H86" s="15" t="s">
        <v>405</v>
      </c>
      <c r="I86" s="15" t="s">
        <v>403</v>
      </c>
      <c r="J86" s="15" t="s">
        <v>403</v>
      </c>
      <c r="K86" s="15" t="s">
        <v>403</v>
      </c>
      <c r="L86" s="15" t="s">
        <v>403</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403</v>
      </c>
      <c r="J87" s="15" t="s">
        <v>403</v>
      </c>
      <c r="K87" s="15" t="s">
        <v>403</v>
      </c>
      <c r="L87" s="15" t="s">
        <v>403</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2.6425200000000002</v>
      </c>
      <c r="G88" s="15" t="s">
        <v>407</v>
      </c>
      <c r="H88" s="15" t="s">
        <v>407</v>
      </c>
      <c r="I88" s="15" t="s">
        <v>403</v>
      </c>
      <c r="J88" s="15" t="s">
        <v>403</v>
      </c>
      <c r="K88" s="15" t="s">
        <v>403</v>
      </c>
      <c r="L88" s="15" t="s">
        <v>403</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0.95499999999999996</v>
      </c>
      <c r="G89" s="15" t="s">
        <v>405</v>
      </c>
      <c r="H89" s="15" t="s">
        <v>405</v>
      </c>
      <c r="I89" s="15" t="s">
        <v>403</v>
      </c>
      <c r="J89" s="15" t="s">
        <v>403</v>
      </c>
      <c r="K89" s="15" t="s">
        <v>403</v>
      </c>
      <c r="L89" s="15" t="s">
        <v>403</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0.90601188499999996</v>
      </c>
      <c r="G90" s="15" t="s">
        <v>407</v>
      </c>
      <c r="H90" s="15" t="s">
        <v>407</v>
      </c>
      <c r="I90" s="15" t="s">
        <v>403</v>
      </c>
      <c r="J90" s="15" t="s">
        <v>403</v>
      </c>
      <c r="K90" s="15" t="s">
        <v>403</v>
      </c>
      <c r="L90" s="15" t="s">
        <v>403</v>
      </c>
      <c r="M90" s="15" t="s">
        <v>407</v>
      </c>
      <c r="N90" s="15" t="s">
        <v>407</v>
      </c>
      <c r="O90" s="15" t="s">
        <v>407</v>
      </c>
      <c r="P90" s="15" t="s">
        <v>407</v>
      </c>
      <c r="Q90" s="15" t="s">
        <v>407</v>
      </c>
      <c r="R90" s="15" t="s">
        <v>407</v>
      </c>
      <c r="S90" s="15" t="s">
        <v>407</v>
      </c>
      <c r="T90" s="15" t="s">
        <v>407</v>
      </c>
      <c r="U90" s="15" t="s">
        <v>407</v>
      </c>
      <c r="V90" s="15" t="s">
        <v>407</v>
      </c>
      <c r="W90" s="15" t="s">
        <v>407</v>
      </c>
      <c r="X90" s="15">
        <v>8.2523595000000001E-4</v>
      </c>
      <c r="Y90" s="15">
        <v>4.1654766999999995E-4</v>
      </c>
      <c r="Z90" s="15">
        <v>4.1654766999999995E-4</v>
      </c>
      <c r="AA90" s="15">
        <v>4.1654766999999995E-4</v>
      </c>
      <c r="AB90" s="15">
        <v>2.0748789600000001E-3</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6.8149999999999999E-3</v>
      </c>
      <c r="F91" s="15">
        <v>0.227553275</v>
      </c>
      <c r="G91" s="15">
        <v>7.5500000000000003E-4</v>
      </c>
      <c r="H91" s="15">
        <v>1.5562500000000002E-2</v>
      </c>
      <c r="I91" s="15" t="s">
        <v>403</v>
      </c>
      <c r="J91" s="15" t="s">
        <v>403</v>
      </c>
      <c r="K91" s="15" t="s">
        <v>403</v>
      </c>
      <c r="L91" s="15" t="s">
        <v>403</v>
      </c>
      <c r="M91" s="15">
        <v>0.2084125</v>
      </c>
      <c r="N91" s="15">
        <v>0.19599999999999998</v>
      </c>
      <c r="O91" s="15">
        <v>2.0619999999999999E-2</v>
      </c>
      <c r="P91" s="15">
        <v>1.4249999999999999E-5</v>
      </c>
      <c r="Q91" s="15">
        <v>3.325E-4</v>
      </c>
      <c r="R91" s="15">
        <v>3.8999999999999998E-3</v>
      </c>
      <c r="S91" s="15">
        <v>0.13125000000000001</v>
      </c>
      <c r="T91" s="15">
        <v>1.7624999999999998E-2</v>
      </c>
      <c r="U91" s="15" t="s">
        <v>407</v>
      </c>
      <c r="V91" s="15">
        <v>7.5124999999999997E-2</v>
      </c>
      <c r="W91" s="15">
        <v>3.7500000000000001E-4</v>
      </c>
      <c r="X91" s="15">
        <v>4.1625000000000001E-4</v>
      </c>
      <c r="Y91" s="15">
        <v>1.6874999999999998E-4</v>
      </c>
      <c r="Z91" s="15">
        <v>1.6874999999999998E-4</v>
      </c>
      <c r="AA91" s="15">
        <v>1.6874999999999998E-4</v>
      </c>
      <c r="AB91" s="15">
        <v>9.2249999999999993E-4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8.5291999999999993E-2</v>
      </c>
      <c r="F92" s="15">
        <v>0.17058399999999999</v>
      </c>
      <c r="G92" s="15">
        <v>0.17058399999999999</v>
      </c>
      <c r="H92" s="15" t="s">
        <v>407</v>
      </c>
      <c r="I92" s="15" t="s">
        <v>403</v>
      </c>
      <c r="J92" s="15" t="s">
        <v>403</v>
      </c>
      <c r="K92" s="15" t="s">
        <v>403</v>
      </c>
      <c r="L92" s="15" t="s">
        <v>403</v>
      </c>
      <c r="M92" s="15">
        <v>0.46910599999999997</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85.292000000000002</v>
      </c>
      <c r="AL92" s="22" t="s">
        <v>416</v>
      </c>
    </row>
    <row r="93" spans="1:38" ht="26.25" customHeight="1" thickBot="1" x14ac:dyDescent="0.3">
      <c r="A93" s="41" t="s">
        <v>53</v>
      </c>
      <c r="B93" s="44" t="s">
        <v>214</v>
      </c>
      <c r="C93" s="41" t="s">
        <v>380</v>
      </c>
      <c r="D93" s="46"/>
      <c r="E93" s="15" t="s">
        <v>405</v>
      </c>
      <c r="F93" s="15">
        <v>1.6023840062500001</v>
      </c>
      <c r="G93" s="15" t="s">
        <v>405</v>
      </c>
      <c r="H93" s="15" t="s">
        <v>405</v>
      </c>
      <c r="I93" s="15" t="s">
        <v>403</v>
      </c>
      <c r="J93" s="15" t="s">
        <v>403</v>
      </c>
      <c r="K93" s="15" t="s">
        <v>403</v>
      </c>
      <c r="L93" s="15" t="s">
        <v>403</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403</v>
      </c>
      <c r="J95" s="15" t="s">
        <v>403</v>
      </c>
      <c r="K95" s="15" t="s">
        <v>403</v>
      </c>
      <c r="L95" s="15" t="s">
        <v>403</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403</v>
      </c>
      <c r="J97" s="15" t="s">
        <v>403</v>
      </c>
      <c r="K97" s="15" t="s">
        <v>403</v>
      </c>
      <c r="L97" s="15" t="s">
        <v>403</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412.12851205973044</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1.7104328560391659E-2</v>
      </c>
      <c r="F99" s="15">
        <v>1.6966313991104516</v>
      </c>
      <c r="G99" s="15" t="s">
        <v>405</v>
      </c>
      <c r="H99" s="15">
        <v>3.0378334760937826</v>
      </c>
      <c r="I99" s="15" t="s">
        <v>403</v>
      </c>
      <c r="J99" s="15" t="s">
        <v>403</v>
      </c>
      <c r="K99" s="15" t="s">
        <v>403</v>
      </c>
      <c r="L99" s="15" t="s">
        <v>403</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205.65700000000001</v>
      </c>
      <c r="AL99" s="22" t="s">
        <v>226</v>
      </c>
    </row>
    <row r="100" spans="1:38" ht="26.25" customHeight="1" thickBot="1" x14ac:dyDescent="0.3">
      <c r="A100" s="41" t="s">
        <v>224</v>
      </c>
      <c r="B100" s="41" t="s">
        <v>227</v>
      </c>
      <c r="C100" s="41" t="s">
        <v>383</v>
      </c>
      <c r="D100" s="50"/>
      <c r="E100" s="15">
        <v>2.0681713311425279E-2</v>
      </c>
      <c r="F100" s="15">
        <v>1.0748655829111979</v>
      </c>
      <c r="G100" s="15" t="s">
        <v>405</v>
      </c>
      <c r="H100" s="15">
        <v>2.4001845454873845</v>
      </c>
      <c r="I100" s="15" t="s">
        <v>403</v>
      </c>
      <c r="J100" s="15" t="s">
        <v>403</v>
      </c>
      <c r="K100" s="15" t="s">
        <v>403</v>
      </c>
      <c r="L100" s="15" t="s">
        <v>403</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278.20799999999991</v>
      </c>
      <c r="AL100" s="22" t="s">
        <v>226</v>
      </c>
    </row>
    <row r="101" spans="1:38" ht="26.25" customHeight="1" thickBot="1" x14ac:dyDescent="0.3">
      <c r="A101" s="41" t="s">
        <v>224</v>
      </c>
      <c r="B101" s="41" t="s">
        <v>228</v>
      </c>
      <c r="C101" s="41" t="s">
        <v>229</v>
      </c>
      <c r="D101" s="50"/>
      <c r="E101" s="15">
        <v>1.2278716991641931E-3</v>
      </c>
      <c r="F101" s="15">
        <v>4.2709559268085864E-3</v>
      </c>
      <c r="G101" s="15" t="s">
        <v>405</v>
      </c>
      <c r="H101" s="15">
        <v>2.8759894868059931E-2</v>
      </c>
      <c r="I101" s="15" t="s">
        <v>403</v>
      </c>
      <c r="J101" s="15" t="s">
        <v>403</v>
      </c>
      <c r="K101" s="15" t="s">
        <v>403</v>
      </c>
      <c r="L101" s="15" t="s">
        <v>403</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28.480999999999995</v>
      </c>
      <c r="AL101" s="22" t="s">
        <v>226</v>
      </c>
    </row>
    <row r="102" spans="1:38" ht="26.25" customHeight="1" thickBot="1" x14ac:dyDescent="0.3">
      <c r="A102" s="41" t="s">
        <v>224</v>
      </c>
      <c r="B102" s="41" t="s">
        <v>230</v>
      </c>
      <c r="C102" s="41" t="s">
        <v>362</v>
      </c>
      <c r="D102" s="50"/>
      <c r="E102" s="15">
        <v>4.6554806324052414E-2</v>
      </c>
      <c r="F102" s="15">
        <v>0.30003014625271335</v>
      </c>
      <c r="G102" s="15" t="s">
        <v>405</v>
      </c>
      <c r="H102" s="15">
        <v>3.2770836161681389</v>
      </c>
      <c r="I102" s="15" t="s">
        <v>403</v>
      </c>
      <c r="J102" s="15" t="s">
        <v>403</v>
      </c>
      <c r="K102" s="15" t="s">
        <v>403</v>
      </c>
      <c r="L102" s="15" t="s">
        <v>403</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529.04200000000003</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7.7087295107632059E-4</v>
      </c>
      <c r="F104" s="15">
        <v>1.4440320852598233E-3</v>
      </c>
      <c r="G104" s="15" t="s">
        <v>405</v>
      </c>
      <c r="H104" s="15">
        <v>1.6916264320939327E-2</v>
      </c>
      <c r="I104" s="15" t="s">
        <v>403</v>
      </c>
      <c r="J104" s="15" t="s">
        <v>403</v>
      </c>
      <c r="K104" s="15" t="s">
        <v>403</v>
      </c>
      <c r="L104" s="15" t="s">
        <v>403</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8</v>
      </c>
      <c r="AL104" s="22" t="s">
        <v>226</v>
      </c>
    </row>
    <row r="105" spans="1:38" ht="26.25" customHeight="1" thickBot="1" x14ac:dyDescent="0.3">
      <c r="A105" s="41" t="s">
        <v>224</v>
      </c>
      <c r="B105" s="41" t="s">
        <v>235</v>
      </c>
      <c r="C105" s="41" t="s">
        <v>236</v>
      </c>
      <c r="D105" s="50"/>
      <c r="E105" s="15">
        <v>3.1436291256360083E-3</v>
      </c>
      <c r="F105" s="15">
        <v>1.634605262374967E-2</v>
      </c>
      <c r="G105" s="15" t="s">
        <v>405</v>
      </c>
      <c r="H105" s="15">
        <v>9.9180277933463831E-2</v>
      </c>
      <c r="I105" s="15" t="s">
        <v>403</v>
      </c>
      <c r="J105" s="15" t="s">
        <v>403</v>
      </c>
      <c r="K105" s="15" t="s">
        <v>403</v>
      </c>
      <c r="L105" s="15" t="s">
        <v>403</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10.79</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403</v>
      </c>
      <c r="J106" s="15" t="s">
        <v>403</v>
      </c>
      <c r="K106" s="15" t="s">
        <v>403</v>
      </c>
      <c r="L106" s="15" t="s">
        <v>403</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2.1826418445646843E-2</v>
      </c>
      <c r="F107" s="15">
        <v>0.13887709917942853</v>
      </c>
      <c r="G107" s="15" t="s">
        <v>405</v>
      </c>
      <c r="H107" s="15">
        <v>0.60909108219119101</v>
      </c>
      <c r="I107" s="15" t="s">
        <v>403</v>
      </c>
      <c r="J107" s="15" t="s">
        <v>403</v>
      </c>
      <c r="K107" s="15" t="s">
        <v>403</v>
      </c>
      <c r="L107" s="15" t="s">
        <v>403</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2440.3270000000002</v>
      </c>
      <c r="AL107" s="22" t="s">
        <v>226</v>
      </c>
    </row>
    <row r="108" spans="1:38" ht="26.25" customHeight="1" thickBot="1" x14ac:dyDescent="0.3">
      <c r="A108" s="41" t="s">
        <v>224</v>
      </c>
      <c r="B108" s="41" t="s">
        <v>240</v>
      </c>
      <c r="C108" s="41" t="s">
        <v>356</v>
      </c>
      <c r="D108" s="50"/>
      <c r="E108" s="15">
        <v>4.9674193318799992E-2</v>
      </c>
      <c r="F108" s="15">
        <v>0.41568338558799561</v>
      </c>
      <c r="G108" s="15" t="s">
        <v>405</v>
      </c>
      <c r="H108" s="15">
        <v>0.80007710763419992</v>
      </c>
      <c r="I108" s="15" t="s">
        <v>403</v>
      </c>
      <c r="J108" s="15" t="s">
        <v>403</v>
      </c>
      <c r="K108" s="15" t="s">
        <v>403</v>
      </c>
      <c r="L108" s="15" t="s">
        <v>403</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7594.049</v>
      </c>
      <c r="AL108" s="22" t="s">
        <v>226</v>
      </c>
    </row>
    <row r="109" spans="1:38" ht="26.25" customHeight="1" thickBot="1" x14ac:dyDescent="0.3">
      <c r="A109" s="41" t="s">
        <v>224</v>
      </c>
      <c r="B109" s="41" t="s">
        <v>241</v>
      </c>
      <c r="C109" s="41" t="s">
        <v>357</v>
      </c>
      <c r="D109" s="50"/>
      <c r="E109" s="15" t="s">
        <v>404</v>
      </c>
      <c r="F109" s="15" t="s">
        <v>404</v>
      </c>
      <c r="G109" s="15" t="s">
        <v>405</v>
      </c>
      <c r="H109" s="15" t="s">
        <v>404</v>
      </c>
      <c r="I109" s="15" t="s">
        <v>403</v>
      </c>
      <c r="J109" s="15" t="s">
        <v>403</v>
      </c>
      <c r="K109" s="15" t="s">
        <v>403</v>
      </c>
      <c r="L109" s="15" t="s">
        <v>403</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t="s">
        <v>405</v>
      </c>
      <c r="AL109" s="22" t="s">
        <v>226</v>
      </c>
    </row>
    <row r="110" spans="1:38" ht="26.25" customHeight="1" thickBot="1" x14ac:dyDescent="0.3">
      <c r="A110" s="41" t="s">
        <v>224</v>
      </c>
      <c r="B110" s="41" t="s">
        <v>242</v>
      </c>
      <c r="C110" s="41" t="s">
        <v>358</v>
      </c>
      <c r="D110" s="50"/>
      <c r="E110" s="15" t="s">
        <v>404</v>
      </c>
      <c r="F110" s="15" t="s">
        <v>404</v>
      </c>
      <c r="G110" s="15" t="s">
        <v>405</v>
      </c>
      <c r="H110" s="15" t="s">
        <v>404</v>
      </c>
      <c r="I110" s="15" t="s">
        <v>403</v>
      </c>
      <c r="J110" s="15" t="s">
        <v>403</v>
      </c>
      <c r="K110" s="15" t="s">
        <v>403</v>
      </c>
      <c r="L110" s="15" t="s">
        <v>403</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t="s">
        <v>405</v>
      </c>
      <c r="AL110" s="22" t="s">
        <v>226</v>
      </c>
    </row>
    <row r="111" spans="1:38" ht="26.25" customHeight="1" thickBot="1" x14ac:dyDescent="0.3">
      <c r="A111" s="41" t="s">
        <v>224</v>
      </c>
      <c r="B111" s="41" t="s">
        <v>243</v>
      </c>
      <c r="C111" s="41" t="s">
        <v>352</v>
      </c>
      <c r="D111" s="50"/>
      <c r="E111" s="15">
        <v>3.1927579785714288E-3</v>
      </c>
      <c r="F111" s="15">
        <v>1.8289999999999999E-3</v>
      </c>
      <c r="G111" s="15" t="s">
        <v>405</v>
      </c>
      <c r="H111" s="15">
        <v>7.1297619199999981E-2</v>
      </c>
      <c r="I111" s="15" t="s">
        <v>403</v>
      </c>
      <c r="J111" s="15" t="s">
        <v>403</v>
      </c>
      <c r="K111" s="15" t="s">
        <v>403</v>
      </c>
      <c r="L111" s="15" t="s">
        <v>403</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31</v>
      </c>
      <c r="AL111" s="22" t="s">
        <v>226</v>
      </c>
    </row>
    <row r="112" spans="1:38" ht="26.25" customHeight="1" thickBot="1" x14ac:dyDescent="0.3">
      <c r="A112" s="41" t="s">
        <v>244</v>
      </c>
      <c r="B112" s="41" t="s">
        <v>245</v>
      </c>
      <c r="C112" s="41" t="s">
        <v>246</v>
      </c>
      <c r="D112" s="42"/>
      <c r="E112" s="15">
        <v>0.95031999999999994</v>
      </c>
      <c r="F112" s="15" t="s">
        <v>405</v>
      </c>
      <c r="G112" s="15" t="s">
        <v>405</v>
      </c>
      <c r="H112" s="15">
        <v>1.9698511997709993</v>
      </c>
      <c r="I112" s="15" t="s">
        <v>403</v>
      </c>
      <c r="J112" s="15" t="s">
        <v>403</v>
      </c>
      <c r="K112" s="15" t="s">
        <v>403</v>
      </c>
      <c r="L112" s="15" t="s">
        <v>403</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23758000</v>
      </c>
      <c r="AL112" s="22" t="s">
        <v>393</v>
      </c>
    </row>
    <row r="113" spans="1:38" ht="26.25" customHeight="1" thickBot="1" x14ac:dyDescent="0.3">
      <c r="A113" s="41" t="s">
        <v>244</v>
      </c>
      <c r="B113" s="51" t="s">
        <v>247</v>
      </c>
      <c r="C113" s="51" t="s">
        <v>248</v>
      </c>
      <c r="D113" s="42"/>
      <c r="E113" s="15">
        <v>1.1021740053191187</v>
      </c>
      <c r="F113" s="15">
        <v>2.1682038971084006</v>
      </c>
      <c r="G113" s="15" t="s">
        <v>405</v>
      </c>
      <c r="H113" s="15">
        <v>8.1988984252665489</v>
      </c>
      <c r="I113" s="15" t="s">
        <v>403</v>
      </c>
      <c r="J113" s="15" t="s">
        <v>403</v>
      </c>
      <c r="K113" s="15" t="s">
        <v>403</v>
      </c>
      <c r="L113" s="15" t="s">
        <v>403</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27554350.132977962</v>
      </c>
      <c r="AL113" s="22" t="s">
        <v>418</v>
      </c>
    </row>
    <row r="114" spans="1:38" ht="26.25" customHeight="1" thickBot="1" x14ac:dyDescent="0.3">
      <c r="A114" s="41" t="s">
        <v>244</v>
      </c>
      <c r="B114" s="51" t="s">
        <v>249</v>
      </c>
      <c r="C114" s="51" t="s">
        <v>363</v>
      </c>
      <c r="D114" s="42"/>
      <c r="E114" s="15">
        <v>3.1199999999999999E-3</v>
      </c>
      <c r="F114" s="15" t="s">
        <v>405</v>
      </c>
      <c r="G114" s="15" t="s">
        <v>405</v>
      </c>
      <c r="H114" s="15">
        <v>1.014E-2</v>
      </c>
      <c r="I114" s="15" t="s">
        <v>403</v>
      </c>
      <c r="J114" s="15" t="s">
        <v>403</v>
      </c>
      <c r="K114" s="15" t="s">
        <v>403</v>
      </c>
      <c r="L114" s="15" t="s">
        <v>403</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403</v>
      </c>
      <c r="J115" s="15" t="s">
        <v>403</v>
      </c>
      <c r="K115" s="15" t="s">
        <v>403</v>
      </c>
      <c r="L115" s="15" t="s">
        <v>403</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9.3149517705725965E-2</v>
      </c>
      <c r="F116" s="15">
        <v>1.336197582529256E-2</v>
      </c>
      <c r="G116" s="15" t="s">
        <v>405</v>
      </c>
      <c r="H116" s="15">
        <v>0.24014568018672133</v>
      </c>
      <c r="I116" s="15" t="s">
        <v>403</v>
      </c>
      <c r="J116" s="15" t="s">
        <v>403</v>
      </c>
      <c r="K116" s="15" t="s">
        <v>403</v>
      </c>
      <c r="L116" s="15" t="s">
        <v>403</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4.0616575598828565E-2</v>
      </c>
      <c r="I117" s="15" t="s">
        <v>403</v>
      </c>
      <c r="J117" s="15" t="s">
        <v>403</v>
      </c>
      <c r="K117" s="15" t="s">
        <v>403</v>
      </c>
      <c r="L117" s="15" t="s">
        <v>403</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403</v>
      </c>
      <c r="J118" s="15" t="s">
        <v>403</v>
      </c>
      <c r="K118" s="15" t="s">
        <v>403</v>
      </c>
      <c r="L118" s="15" t="s">
        <v>403</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t="s">
        <v>403</v>
      </c>
      <c r="J119" s="15" t="s">
        <v>403</v>
      </c>
      <c r="K119" s="15" t="s">
        <v>403</v>
      </c>
      <c r="L119" s="15" t="s">
        <v>403</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403</v>
      </c>
      <c r="J120" s="15" t="s">
        <v>403</v>
      </c>
      <c r="K120" s="15" t="s">
        <v>403</v>
      </c>
      <c r="L120" s="15" t="s">
        <v>403</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0.16623370000000001</v>
      </c>
      <c r="G121" s="15" t="s">
        <v>405</v>
      </c>
      <c r="H121" s="15" t="s">
        <v>405</v>
      </c>
      <c r="I121" s="15" t="s">
        <v>403</v>
      </c>
      <c r="J121" s="15" t="s">
        <v>403</v>
      </c>
      <c r="K121" s="15" t="s">
        <v>403</v>
      </c>
      <c r="L121" s="15" t="s">
        <v>403</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403</v>
      </c>
      <c r="J122" s="15" t="s">
        <v>403</v>
      </c>
      <c r="K122" s="15" t="s">
        <v>403</v>
      </c>
      <c r="L122" s="15" t="s">
        <v>403</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2.4</v>
      </c>
      <c r="AD122" s="15" t="s">
        <v>405</v>
      </c>
      <c r="AE122" s="33"/>
      <c r="AF122" s="74" t="s">
        <v>405</v>
      </c>
      <c r="AG122" s="74" t="s">
        <v>405</v>
      </c>
      <c r="AH122" s="74" t="s">
        <v>405</v>
      </c>
      <c r="AI122" s="74" t="s">
        <v>405</v>
      </c>
      <c r="AJ122" s="74" t="s">
        <v>405</v>
      </c>
      <c r="AK122" s="74">
        <v>8000</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2" t="s">
        <v>406</v>
      </c>
      <c r="AG123" s="2" t="s">
        <v>406</v>
      </c>
      <c r="AH123" s="2" t="s">
        <v>406</v>
      </c>
      <c r="AI123" s="2" t="s">
        <v>406</v>
      </c>
      <c r="AJ123" s="2" t="s">
        <v>406</v>
      </c>
      <c r="AK123" s="2"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2" t="s">
        <v>406</v>
      </c>
      <c r="AG124" s="2" t="s">
        <v>406</v>
      </c>
      <c r="AH124" s="2" t="s">
        <v>406</v>
      </c>
      <c r="AI124" s="2" t="s">
        <v>406</v>
      </c>
      <c r="AJ124" s="2" t="s">
        <v>406</v>
      </c>
      <c r="AK124" s="2" t="s">
        <v>406</v>
      </c>
      <c r="AL124" s="22" t="s">
        <v>387</v>
      </c>
    </row>
    <row r="125" spans="1:38" ht="26.25" customHeight="1" thickBot="1" x14ac:dyDescent="0.3">
      <c r="A125" s="41" t="s">
        <v>269</v>
      </c>
      <c r="B125" s="41" t="s">
        <v>270</v>
      </c>
      <c r="C125" s="41" t="s">
        <v>271</v>
      </c>
      <c r="D125" s="42"/>
      <c r="E125" s="15" t="s">
        <v>405</v>
      </c>
      <c r="F125" s="15">
        <v>5.7406515647687874E-2</v>
      </c>
      <c r="G125" s="15" t="s">
        <v>405</v>
      </c>
      <c r="H125" s="15" t="s">
        <v>407</v>
      </c>
      <c r="I125" s="15" t="s">
        <v>403</v>
      </c>
      <c r="J125" s="15" t="s">
        <v>403</v>
      </c>
      <c r="K125" s="15" t="s">
        <v>403</v>
      </c>
      <c r="L125" s="15" t="s">
        <v>403</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t="s">
        <v>405</v>
      </c>
      <c r="AL125" s="22" t="s">
        <v>400</v>
      </c>
    </row>
    <row r="126" spans="1:38" ht="26.25" customHeight="1" thickBot="1" x14ac:dyDescent="0.3">
      <c r="A126" s="41" t="s">
        <v>269</v>
      </c>
      <c r="B126" s="41" t="s">
        <v>272</v>
      </c>
      <c r="C126" s="41" t="s">
        <v>273</v>
      </c>
      <c r="D126" s="42"/>
      <c r="E126" s="15" t="s">
        <v>406</v>
      </c>
      <c r="F126" s="15" t="s">
        <v>406</v>
      </c>
      <c r="G126" s="15" t="s">
        <v>406</v>
      </c>
      <c r="H126" s="15" t="s">
        <v>406</v>
      </c>
      <c r="I126" s="15" t="s">
        <v>406</v>
      </c>
      <c r="J126" s="15" t="s">
        <v>406</v>
      </c>
      <c r="K126" s="15" t="s">
        <v>406</v>
      </c>
      <c r="L126" s="15" t="s">
        <v>406</v>
      </c>
      <c r="M126" s="15" t="s">
        <v>406</v>
      </c>
      <c r="N126" s="15" t="s">
        <v>406</v>
      </c>
      <c r="O126" s="15" t="s">
        <v>406</v>
      </c>
      <c r="P126" s="15" t="s">
        <v>406</v>
      </c>
      <c r="Q126" s="15" t="s">
        <v>406</v>
      </c>
      <c r="R126" s="15" t="s">
        <v>406</v>
      </c>
      <c r="S126" s="15" t="s">
        <v>406</v>
      </c>
      <c r="T126" s="15" t="s">
        <v>406</v>
      </c>
      <c r="U126" s="15" t="s">
        <v>406</v>
      </c>
      <c r="V126" s="15" t="s">
        <v>406</v>
      </c>
      <c r="W126" s="15" t="s">
        <v>406</v>
      </c>
      <c r="X126" s="15" t="s">
        <v>406</v>
      </c>
      <c r="Y126" s="15" t="s">
        <v>406</v>
      </c>
      <c r="Z126" s="15" t="s">
        <v>406</v>
      </c>
      <c r="AA126" s="15" t="s">
        <v>406</v>
      </c>
      <c r="AB126" s="15" t="s">
        <v>406</v>
      </c>
      <c r="AC126" s="15" t="s">
        <v>406</v>
      </c>
      <c r="AD126" s="15" t="s">
        <v>406</v>
      </c>
      <c r="AE126" s="33"/>
      <c r="AF126" s="15" t="s">
        <v>406</v>
      </c>
      <c r="AG126" s="15" t="s">
        <v>406</v>
      </c>
      <c r="AH126" s="15" t="s">
        <v>406</v>
      </c>
      <c r="AI126" s="15" t="s">
        <v>406</v>
      </c>
      <c r="AJ126" s="15" t="s">
        <v>406</v>
      </c>
      <c r="AK126" s="74" t="s">
        <v>406</v>
      </c>
      <c r="AL126" s="22" t="s">
        <v>399</v>
      </c>
    </row>
    <row r="127" spans="1:38" ht="26.25" customHeight="1" thickBot="1" x14ac:dyDescent="0.3">
      <c r="A127" s="41" t="s">
        <v>269</v>
      </c>
      <c r="B127" s="41" t="s">
        <v>274</v>
      </c>
      <c r="C127" s="41" t="s">
        <v>275</v>
      </c>
      <c r="D127" s="42"/>
      <c r="E127" s="15" t="s">
        <v>406</v>
      </c>
      <c r="F127" s="15" t="s">
        <v>406</v>
      </c>
      <c r="G127" s="15" t="s">
        <v>406</v>
      </c>
      <c r="H127" s="15" t="s">
        <v>406</v>
      </c>
      <c r="I127" s="15" t="s">
        <v>406</v>
      </c>
      <c r="J127" s="15" t="s">
        <v>406</v>
      </c>
      <c r="K127" s="15" t="s">
        <v>406</v>
      </c>
      <c r="L127" s="15" t="s">
        <v>406</v>
      </c>
      <c r="M127" s="15" t="s">
        <v>406</v>
      </c>
      <c r="N127" s="15" t="s">
        <v>406</v>
      </c>
      <c r="O127" s="15" t="s">
        <v>406</v>
      </c>
      <c r="P127" s="15" t="s">
        <v>406</v>
      </c>
      <c r="Q127" s="15" t="s">
        <v>406</v>
      </c>
      <c r="R127" s="15" t="s">
        <v>406</v>
      </c>
      <c r="S127" s="15" t="s">
        <v>406</v>
      </c>
      <c r="T127" s="15" t="s">
        <v>406</v>
      </c>
      <c r="U127" s="15" t="s">
        <v>406</v>
      </c>
      <c r="V127" s="15" t="s">
        <v>406</v>
      </c>
      <c r="W127" s="15" t="s">
        <v>406</v>
      </c>
      <c r="X127" s="15" t="s">
        <v>406</v>
      </c>
      <c r="Y127" s="15" t="s">
        <v>406</v>
      </c>
      <c r="Z127" s="15" t="s">
        <v>406</v>
      </c>
      <c r="AA127" s="15" t="s">
        <v>406</v>
      </c>
      <c r="AB127" s="15" t="s">
        <v>406</v>
      </c>
      <c r="AC127" s="15" t="s">
        <v>406</v>
      </c>
      <c r="AD127" s="15" t="s">
        <v>406</v>
      </c>
      <c r="AE127" s="33"/>
      <c r="AF127" s="15" t="s">
        <v>406</v>
      </c>
      <c r="AG127" s="15" t="s">
        <v>406</v>
      </c>
      <c r="AH127" s="15" t="s">
        <v>406</v>
      </c>
      <c r="AI127" s="15" t="s">
        <v>406</v>
      </c>
      <c r="AJ127" s="15" t="s">
        <v>406</v>
      </c>
      <c r="AK127" s="74" t="s">
        <v>406</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15" t="s">
        <v>406</v>
      </c>
      <c r="AG128" s="15" t="s">
        <v>406</v>
      </c>
      <c r="AH128" s="15" t="s">
        <v>406</v>
      </c>
      <c r="AI128" s="15" t="s">
        <v>406</v>
      </c>
      <c r="AJ128" s="15" t="s">
        <v>406</v>
      </c>
      <c r="AK128" s="74"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15" t="s">
        <v>406</v>
      </c>
      <c r="AG129" s="15" t="s">
        <v>406</v>
      </c>
      <c r="AH129" s="15" t="s">
        <v>406</v>
      </c>
      <c r="AI129" s="15" t="s">
        <v>406</v>
      </c>
      <c r="AJ129" s="15" t="s">
        <v>406</v>
      </c>
      <c r="AK129" s="74" t="s">
        <v>406</v>
      </c>
      <c r="AL129" s="22" t="s">
        <v>281</v>
      </c>
    </row>
    <row r="130" spans="1:38" ht="26.25" customHeight="1" thickBot="1" x14ac:dyDescent="0.3">
      <c r="A130" s="41" t="s">
        <v>269</v>
      </c>
      <c r="B130" s="44" t="s">
        <v>282</v>
      </c>
      <c r="C130" s="88" t="s">
        <v>283</v>
      </c>
      <c r="D130" s="42"/>
      <c r="E130" s="15">
        <v>7.0904999999999991E-4</v>
      </c>
      <c r="F130" s="15">
        <v>6.0309999999999999E-3</v>
      </c>
      <c r="G130" s="15">
        <v>3.8305E-5</v>
      </c>
      <c r="H130" s="15" t="s">
        <v>407</v>
      </c>
      <c r="I130" s="15" t="s">
        <v>403</v>
      </c>
      <c r="J130" s="15" t="s">
        <v>403</v>
      </c>
      <c r="K130" s="15" t="s">
        <v>403</v>
      </c>
      <c r="L130" s="15" t="s">
        <v>403</v>
      </c>
      <c r="M130" s="15">
        <v>5.7050000000000004E-5</v>
      </c>
      <c r="N130" s="15">
        <v>1.0594999999999999E-3</v>
      </c>
      <c r="O130" s="15">
        <v>8.1500000000000002E-5</v>
      </c>
      <c r="P130" s="15">
        <v>4.5639999999999997E-5</v>
      </c>
      <c r="Q130" s="15">
        <v>1.3040000000000001E-5</v>
      </c>
      <c r="R130" s="15" t="s">
        <v>407</v>
      </c>
      <c r="S130" s="15" t="s">
        <v>407</v>
      </c>
      <c r="T130" s="15">
        <v>1.1410000000000001E-4</v>
      </c>
      <c r="U130" s="15" t="s">
        <v>407</v>
      </c>
      <c r="V130" s="15" t="s">
        <v>407</v>
      </c>
      <c r="W130" s="15">
        <v>8.1500000000000008E-4</v>
      </c>
      <c r="X130" s="15" t="s">
        <v>407</v>
      </c>
      <c r="Y130" s="15" t="s">
        <v>407</v>
      </c>
      <c r="Z130" s="15" t="s">
        <v>407</v>
      </c>
      <c r="AA130" s="15" t="s">
        <v>407</v>
      </c>
      <c r="AB130" s="15">
        <v>1.63E-5</v>
      </c>
      <c r="AC130" s="15">
        <v>1.6300000000000002E-3</v>
      </c>
      <c r="AD130" s="15" t="s">
        <v>405</v>
      </c>
      <c r="AE130" s="33"/>
      <c r="AF130" s="74" t="s">
        <v>405</v>
      </c>
      <c r="AG130" s="74" t="s">
        <v>405</v>
      </c>
      <c r="AH130" s="74" t="s">
        <v>405</v>
      </c>
      <c r="AI130" s="74" t="s">
        <v>405</v>
      </c>
      <c r="AJ130" s="74" t="s">
        <v>405</v>
      </c>
      <c r="AK130" s="74">
        <v>0.81499999999999995</v>
      </c>
      <c r="AL130" s="22" t="s">
        <v>281</v>
      </c>
    </row>
    <row r="131" spans="1:38" ht="26.25" customHeight="1" thickBot="1" x14ac:dyDescent="0.3">
      <c r="A131" s="41" t="s">
        <v>269</v>
      </c>
      <c r="B131" s="44" t="s">
        <v>284</v>
      </c>
      <c r="C131" s="87" t="s">
        <v>285</v>
      </c>
      <c r="D131" s="42"/>
      <c r="E131" s="15" t="s">
        <v>406</v>
      </c>
      <c r="F131" s="15" t="s">
        <v>406</v>
      </c>
      <c r="G131" s="15" t="s">
        <v>406</v>
      </c>
      <c r="H131" s="15" t="s">
        <v>406</v>
      </c>
      <c r="I131" s="15" t="s">
        <v>406</v>
      </c>
      <c r="J131" s="15" t="s">
        <v>406</v>
      </c>
      <c r="K131" s="15" t="s">
        <v>406</v>
      </c>
      <c r="L131" s="15" t="s">
        <v>406</v>
      </c>
      <c r="M131" s="15" t="s">
        <v>406</v>
      </c>
      <c r="N131" s="15" t="s">
        <v>406</v>
      </c>
      <c r="O131" s="15" t="s">
        <v>406</v>
      </c>
      <c r="P131" s="15" t="s">
        <v>406</v>
      </c>
      <c r="Q131" s="15" t="s">
        <v>406</v>
      </c>
      <c r="R131" s="15" t="s">
        <v>406</v>
      </c>
      <c r="S131" s="15" t="s">
        <v>406</v>
      </c>
      <c r="T131" s="15" t="s">
        <v>406</v>
      </c>
      <c r="U131" s="15" t="s">
        <v>406</v>
      </c>
      <c r="V131" s="15" t="s">
        <v>406</v>
      </c>
      <c r="W131" s="15" t="s">
        <v>406</v>
      </c>
      <c r="X131" s="15" t="s">
        <v>406</v>
      </c>
      <c r="Y131" s="15" t="s">
        <v>406</v>
      </c>
      <c r="Z131" s="15" t="s">
        <v>406</v>
      </c>
      <c r="AA131" s="15" t="s">
        <v>406</v>
      </c>
      <c r="AB131" s="15" t="s">
        <v>406</v>
      </c>
      <c r="AC131" s="15" t="s">
        <v>406</v>
      </c>
      <c r="AD131" s="15" t="s">
        <v>406</v>
      </c>
      <c r="AE131" s="33"/>
      <c r="AF131" s="74" t="s">
        <v>406</v>
      </c>
      <c r="AG131" s="74" t="s">
        <v>406</v>
      </c>
      <c r="AH131" s="74" t="s">
        <v>406</v>
      </c>
      <c r="AI131" s="74" t="s">
        <v>406</v>
      </c>
      <c r="AJ131" s="74" t="s">
        <v>406</v>
      </c>
      <c r="AK131" s="74" t="s">
        <v>406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4.7025000000000001E-3</v>
      </c>
      <c r="F133" s="15">
        <v>7.4099999999999985E-5</v>
      </c>
      <c r="G133" s="15">
        <v>6.4409999999999999E-4</v>
      </c>
      <c r="H133" s="15" t="s">
        <v>405</v>
      </c>
      <c r="I133" s="15" t="s">
        <v>403</v>
      </c>
      <c r="J133" s="15" t="s">
        <v>403</v>
      </c>
      <c r="K133" s="15" t="s">
        <v>403</v>
      </c>
      <c r="L133" s="15" t="s">
        <v>403</v>
      </c>
      <c r="M133" s="15">
        <v>7.980000000000001E-4</v>
      </c>
      <c r="N133" s="15">
        <v>1.7117099999999999E-4</v>
      </c>
      <c r="O133" s="15">
        <v>2.8671000000000004E-5</v>
      </c>
      <c r="P133" s="15">
        <v>8.4930000000000005E-3</v>
      </c>
      <c r="Q133" s="15">
        <v>7.7520000000000003E-5</v>
      </c>
      <c r="R133" s="15">
        <v>7.7292000000000005E-5</v>
      </c>
      <c r="S133" s="15">
        <v>7.0851000000000003E-5</v>
      </c>
      <c r="T133" s="15">
        <v>9.8781000000000002E-5</v>
      </c>
      <c r="U133" s="15">
        <v>1.1274600000000001E-4</v>
      </c>
      <c r="V133" s="15">
        <v>9.1268400000000009E-4</v>
      </c>
      <c r="W133" s="15">
        <v>1.539E-4</v>
      </c>
      <c r="X133" s="15">
        <v>7.5240000000000004E-8</v>
      </c>
      <c r="Y133" s="15">
        <v>4.1096999999999994E-8</v>
      </c>
      <c r="Z133" s="15">
        <v>3.6708E-8</v>
      </c>
      <c r="AA133" s="15">
        <v>3.9843000000000001E-8</v>
      </c>
      <c r="AB133" s="15">
        <v>1.92888E-7</v>
      </c>
      <c r="AC133" s="15">
        <v>8.5499999999999997E-4</v>
      </c>
      <c r="AD133" s="15">
        <v>2.3370000000000001E-3</v>
      </c>
      <c r="AE133" s="33"/>
      <c r="AF133" s="74" t="s">
        <v>405</v>
      </c>
      <c r="AG133" s="74" t="s">
        <v>405</v>
      </c>
      <c r="AH133" s="74" t="s">
        <v>405</v>
      </c>
      <c r="AI133" s="74" t="s">
        <v>405</v>
      </c>
      <c r="AJ133" s="74" t="s">
        <v>405</v>
      </c>
      <c r="AK133" s="74">
        <v>5700</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403</v>
      </c>
      <c r="J135" s="15" t="s">
        <v>403</v>
      </c>
      <c r="K135" s="15" t="s">
        <v>403</v>
      </c>
      <c r="L135" s="15" t="s">
        <v>403</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1.4333486514030492E-3</v>
      </c>
      <c r="G136" s="15" t="s">
        <v>405</v>
      </c>
      <c r="H136" s="15">
        <v>0.68427578947368395</v>
      </c>
      <c r="I136" s="15" t="s">
        <v>403</v>
      </c>
      <c r="J136" s="15" t="s">
        <v>403</v>
      </c>
      <c r="K136" s="15" t="s">
        <v>403</v>
      </c>
      <c r="L136" s="15" t="s">
        <v>403</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3.4602656424011452E-4</v>
      </c>
      <c r="G137" s="15" t="s">
        <v>405</v>
      </c>
      <c r="H137" s="15" t="s">
        <v>407</v>
      </c>
      <c r="I137" s="15" t="s">
        <v>403</v>
      </c>
      <c r="J137" s="15" t="s">
        <v>403</v>
      </c>
      <c r="K137" s="15" t="s">
        <v>403</v>
      </c>
      <c r="L137" s="15" t="s">
        <v>403</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t="s">
        <v>403</v>
      </c>
      <c r="J139" s="15" t="s">
        <v>403</v>
      </c>
      <c r="K139" s="15" t="s">
        <v>403</v>
      </c>
      <c r="L139" s="15" t="s">
        <v>403</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69.809590529220628</v>
      </c>
      <c r="F141" s="10">
        <f t="shared" ref="F141:AD141" si="0">SUM(F14:F140)</f>
        <v>62.028265734271223</v>
      </c>
      <c r="G141" s="10">
        <f t="shared" si="0"/>
        <v>187.52117264334055</v>
      </c>
      <c r="H141" s="10">
        <f t="shared" si="0"/>
        <v>21.659436492961618</v>
      </c>
      <c r="I141" s="10">
        <f t="shared" si="0"/>
        <v>0</v>
      </c>
      <c r="J141" s="10">
        <f t="shared" si="0"/>
        <v>0</v>
      </c>
      <c r="K141" s="10">
        <f t="shared" si="0"/>
        <v>0</v>
      </c>
      <c r="L141" s="10">
        <f t="shared" si="0"/>
        <v>0</v>
      </c>
      <c r="M141" s="10">
        <f t="shared" si="0"/>
        <v>269.9404003076757</v>
      </c>
      <c r="N141" s="10">
        <f t="shared" si="0"/>
        <v>38.86640445032473</v>
      </c>
      <c r="O141" s="10">
        <f t="shared" si="0"/>
        <v>0.54463909511484687</v>
      </c>
      <c r="P141" s="10">
        <f t="shared" si="0"/>
        <v>0.33493632540061735</v>
      </c>
      <c r="Q141" s="10">
        <f t="shared" si="0"/>
        <v>0.84044158072517428</v>
      </c>
      <c r="R141" s="10">
        <f>SUM(R14:R140)</f>
        <v>1.6684139798515862</v>
      </c>
      <c r="S141" s="10">
        <f t="shared" si="0"/>
        <v>9.8920302013375743</v>
      </c>
      <c r="T141" s="10">
        <f t="shared" si="0"/>
        <v>2.7757209420202367</v>
      </c>
      <c r="U141" s="10">
        <f t="shared" si="0"/>
        <v>2.8128871834313651</v>
      </c>
      <c r="V141" s="10">
        <f t="shared" si="0"/>
        <v>19.382584224229582</v>
      </c>
      <c r="W141" s="10">
        <f t="shared" si="0"/>
        <v>20.963599044571996</v>
      </c>
      <c r="X141" s="10">
        <f t="shared" si="0"/>
        <v>3.3396062556639685</v>
      </c>
      <c r="Y141" s="10">
        <f t="shared" si="0"/>
        <v>3.9040542430197696</v>
      </c>
      <c r="Z141" s="10">
        <f t="shared" si="0"/>
        <v>1.470639004207692</v>
      </c>
      <c r="AA141" s="10">
        <f t="shared" si="0"/>
        <v>1.7841991863259969</v>
      </c>
      <c r="AB141" s="10">
        <f t="shared" si="0"/>
        <v>10.674401869217427</v>
      </c>
      <c r="AC141" s="10">
        <f t="shared" si="0"/>
        <v>18.975751067991393</v>
      </c>
      <c r="AD141" s="10">
        <f t="shared" si="0"/>
        <v>415.17519815339921</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69.809590529220628</v>
      </c>
      <c r="F152" s="7">
        <f t="shared" ref="F152:AD152" si="1">SUM(F$141, F$151, IF(AND(ISNUMBER(SEARCH($B$4,"AT|BE|CH|GB|IE|LT|LU|NL")),SUM(F$143:F$149)&gt;0),SUM(F$143:F$149)-SUM(F$27:F$33),0))</f>
        <v>62.028265734271223</v>
      </c>
      <c r="G152" s="7">
        <f t="shared" si="1"/>
        <v>187.52117264334055</v>
      </c>
      <c r="H152" s="7">
        <f t="shared" si="1"/>
        <v>21.659436492961618</v>
      </c>
      <c r="I152" s="7">
        <f t="shared" si="1"/>
        <v>0</v>
      </c>
      <c r="J152" s="7">
        <f t="shared" si="1"/>
        <v>0</v>
      </c>
      <c r="K152" s="7">
        <f t="shared" si="1"/>
        <v>0</v>
      </c>
      <c r="L152" s="7">
        <f t="shared" si="1"/>
        <v>0</v>
      </c>
      <c r="M152" s="7">
        <f t="shared" si="1"/>
        <v>269.9404003076757</v>
      </c>
      <c r="N152" s="7">
        <f t="shared" si="1"/>
        <v>38.86640445032473</v>
      </c>
      <c r="O152" s="7">
        <f t="shared" si="1"/>
        <v>0.54463909511484687</v>
      </c>
      <c r="P152" s="7">
        <f t="shared" si="1"/>
        <v>0.33493632540061735</v>
      </c>
      <c r="Q152" s="7">
        <f t="shared" si="1"/>
        <v>0.84044158072517428</v>
      </c>
      <c r="R152" s="7">
        <f t="shared" si="1"/>
        <v>1.6684139798515862</v>
      </c>
      <c r="S152" s="7">
        <f t="shared" si="1"/>
        <v>9.8920302013375743</v>
      </c>
      <c r="T152" s="7">
        <f t="shared" si="1"/>
        <v>2.7757209420202367</v>
      </c>
      <c r="U152" s="7">
        <f t="shared" si="1"/>
        <v>2.8128871834313651</v>
      </c>
      <c r="V152" s="7">
        <f t="shared" si="1"/>
        <v>19.382584224229582</v>
      </c>
      <c r="W152" s="7">
        <f t="shared" si="1"/>
        <v>20.963599044571996</v>
      </c>
      <c r="X152" s="7">
        <f t="shared" si="1"/>
        <v>3.3396062556639685</v>
      </c>
      <c r="Y152" s="7">
        <f t="shared" si="1"/>
        <v>3.9040542430197696</v>
      </c>
      <c r="Z152" s="7">
        <f t="shared" si="1"/>
        <v>1.470639004207692</v>
      </c>
      <c r="AA152" s="7">
        <f t="shared" si="1"/>
        <v>1.7841991863259969</v>
      </c>
      <c r="AB152" s="7">
        <f t="shared" si="1"/>
        <v>10.674401869217427</v>
      </c>
      <c r="AC152" s="7">
        <f t="shared" si="1"/>
        <v>18.975751067991393</v>
      </c>
      <c r="AD152" s="7">
        <f t="shared" si="1"/>
        <v>415.17519815339921</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69.809590529220628</v>
      </c>
      <c r="F154" s="7">
        <f>SUM(F$141, F$153, -1 * IF(OR($B$6=2005,$B$6&gt;=2020),SUM(F$99:F$122),0), IF(AND(ISNUMBER(SEARCH($B$4,"AT|BE|CH|GB|IE|LT|LU|NL")),SUM(F$143:F$149)&gt;0),SUM(F$143:F$149)-SUM(F$27:F$33),0))</f>
        <v>62.028265734271223</v>
      </c>
      <c r="G154" s="7">
        <f>SUM(G$141, G$153, IF(AND(ISNUMBER(SEARCH($B$4,"AT|BE|CH|GB|IE|LT|LU|NL")),SUM(G$143:G$149)&gt;0),SUM(G$143:G$149)-SUM(G$27:G$33),0))</f>
        <v>187.52117264334055</v>
      </c>
      <c r="H154" s="7">
        <f>SUM(H$141, H$153, IF(AND(ISNUMBER(SEARCH($B$4,"AT|BE|CH|GB|IE|LT|LU|NL")),SUM(H$143:H$149)&gt;0),SUM(H$143:H$149)-SUM(H$27:H$33),0))</f>
        <v>21.659436492961618</v>
      </c>
      <c r="I154" s="7">
        <f t="shared" ref="I154:AD154" si="2">SUM(I$141, I$153, IF(AND(ISNUMBER(SEARCH($B$4,"AT|BE|CH|GB|IE|LT|LU|NL")),SUM(I$143:I$149)&gt;0),SUM(I$143:I$149)-SUM(I$27:I$33),0))</f>
        <v>0</v>
      </c>
      <c r="J154" s="7">
        <f t="shared" si="2"/>
        <v>0</v>
      </c>
      <c r="K154" s="7">
        <f t="shared" si="2"/>
        <v>0</v>
      </c>
      <c r="L154" s="7">
        <f t="shared" si="2"/>
        <v>0</v>
      </c>
      <c r="M154" s="7">
        <f t="shared" si="2"/>
        <v>269.9404003076757</v>
      </c>
      <c r="N154" s="7">
        <f t="shared" si="2"/>
        <v>38.86640445032473</v>
      </c>
      <c r="O154" s="7">
        <f t="shared" si="2"/>
        <v>0.54463909511484687</v>
      </c>
      <c r="P154" s="7">
        <f t="shared" si="2"/>
        <v>0.33493632540061735</v>
      </c>
      <c r="Q154" s="7">
        <f t="shared" si="2"/>
        <v>0.84044158072517428</v>
      </c>
      <c r="R154" s="7">
        <f t="shared" si="2"/>
        <v>1.6684139798515862</v>
      </c>
      <c r="S154" s="7">
        <f t="shared" si="2"/>
        <v>9.8920302013375743</v>
      </c>
      <c r="T154" s="7">
        <f t="shared" si="2"/>
        <v>2.7757209420202367</v>
      </c>
      <c r="U154" s="7">
        <f t="shared" si="2"/>
        <v>2.8128871834313651</v>
      </c>
      <c r="V154" s="7">
        <f t="shared" si="2"/>
        <v>19.382584224229582</v>
      </c>
      <c r="W154" s="7">
        <f t="shared" si="2"/>
        <v>20.963599044571996</v>
      </c>
      <c r="X154" s="7">
        <f t="shared" si="2"/>
        <v>3.3396062556639685</v>
      </c>
      <c r="Y154" s="7">
        <f t="shared" si="2"/>
        <v>3.9040542430197696</v>
      </c>
      <c r="Z154" s="7">
        <f t="shared" si="2"/>
        <v>1.470639004207692</v>
      </c>
      <c r="AA154" s="7">
        <f t="shared" si="2"/>
        <v>1.7841991863259969</v>
      </c>
      <c r="AB154" s="7">
        <f t="shared" si="2"/>
        <v>10.674401869217427</v>
      </c>
      <c r="AC154" s="7">
        <f t="shared" si="2"/>
        <v>18.975751067991393</v>
      </c>
      <c r="AD154" s="7">
        <f t="shared" si="2"/>
        <v>415.17519815339921</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6.6096000000000002E-2</v>
      </c>
      <c r="F157" s="12">
        <v>2.6163000000000002E-3</v>
      </c>
      <c r="G157" s="12">
        <v>4.2839999999999996E-3</v>
      </c>
      <c r="H157" s="12" t="s">
        <v>407</v>
      </c>
      <c r="I157" s="12" t="s">
        <v>403</v>
      </c>
      <c r="J157" s="12" t="s">
        <v>403</v>
      </c>
      <c r="K157" s="12" t="s">
        <v>403</v>
      </c>
      <c r="L157" s="12" t="s">
        <v>403</v>
      </c>
      <c r="M157" s="12">
        <v>3.4501499999999997E-2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222.054</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4.8000000000000001E-5</v>
      </c>
      <c r="F158" s="12">
        <v>1.12E-4</v>
      </c>
      <c r="G158" s="12">
        <v>6.7199999999999992E-6</v>
      </c>
      <c r="H158" s="12" t="s">
        <v>407</v>
      </c>
      <c r="I158" s="12" t="s">
        <v>403</v>
      </c>
      <c r="J158" s="12" t="s">
        <v>403</v>
      </c>
      <c r="K158" s="12" t="s">
        <v>403</v>
      </c>
      <c r="L158" s="12" t="s">
        <v>403</v>
      </c>
      <c r="M158" s="12">
        <v>8.7999999999999988E-3</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0.34799999999999998</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75" t="s">
        <v>406</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t="s">
        <v>409</v>
      </c>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t="s">
        <v>409</v>
      </c>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t="s">
        <v>409</v>
      </c>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t="s">
        <v>409</v>
      </c>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6" width="8.5546875" style="94" customWidth="1"/>
    <col min="37" max="37" width="12.1093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1992</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1992</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14.522795760194045</v>
      </c>
      <c r="F14" s="15">
        <v>8.5253616815352359E-2</v>
      </c>
      <c r="G14" s="15">
        <v>144.48755210798541</v>
      </c>
      <c r="H14" s="15" t="s">
        <v>407</v>
      </c>
      <c r="I14" s="15" t="s">
        <v>403</v>
      </c>
      <c r="J14" s="15" t="s">
        <v>403</v>
      </c>
      <c r="K14" s="15" t="s">
        <v>403</v>
      </c>
      <c r="L14" s="15" t="s">
        <v>403</v>
      </c>
      <c r="M14" s="15">
        <v>0.75629321461095933</v>
      </c>
      <c r="N14" s="15">
        <v>0.84036260287751097</v>
      </c>
      <c r="O14" s="15">
        <v>0.10136989107924232</v>
      </c>
      <c r="P14" s="15">
        <v>0.16214674914825844</v>
      </c>
      <c r="Q14" s="15">
        <v>0.79875127957788483</v>
      </c>
      <c r="R14" s="15">
        <v>0.50872658811559834</v>
      </c>
      <c r="S14" s="15">
        <v>6.2439476207768199E-2</v>
      </c>
      <c r="T14" s="15">
        <v>0.65781205322324576</v>
      </c>
      <c r="U14" s="15">
        <v>2.5039321677101425</v>
      </c>
      <c r="V14" s="15">
        <v>0.55869230781937917</v>
      </c>
      <c r="W14" s="15">
        <v>0.56495206224537398</v>
      </c>
      <c r="X14" s="15">
        <v>2.5228280886989857E-4</v>
      </c>
      <c r="Y14" s="15">
        <v>2.0646024265778837E-3</v>
      </c>
      <c r="Z14" s="15">
        <v>1.6157184475515845E-3</v>
      </c>
      <c r="AA14" s="15">
        <v>1.2856181128552852E-4</v>
      </c>
      <c r="AB14" s="15">
        <v>4.0611654942848954E-3</v>
      </c>
      <c r="AC14" s="15">
        <v>0.37304152590640061</v>
      </c>
      <c r="AD14" s="15">
        <v>7.4602090543897349E-4</v>
      </c>
      <c r="AE14" s="33"/>
      <c r="AF14" s="74">
        <v>849.37239999999997</v>
      </c>
      <c r="AG14" s="74">
        <v>55557.865284537394</v>
      </c>
      <c r="AH14" s="74">
        <v>1898.1082999999999</v>
      </c>
      <c r="AI14" s="74">
        <v>160.76570000000001</v>
      </c>
      <c r="AJ14" s="74" t="s">
        <v>406</v>
      </c>
      <c r="AK14" s="74" t="s">
        <v>405</v>
      </c>
      <c r="AL14" s="22" t="s">
        <v>49</v>
      </c>
    </row>
    <row r="15" spans="1:38" ht="26.25" customHeight="1" thickBot="1" x14ac:dyDescent="0.3">
      <c r="A15" s="41" t="s">
        <v>53</v>
      </c>
      <c r="B15" s="41" t="s">
        <v>54</v>
      </c>
      <c r="C15" s="41" t="s">
        <v>55</v>
      </c>
      <c r="D15" s="42"/>
      <c r="E15" s="15">
        <v>0.21768542320000001</v>
      </c>
      <c r="F15" s="15">
        <v>4.5979982800000005E-3</v>
      </c>
      <c r="G15" s="15">
        <v>1.3771151178632002</v>
      </c>
      <c r="H15" s="15" t="s">
        <v>407</v>
      </c>
      <c r="I15" s="15" t="s">
        <v>403</v>
      </c>
      <c r="J15" s="15" t="s">
        <v>403</v>
      </c>
      <c r="K15" s="15" t="s">
        <v>403</v>
      </c>
      <c r="L15" s="15" t="s">
        <v>403</v>
      </c>
      <c r="M15" s="15">
        <v>5.3231814000000009E-2</v>
      </c>
      <c r="N15" s="15">
        <v>4.5843363267000009E-3</v>
      </c>
      <c r="O15" s="15">
        <v>1.25675057945E-3</v>
      </c>
      <c r="P15" s="15">
        <v>5.7533672200000012E-4</v>
      </c>
      <c r="Q15" s="15">
        <v>3.8111869260000005E-3</v>
      </c>
      <c r="R15" s="15">
        <v>2.4034892143280002E-3</v>
      </c>
      <c r="S15" s="15">
        <v>4.9838921134327989E-3</v>
      </c>
      <c r="T15" s="15">
        <v>0.21675147471487802</v>
      </c>
      <c r="U15" s="15">
        <v>2.9462497853600003E-3</v>
      </c>
      <c r="V15" s="15">
        <v>7.4866215626699997E-2</v>
      </c>
      <c r="W15" s="15">
        <v>2.2100415E-3</v>
      </c>
      <c r="X15" s="15" t="s">
        <v>407</v>
      </c>
      <c r="Y15" s="15">
        <v>3.8208239999999997E-6</v>
      </c>
      <c r="Z15" s="15">
        <v>3.8208239999999997E-6</v>
      </c>
      <c r="AA15" s="15">
        <v>7.0846613999999999E-6</v>
      </c>
      <c r="AB15" s="15">
        <v>1.4726309399999999E-5</v>
      </c>
      <c r="AC15" s="15" t="s">
        <v>407</v>
      </c>
      <c r="AD15" s="15" t="s">
        <v>407</v>
      </c>
      <c r="AE15" s="33"/>
      <c r="AF15" s="74">
        <v>1023.795</v>
      </c>
      <c r="AG15" s="74" t="s">
        <v>406</v>
      </c>
      <c r="AH15" s="74">
        <v>963.59780000000001</v>
      </c>
      <c r="AI15" s="74" t="s">
        <v>406</v>
      </c>
      <c r="AJ15" s="74" t="s">
        <v>406</v>
      </c>
      <c r="AK15" s="74" t="s">
        <v>405</v>
      </c>
      <c r="AL15" s="22" t="s">
        <v>49</v>
      </c>
    </row>
    <row r="16" spans="1:38" ht="26.25" customHeight="1" thickBot="1" x14ac:dyDescent="0.3">
      <c r="A16" s="41" t="s">
        <v>53</v>
      </c>
      <c r="B16" s="41" t="s">
        <v>56</v>
      </c>
      <c r="C16" s="41" t="s">
        <v>57</v>
      </c>
      <c r="D16" s="42"/>
      <c r="E16" s="15">
        <v>5.0732061579921453E-2</v>
      </c>
      <c r="F16" s="15">
        <v>4.0307098604004064E-4</v>
      </c>
      <c r="G16" s="15">
        <v>0.44927705473200003</v>
      </c>
      <c r="H16" s="15" t="s">
        <v>407</v>
      </c>
      <c r="I16" s="15" t="s">
        <v>403</v>
      </c>
      <c r="J16" s="15" t="s">
        <v>403</v>
      </c>
      <c r="K16" s="15" t="s">
        <v>403</v>
      </c>
      <c r="L16" s="15" t="s">
        <v>403</v>
      </c>
      <c r="M16" s="15">
        <v>3.7790145846773953E-3</v>
      </c>
      <c r="N16" s="15">
        <v>2.7884674293575783E-3</v>
      </c>
      <c r="O16" s="15">
        <v>3.3922564237290939E-4</v>
      </c>
      <c r="P16" s="15">
        <v>5.4386321582579854E-4</v>
      </c>
      <c r="Q16" s="15">
        <v>2.654876967837558E-3</v>
      </c>
      <c r="R16" s="15">
        <v>1.686389467540264E-3</v>
      </c>
      <c r="S16" s="15">
        <v>2.0187359568517188E-4</v>
      </c>
      <c r="T16" s="15">
        <v>2.038739508664567E-3</v>
      </c>
      <c r="U16" s="15">
        <v>8.3298797641727356E-3</v>
      </c>
      <c r="V16" s="15">
        <v>1.7148110063231125E-3</v>
      </c>
      <c r="W16" s="15">
        <v>1.8482991645717187E-3</v>
      </c>
      <c r="X16" s="15">
        <v>2.3967080989432343E-7</v>
      </c>
      <c r="Y16" s="15">
        <v>6.8257091739153587E-6</v>
      </c>
      <c r="Z16" s="15">
        <v>5.3508118822579844E-6</v>
      </c>
      <c r="AA16" s="15">
        <v>4.2539146306006087E-7</v>
      </c>
      <c r="AB16" s="15">
        <v>1.2841583329127727E-5</v>
      </c>
      <c r="AC16" s="15">
        <v>1.2352264817630516E-3</v>
      </c>
      <c r="AD16" s="15">
        <v>6.0839513280866722E-7</v>
      </c>
      <c r="AE16" s="33"/>
      <c r="AF16" s="74">
        <v>30.0427</v>
      </c>
      <c r="AG16" s="74">
        <v>184.36216145717188</v>
      </c>
      <c r="AH16" s="74">
        <v>28.984999999999999</v>
      </c>
      <c r="AI16" s="74" t="s">
        <v>406</v>
      </c>
      <c r="AJ16" s="74" t="s">
        <v>406</v>
      </c>
      <c r="AK16" s="74" t="s">
        <v>405</v>
      </c>
      <c r="AL16" s="22" t="s">
        <v>49</v>
      </c>
    </row>
    <row r="17" spans="1:38" ht="26.25" customHeight="1" thickBot="1" x14ac:dyDescent="0.3">
      <c r="A17" s="41" t="s">
        <v>53</v>
      </c>
      <c r="B17" s="41" t="s">
        <v>58</v>
      </c>
      <c r="C17" s="41" t="s">
        <v>59</v>
      </c>
      <c r="D17" s="42"/>
      <c r="E17" s="15">
        <v>0.30511242590840731</v>
      </c>
      <c r="F17" s="15">
        <v>9.0136185833217128E-2</v>
      </c>
      <c r="G17" s="15">
        <v>0.15337519144799999</v>
      </c>
      <c r="H17" s="15" t="s">
        <v>407</v>
      </c>
      <c r="I17" s="15" t="s">
        <v>403</v>
      </c>
      <c r="J17" s="15" t="s">
        <v>403</v>
      </c>
      <c r="K17" s="15" t="s">
        <v>403</v>
      </c>
      <c r="L17" s="15" t="s">
        <v>403</v>
      </c>
      <c r="M17" s="15">
        <v>0.14671239361807595</v>
      </c>
      <c r="N17" s="15">
        <v>5.2002054680564715E-3</v>
      </c>
      <c r="O17" s="15">
        <v>7.2874417179266047E-5</v>
      </c>
      <c r="P17" s="15">
        <v>2.3189876098290013E-3</v>
      </c>
      <c r="Q17" s="15">
        <v>5.2740470715392459E-4</v>
      </c>
      <c r="R17" s="15">
        <v>5.7678565184449528E-4</v>
      </c>
      <c r="S17" s="15">
        <v>6.9288121723841986E-4</v>
      </c>
      <c r="T17" s="15">
        <v>5.4891697825025477E-4</v>
      </c>
      <c r="U17" s="15">
        <v>2.9005034781926609E-4</v>
      </c>
      <c r="V17" s="15">
        <v>1.1715422069696228E-2</v>
      </c>
      <c r="W17" s="15">
        <v>7.8733934920616703E-3</v>
      </c>
      <c r="X17" s="15">
        <v>1.8360318378758914E-3</v>
      </c>
      <c r="Y17" s="15">
        <v>2.9404912060415388E-3</v>
      </c>
      <c r="Z17" s="15">
        <v>9.8828252548700292E-4</v>
      </c>
      <c r="AA17" s="15">
        <v>7.7922094858690104E-4</v>
      </c>
      <c r="AB17" s="15">
        <v>6.5440265179913353E-3</v>
      </c>
      <c r="AC17" s="15">
        <v>2.3854602168858301E-5</v>
      </c>
      <c r="AD17" s="15">
        <v>6.5407780140417935E-3</v>
      </c>
      <c r="AE17" s="33"/>
      <c r="AF17" s="74">
        <v>54.245600000000003</v>
      </c>
      <c r="AG17" s="74">
        <v>38.475164788481131</v>
      </c>
      <c r="AH17" s="74">
        <v>3712.2624000000005</v>
      </c>
      <c r="AI17" s="74" t="s">
        <v>406</v>
      </c>
      <c r="AJ17" s="74" t="s">
        <v>406</v>
      </c>
      <c r="AK17" s="74" t="s">
        <v>405</v>
      </c>
      <c r="AL17" s="22" t="s">
        <v>49</v>
      </c>
    </row>
    <row r="18" spans="1:38" ht="26.25" customHeight="1" thickBot="1" x14ac:dyDescent="0.3">
      <c r="A18" s="41" t="s">
        <v>53</v>
      </c>
      <c r="B18" s="41" t="s">
        <v>60</v>
      </c>
      <c r="C18" s="41" t="s">
        <v>61</v>
      </c>
      <c r="D18" s="42"/>
      <c r="E18" s="15">
        <v>0.91438624584026551</v>
      </c>
      <c r="F18" s="15">
        <v>0.12641508343581259</v>
      </c>
      <c r="G18" s="15">
        <v>2.7007484331270004</v>
      </c>
      <c r="H18" s="15" t="s">
        <v>407</v>
      </c>
      <c r="I18" s="15" t="s">
        <v>403</v>
      </c>
      <c r="J18" s="15" t="s">
        <v>403</v>
      </c>
      <c r="K18" s="15" t="s">
        <v>403</v>
      </c>
      <c r="L18" s="15" t="s">
        <v>403</v>
      </c>
      <c r="M18" s="15">
        <v>0.61432487698605298</v>
      </c>
      <c r="N18" s="15">
        <v>6.7202238005664008E-2</v>
      </c>
      <c r="O18" s="15">
        <v>9.1075396369160616E-4</v>
      </c>
      <c r="P18" s="15">
        <v>5.2698750695959386E-3</v>
      </c>
      <c r="Q18" s="15">
        <v>2.2559705542257915E-3</v>
      </c>
      <c r="R18" s="15">
        <v>7.0461924708120462E-3</v>
      </c>
      <c r="S18" s="15">
        <v>9.0521692967978368E-3</v>
      </c>
      <c r="T18" s="15">
        <v>6.5455431745338223E-3</v>
      </c>
      <c r="U18" s="15">
        <v>1.1689269112016062E-3</v>
      </c>
      <c r="V18" s="15">
        <v>0.13949432692428956</v>
      </c>
      <c r="W18" s="15">
        <v>0.10343819869695892</v>
      </c>
      <c r="X18" s="15">
        <v>2.5252870949318381E-2</v>
      </c>
      <c r="Y18" s="15">
        <v>4.9042976731974781E-2</v>
      </c>
      <c r="Z18" s="15">
        <v>1.4079978026787813E-2</v>
      </c>
      <c r="AA18" s="15">
        <v>1.1216290278294285E-2</v>
      </c>
      <c r="AB18" s="15">
        <v>9.9592115986375268E-2</v>
      </c>
      <c r="AC18" s="15">
        <v>3.103438077049977E-4</v>
      </c>
      <c r="AD18" s="15">
        <v>8.509426985459613E-2</v>
      </c>
      <c r="AE18" s="33"/>
      <c r="AF18" s="74">
        <v>1443.8610000000001</v>
      </c>
      <c r="AG18" s="74">
        <v>500.55452855644779</v>
      </c>
      <c r="AH18" s="74">
        <v>2006.4781</v>
      </c>
      <c r="AI18" s="74" t="s">
        <v>406</v>
      </c>
      <c r="AJ18" s="74" t="s">
        <v>406</v>
      </c>
      <c r="AK18" s="74" t="s">
        <v>405</v>
      </c>
      <c r="AL18" s="22" t="s">
        <v>49</v>
      </c>
    </row>
    <row r="19" spans="1:38" ht="26.25" customHeight="1" thickBot="1" x14ac:dyDescent="0.3">
      <c r="A19" s="41" t="s">
        <v>53</v>
      </c>
      <c r="B19" s="41" t="s">
        <v>62</v>
      </c>
      <c r="C19" s="41" t="s">
        <v>63</v>
      </c>
      <c r="D19" s="42"/>
      <c r="E19" s="15">
        <v>0.34681597239131912</v>
      </c>
      <c r="F19" s="15">
        <v>7.5863061562018122E-2</v>
      </c>
      <c r="G19" s="15">
        <v>0.49922291447500006</v>
      </c>
      <c r="H19" s="15" t="s">
        <v>407</v>
      </c>
      <c r="I19" s="15" t="s">
        <v>403</v>
      </c>
      <c r="J19" s="15" t="s">
        <v>403</v>
      </c>
      <c r="K19" s="15" t="s">
        <v>403</v>
      </c>
      <c r="L19" s="15" t="s">
        <v>403</v>
      </c>
      <c r="M19" s="15">
        <v>0.25457655866079809</v>
      </c>
      <c r="N19" s="15">
        <v>2.4441637717608426E-2</v>
      </c>
      <c r="O19" s="15">
        <v>3.3144340398279975E-4</v>
      </c>
      <c r="P19" s="15">
        <v>2.7066828039272882E-3</v>
      </c>
      <c r="Q19" s="15">
        <v>9.6530233440622181E-4</v>
      </c>
      <c r="R19" s="15">
        <v>2.5442765519959982E-3</v>
      </c>
      <c r="S19" s="15">
        <v>3.2543725514022196E-3</v>
      </c>
      <c r="T19" s="15">
        <v>2.3985482859702205E-3</v>
      </c>
      <c r="U19" s="15">
        <v>4.9159796993279974E-4</v>
      </c>
      <c r="V19" s="15">
        <v>4.6340207495311092E-2</v>
      </c>
      <c r="W19" s="15">
        <v>3.7353538576865755E-2</v>
      </c>
      <c r="X19" s="15">
        <v>8.824306432745772E-3</v>
      </c>
      <c r="Y19" s="15">
        <v>1.4996289449356614E-2</v>
      </c>
      <c r="Z19" s="15">
        <v>4.7987928437818643E-3</v>
      </c>
      <c r="AA19" s="15">
        <v>3.795185233753775E-3</v>
      </c>
      <c r="AB19" s="15">
        <v>3.2414573959638031E-2</v>
      </c>
      <c r="AC19" s="15">
        <v>1.1286636788796435E-4</v>
      </c>
      <c r="AD19" s="15">
        <v>3.0947229904764426E-2</v>
      </c>
      <c r="AE19" s="33"/>
      <c r="AF19" s="74">
        <v>298.18029999999999</v>
      </c>
      <c r="AG19" s="74">
        <v>182.0425288515554</v>
      </c>
      <c r="AH19" s="74">
        <v>2272.5945000000002</v>
      </c>
      <c r="AI19" s="74" t="s">
        <v>406</v>
      </c>
      <c r="AJ19" s="74" t="s">
        <v>406</v>
      </c>
      <c r="AK19" s="74" t="s">
        <v>405</v>
      </c>
      <c r="AL19" s="22" t="s">
        <v>49</v>
      </c>
    </row>
    <row r="20" spans="1:38" ht="26.25" customHeight="1" thickBot="1" x14ac:dyDescent="0.3">
      <c r="A20" s="41" t="s">
        <v>53</v>
      </c>
      <c r="B20" s="41" t="s">
        <v>64</v>
      </c>
      <c r="C20" s="41" t="s">
        <v>65</v>
      </c>
      <c r="D20" s="42"/>
      <c r="E20" s="15">
        <v>1.8544753328312151</v>
      </c>
      <c r="F20" s="15">
        <v>0.6202555446721465</v>
      </c>
      <c r="G20" s="15">
        <v>8.2793719297921999</v>
      </c>
      <c r="H20" s="15">
        <v>1.20836381184E-3</v>
      </c>
      <c r="I20" s="15" t="s">
        <v>403</v>
      </c>
      <c r="J20" s="15" t="s">
        <v>403</v>
      </c>
      <c r="K20" s="15" t="s">
        <v>403</v>
      </c>
      <c r="L20" s="15" t="s">
        <v>403</v>
      </c>
      <c r="M20" s="15">
        <v>2.5754474137506707</v>
      </c>
      <c r="N20" s="15">
        <v>0.27685762395607239</v>
      </c>
      <c r="O20" s="15">
        <v>1.6458387705133512E-2</v>
      </c>
      <c r="P20" s="15">
        <v>1.7834547569799627E-2</v>
      </c>
      <c r="Q20" s="15">
        <v>8.1294641439713551E-3</v>
      </c>
      <c r="R20" s="15">
        <v>4.8785335948976327E-2</v>
      </c>
      <c r="S20" s="15">
        <v>3.9112587504299676E-2</v>
      </c>
      <c r="T20" s="15">
        <v>2.6286976511380906E-2</v>
      </c>
      <c r="U20" s="15">
        <v>4.3427535189435101E-3</v>
      </c>
      <c r="V20" s="15">
        <v>0.95461023527956779</v>
      </c>
      <c r="W20" s="15">
        <v>0.48166205255574024</v>
      </c>
      <c r="X20" s="15">
        <v>9.893832839518317E-2</v>
      </c>
      <c r="Y20" s="15">
        <v>0.15866435204554039</v>
      </c>
      <c r="Z20" s="15">
        <v>5.2883023292822878E-2</v>
      </c>
      <c r="AA20" s="15">
        <v>4.1757247537830514E-2</v>
      </c>
      <c r="AB20" s="15">
        <v>0.35224295127137695</v>
      </c>
      <c r="AC20" s="15">
        <v>6.18900722709832E-3</v>
      </c>
      <c r="AD20" s="15">
        <v>0.31652309865303457</v>
      </c>
      <c r="AE20" s="33"/>
      <c r="AF20" s="74">
        <v>2195.1428999999998</v>
      </c>
      <c r="AG20" s="74">
        <v>1861.5451791908388</v>
      </c>
      <c r="AH20" s="74">
        <v>4260.1471000000001</v>
      </c>
      <c r="AI20" s="74">
        <v>1006.9698432</v>
      </c>
      <c r="AJ20" s="74" t="s">
        <v>406</v>
      </c>
      <c r="AK20" s="74" t="s">
        <v>405</v>
      </c>
      <c r="AL20" s="22" t="s">
        <v>49</v>
      </c>
    </row>
    <row r="21" spans="1:38" ht="26.25" customHeight="1" thickBot="1" x14ac:dyDescent="0.3">
      <c r="A21" s="41" t="s">
        <v>53</v>
      </c>
      <c r="B21" s="41" t="s">
        <v>66</v>
      </c>
      <c r="C21" s="41" t="s">
        <v>67</v>
      </c>
      <c r="D21" s="42"/>
      <c r="E21" s="15">
        <v>1.0053447600813701</v>
      </c>
      <c r="F21" s="15">
        <v>7.035115844951248E-2</v>
      </c>
      <c r="G21" s="15">
        <v>2.3584367766400001</v>
      </c>
      <c r="H21" s="15" t="s">
        <v>407</v>
      </c>
      <c r="I21" s="15" t="s">
        <v>403</v>
      </c>
      <c r="J21" s="15" t="s">
        <v>403</v>
      </c>
      <c r="K21" s="15" t="s">
        <v>403</v>
      </c>
      <c r="L21" s="15" t="s">
        <v>403</v>
      </c>
      <c r="M21" s="15">
        <v>0.20507796225581215</v>
      </c>
      <c r="N21" s="15">
        <v>8.9393260791652274E-3</v>
      </c>
      <c r="O21" s="15">
        <v>1.2965868171714486E-4</v>
      </c>
      <c r="P21" s="15">
        <v>1.1840425831030248E-3</v>
      </c>
      <c r="Q21" s="15">
        <v>3.9972975148254414E-4</v>
      </c>
      <c r="R21" s="15">
        <v>1.2594088473785864E-3</v>
      </c>
      <c r="S21" s="15">
        <v>1.5493720430611304E-3</v>
      </c>
      <c r="T21" s="15">
        <v>8.7758157726826834E-4</v>
      </c>
      <c r="U21" s="15">
        <v>3.6609621451714488E-4</v>
      </c>
      <c r="V21" s="15">
        <v>6.6438026984127208E-2</v>
      </c>
      <c r="W21" s="15">
        <v>1.5853405399989116E-2</v>
      </c>
      <c r="X21" s="15">
        <v>6.4370100172389394E-3</v>
      </c>
      <c r="Y21" s="15">
        <v>3.1130761084755463E-2</v>
      </c>
      <c r="Z21" s="15">
        <v>4.6442549753090735E-3</v>
      </c>
      <c r="AA21" s="15">
        <v>3.9397617144817662E-3</v>
      </c>
      <c r="AB21" s="15">
        <v>4.6151787791785241E-2</v>
      </c>
      <c r="AC21" s="15">
        <v>4.064592194479434E-5</v>
      </c>
      <c r="AD21" s="15">
        <v>1.1144849565508125E-2</v>
      </c>
      <c r="AE21" s="33"/>
      <c r="AF21" s="74">
        <v>1842.1098999999997</v>
      </c>
      <c r="AG21" s="74">
        <v>65.557938620636023</v>
      </c>
      <c r="AH21" s="74">
        <v>805.44200000000001</v>
      </c>
      <c r="AI21" s="74" t="s">
        <v>406</v>
      </c>
      <c r="AJ21" s="74" t="s">
        <v>406</v>
      </c>
      <c r="AK21" s="74" t="s">
        <v>405</v>
      </c>
      <c r="AL21" s="22" t="s">
        <v>49</v>
      </c>
    </row>
    <row r="22" spans="1:38" ht="26.25" customHeight="1" thickBot="1" x14ac:dyDescent="0.3">
      <c r="A22" s="41" t="s">
        <v>53</v>
      </c>
      <c r="B22" s="44" t="s">
        <v>68</v>
      </c>
      <c r="C22" s="41" t="s">
        <v>69</v>
      </c>
      <c r="D22" s="42"/>
      <c r="E22" s="15">
        <v>1.3447215877511352</v>
      </c>
      <c r="F22" s="15">
        <v>0.12417383560019583</v>
      </c>
      <c r="G22" s="15">
        <v>1.075239531407467</v>
      </c>
      <c r="H22" s="15" t="s">
        <v>407</v>
      </c>
      <c r="I22" s="15" t="s">
        <v>403</v>
      </c>
      <c r="J22" s="15" t="s">
        <v>403</v>
      </c>
      <c r="K22" s="15" t="s">
        <v>403</v>
      </c>
      <c r="L22" s="15" t="s">
        <v>403</v>
      </c>
      <c r="M22" s="15">
        <v>1.9049241796286107</v>
      </c>
      <c r="N22" s="15">
        <v>0.18439133587473547</v>
      </c>
      <c r="O22" s="15">
        <v>7.3516618992631993E-3</v>
      </c>
      <c r="P22" s="15">
        <v>4.3033104013379758E-2</v>
      </c>
      <c r="Q22" s="15">
        <v>2.2812387204875766E-2</v>
      </c>
      <c r="R22" s="15">
        <v>4.1358474390503462E-2</v>
      </c>
      <c r="S22" s="15">
        <v>6.2001157309185484E-2</v>
      </c>
      <c r="T22" s="15">
        <v>4.6689728455850926E-2</v>
      </c>
      <c r="U22" s="15">
        <v>2.0069396665039371E-2</v>
      </c>
      <c r="V22" s="15">
        <v>0.49033363153978277</v>
      </c>
      <c r="W22" s="15">
        <v>0.17461501459043421</v>
      </c>
      <c r="X22" s="15">
        <v>3.9167278558543156E-2</v>
      </c>
      <c r="Y22" s="15">
        <v>5.5999017813208631E-2</v>
      </c>
      <c r="Z22" s="15">
        <v>2.0724804214778719E-2</v>
      </c>
      <c r="AA22" s="15">
        <v>1.6236220530946432E-2</v>
      </c>
      <c r="AB22" s="15">
        <v>0.13212732111747694</v>
      </c>
      <c r="AC22" s="15">
        <v>3.8755181714962609E-3</v>
      </c>
      <c r="AD22" s="15">
        <v>0.21832488128123284</v>
      </c>
      <c r="AE22" s="33"/>
      <c r="AF22" s="74">
        <v>550.82986673758921</v>
      </c>
      <c r="AG22" s="74">
        <v>842.61576047784024</v>
      </c>
      <c r="AH22" s="74">
        <v>988.5946696227777</v>
      </c>
      <c r="AI22" s="74" t="s">
        <v>406</v>
      </c>
      <c r="AJ22" s="74" t="s">
        <v>406</v>
      </c>
      <c r="AK22" s="74" t="s">
        <v>405</v>
      </c>
      <c r="AL22" s="22" t="s">
        <v>49</v>
      </c>
    </row>
    <row r="23" spans="1:38" ht="26.25" customHeight="1" thickBot="1" x14ac:dyDescent="0.3">
      <c r="A23" s="41" t="s">
        <v>70</v>
      </c>
      <c r="B23" s="44" t="s">
        <v>368</v>
      </c>
      <c r="C23" s="41" t="s">
        <v>364</v>
      </c>
      <c r="D23" s="69"/>
      <c r="E23" s="15">
        <v>0.86140559999999988</v>
      </c>
      <c r="F23" s="15">
        <v>8.915279999999999E-2</v>
      </c>
      <c r="G23" s="15">
        <v>0.26400000000000001</v>
      </c>
      <c r="H23" s="15">
        <v>2.1120000000000001E-4</v>
      </c>
      <c r="I23" s="15" t="s">
        <v>403</v>
      </c>
      <c r="J23" s="15" t="s">
        <v>403</v>
      </c>
      <c r="K23" s="15" t="s">
        <v>403</v>
      </c>
      <c r="L23" s="15" t="s">
        <v>403</v>
      </c>
      <c r="M23" s="15">
        <v>0.28443359999999995</v>
      </c>
      <c r="N23" s="15" t="s">
        <v>407</v>
      </c>
      <c r="O23" s="15">
        <v>2.6399999999999997E-4</v>
      </c>
      <c r="P23" s="15" t="s">
        <v>407</v>
      </c>
      <c r="Q23" s="15" t="s">
        <v>407</v>
      </c>
      <c r="R23" s="15">
        <v>1.32E-3</v>
      </c>
      <c r="S23" s="15">
        <v>4.4879999999999996E-2</v>
      </c>
      <c r="T23" s="15">
        <v>1.8480000000000003E-3</v>
      </c>
      <c r="U23" s="15">
        <v>2.6399999999999997E-4</v>
      </c>
      <c r="V23" s="15">
        <v>2.64E-2</v>
      </c>
      <c r="W23" s="15" t="s">
        <v>407</v>
      </c>
      <c r="X23" s="15">
        <v>7.9199999999999995E-4</v>
      </c>
      <c r="Y23" s="15">
        <v>1.32E-3</v>
      </c>
      <c r="Z23" s="15">
        <v>9.0815999999999998E-4</v>
      </c>
      <c r="AA23" s="15">
        <v>2.0856000000000002E-4</v>
      </c>
      <c r="AB23" s="15">
        <v>3.22872E-3</v>
      </c>
      <c r="AC23" s="15" t="s">
        <v>407</v>
      </c>
      <c r="AD23" s="15" t="s">
        <v>407</v>
      </c>
      <c r="AE23" s="33"/>
      <c r="AF23" s="74">
        <v>1127.28</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3.2635348915559255</v>
      </c>
      <c r="F24" s="15">
        <v>1.2505366350772611</v>
      </c>
      <c r="G24" s="15">
        <v>6.151877980588</v>
      </c>
      <c r="H24" s="15">
        <v>3.6656040000000003E-3</v>
      </c>
      <c r="I24" s="15" t="s">
        <v>403</v>
      </c>
      <c r="J24" s="15" t="s">
        <v>403</v>
      </c>
      <c r="K24" s="15" t="s">
        <v>403</v>
      </c>
      <c r="L24" s="15" t="s">
        <v>403</v>
      </c>
      <c r="M24" s="15">
        <v>2.6560091455073209</v>
      </c>
      <c r="N24" s="15">
        <v>0.13815395245396067</v>
      </c>
      <c r="O24" s="15">
        <v>4.0486936560315295E-2</v>
      </c>
      <c r="P24" s="15">
        <v>9.8396735269815627E-3</v>
      </c>
      <c r="Q24" s="15">
        <v>3.1665886223450953E-3</v>
      </c>
      <c r="R24" s="15">
        <v>7.6830461843864689E-2</v>
      </c>
      <c r="S24" s="15">
        <v>2.655674606564979E-2</v>
      </c>
      <c r="T24" s="15">
        <v>1.1607692225721559E-2</v>
      </c>
      <c r="U24" s="15">
        <v>3.2319462999552927E-3</v>
      </c>
      <c r="V24" s="15">
        <v>1.7834729979892547</v>
      </c>
      <c r="W24" s="15">
        <v>0.3954666163885136</v>
      </c>
      <c r="X24" s="15">
        <v>5.7895176597425456E-2</v>
      </c>
      <c r="Y24" s="15">
        <v>0.14101159808638153</v>
      </c>
      <c r="Z24" s="15">
        <v>3.2732198504944687E-2</v>
      </c>
      <c r="AA24" s="15">
        <v>2.6629544216096063E-2</v>
      </c>
      <c r="AB24" s="15">
        <v>0.25826851740484774</v>
      </c>
      <c r="AC24" s="15">
        <v>1.5528881274593492E-2</v>
      </c>
      <c r="AD24" s="15">
        <v>7.0248307104666535E-2</v>
      </c>
      <c r="AE24" s="33"/>
      <c r="AF24" s="74">
        <v>4797.3797999999997</v>
      </c>
      <c r="AG24" s="74">
        <v>412.14721708627371</v>
      </c>
      <c r="AH24" s="74">
        <v>7745.6103999999996</v>
      </c>
      <c r="AI24" s="74">
        <v>3054.67</v>
      </c>
      <c r="AJ24" s="74" t="s">
        <v>406</v>
      </c>
      <c r="AK24" s="74" t="s">
        <v>405</v>
      </c>
      <c r="AL24" s="22" t="s">
        <v>49</v>
      </c>
    </row>
    <row r="25" spans="1:38" ht="26.25" customHeight="1" thickBot="1" x14ac:dyDescent="0.3">
      <c r="A25" s="41" t="s">
        <v>73</v>
      </c>
      <c r="B25" s="44" t="s">
        <v>74</v>
      </c>
      <c r="C25" s="44" t="s">
        <v>75</v>
      </c>
      <c r="D25" s="42"/>
      <c r="E25" s="15">
        <v>3.4243700000000002E-2</v>
      </c>
      <c r="F25" s="15">
        <v>7.4432299999999995E-3</v>
      </c>
      <c r="G25" s="15">
        <v>2.2595999999999996E-3</v>
      </c>
      <c r="H25" s="15" t="s">
        <v>407</v>
      </c>
      <c r="I25" s="15" t="s">
        <v>403</v>
      </c>
      <c r="J25" s="15" t="s">
        <v>403</v>
      </c>
      <c r="K25" s="15" t="s">
        <v>403</v>
      </c>
      <c r="L25" s="15" t="s">
        <v>403</v>
      </c>
      <c r="M25" s="15">
        <v>3.1930299999999995E-2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74" t="s">
        <v>405</v>
      </c>
      <c r="AD25" s="74" t="s">
        <v>405</v>
      </c>
      <c r="AE25" s="33"/>
      <c r="AF25" s="74">
        <v>117.12259999999998</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1.2172799999999998E-3</v>
      </c>
      <c r="F26" s="15">
        <v>5.7820799999999993E-3</v>
      </c>
      <c r="G26" s="15">
        <v>3.0431999999999996E-4</v>
      </c>
      <c r="H26" s="15" t="s">
        <v>407</v>
      </c>
      <c r="I26" s="15" t="s">
        <v>403</v>
      </c>
      <c r="J26" s="15" t="s">
        <v>403</v>
      </c>
      <c r="K26" s="15" t="s">
        <v>403</v>
      </c>
      <c r="L26" s="15" t="s">
        <v>403</v>
      </c>
      <c r="M26" s="15">
        <v>0.36518400000000001</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13.237919999999999</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21.548955981851392</v>
      </c>
      <c r="F27" s="15">
        <v>16.51796347608478</v>
      </c>
      <c r="G27" s="15">
        <v>1.8059522386757589</v>
      </c>
      <c r="H27" s="15">
        <v>1.8430033695356181E-2</v>
      </c>
      <c r="I27" s="15" t="s">
        <v>403</v>
      </c>
      <c r="J27" s="15" t="s">
        <v>403</v>
      </c>
      <c r="K27" s="15" t="s">
        <v>403</v>
      </c>
      <c r="L27" s="15" t="s">
        <v>403</v>
      </c>
      <c r="M27" s="15">
        <v>150.12412053336317</v>
      </c>
      <c r="N27" s="15">
        <v>24.389295941578101</v>
      </c>
      <c r="O27" s="15">
        <v>6.4446353016452381E-3</v>
      </c>
      <c r="P27" s="15">
        <v>5.1196736266262621E-3</v>
      </c>
      <c r="Q27" s="15">
        <v>1.7376879695584928E-4</v>
      </c>
      <c r="R27" s="15">
        <v>3.9399264616823962E-3</v>
      </c>
      <c r="S27" s="15">
        <v>2.7552526747264119E-2</v>
      </c>
      <c r="T27" s="15">
        <v>1.440209616303114E-3</v>
      </c>
      <c r="U27" s="15">
        <v>1.350368759795701E-4</v>
      </c>
      <c r="V27" s="15">
        <v>2.1141340752380552E-2</v>
      </c>
      <c r="W27" s="15">
        <v>0.28255259999999999</v>
      </c>
      <c r="X27" s="15">
        <v>5.2358655398999998E-3</v>
      </c>
      <c r="Y27" s="15">
        <v>8.9272899953000001E-3</v>
      </c>
      <c r="Z27" s="15">
        <v>3.5121499109999998E-3</v>
      </c>
      <c r="AA27" s="15">
        <v>1.0090125009999999E-2</v>
      </c>
      <c r="AB27" s="15">
        <v>2.7765430456199999E-2</v>
      </c>
      <c r="AC27" s="15">
        <v>2.8255279999999999E-4</v>
      </c>
      <c r="AD27" s="15">
        <v>5.8055099999999999E-5</v>
      </c>
      <c r="AE27" s="33"/>
      <c r="AF27" s="74">
        <v>25913.6968525269</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0.2831291680144451</v>
      </c>
      <c r="F28" s="15">
        <v>5.0048197497272948E-2</v>
      </c>
      <c r="G28" s="15">
        <v>0.20479615560706185</v>
      </c>
      <c r="H28" s="15">
        <v>2.8843164520646932E-4</v>
      </c>
      <c r="I28" s="15" t="s">
        <v>403</v>
      </c>
      <c r="J28" s="15" t="s">
        <v>403</v>
      </c>
      <c r="K28" s="15" t="s">
        <v>403</v>
      </c>
      <c r="L28" s="15" t="s">
        <v>403</v>
      </c>
      <c r="M28" s="15">
        <v>0.81826345646891363</v>
      </c>
      <c r="N28" s="15">
        <v>0.25793362627669497</v>
      </c>
      <c r="O28" s="15">
        <v>1.4874264952611981E-4</v>
      </c>
      <c r="P28" s="15">
        <v>1.0335377573825624E-4</v>
      </c>
      <c r="Q28" s="15">
        <v>2.7662097138604756E-6</v>
      </c>
      <c r="R28" s="15">
        <v>1.1978025475454319E-4</v>
      </c>
      <c r="S28" s="15">
        <v>4.5546890485225296E-4</v>
      </c>
      <c r="T28" s="15">
        <v>1.5745485603247784E-5</v>
      </c>
      <c r="U28" s="15">
        <v>2.1654411153000739E-6</v>
      </c>
      <c r="V28" s="15">
        <v>3.7175634279720105E-4</v>
      </c>
      <c r="W28" s="15">
        <v>2.7826999999999999E-3</v>
      </c>
      <c r="X28" s="15">
        <v>2.5452500039999999E-4</v>
      </c>
      <c r="Y28" s="15">
        <v>3.134466721E-4</v>
      </c>
      <c r="Z28" s="15">
        <v>2.1374203980000002E-4</v>
      </c>
      <c r="AA28" s="15">
        <v>2.850476661E-4</v>
      </c>
      <c r="AB28" s="15">
        <v>1.0667613784E-3</v>
      </c>
      <c r="AC28" s="15">
        <v>2.7823999999999998E-6</v>
      </c>
      <c r="AD28" s="15">
        <v>9.9540000000000003E-7</v>
      </c>
      <c r="AE28" s="33"/>
      <c r="AF28" s="74">
        <v>670.51823904219998</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8.0943291022941359</v>
      </c>
      <c r="F29" s="15">
        <v>0.56396755391617992</v>
      </c>
      <c r="G29" s="15">
        <v>3.8182492777404264</v>
      </c>
      <c r="H29" s="15">
        <v>2.5326320249667799E-3</v>
      </c>
      <c r="I29" s="15" t="s">
        <v>403</v>
      </c>
      <c r="J29" s="15" t="s">
        <v>403</v>
      </c>
      <c r="K29" s="15" t="s">
        <v>403</v>
      </c>
      <c r="L29" s="15" t="s">
        <v>403</v>
      </c>
      <c r="M29" s="15">
        <v>1.8619749975248272</v>
      </c>
      <c r="N29" s="15">
        <v>1.8268797634526067E-2</v>
      </c>
      <c r="O29" s="15">
        <v>1.6651637448122454E-3</v>
      </c>
      <c r="P29" s="15">
        <v>1.0153124709366063E-3</v>
      </c>
      <c r="Q29" s="15">
        <v>1.9214644133777298E-5</v>
      </c>
      <c r="R29" s="15">
        <v>1.6250749696281627E-3</v>
      </c>
      <c r="S29" s="15">
        <v>4.0642284500068612E-3</v>
      </c>
      <c r="T29" s="15">
        <v>3.9152654359374554E-5</v>
      </c>
      <c r="U29" s="15">
        <v>1.9172093187199655E-5</v>
      </c>
      <c r="V29" s="15">
        <v>3.4497002452986082E-3</v>
      </c>
      <c r="W29" s="15">
        <v>5.50743E-2</v>
      </c>
      <c r="X29" s="15">
        <v>7.8677517690000005E-4</v>
      </c>
      <c r="Y29" s="15">
        <v>4.7643607963000004E-3</v>
      </c>
      <c r="Z29" s="15">
        <v>5.3238453666000001E-3</v>
      </c>
      <c r="AA29" s="15">
        <v>1.2238724979999999E-3</v>
      </c>
      <c r="AB29" s="15">
        <v>1.2098853837799999E-2</v>
      </c>
      <c r="AC29" s="15">
        <v>1.1137E-5</v>
      </c>
      <c r="AD29" s="15">
        <v>9.5810000000000003E-6</v>
      </c>
      <c r="AE29" s="33"/>
      <c r="AF29" s="74">
        <v>8168.4847405317996</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6.3598619004403851E-3</v>
      </c>
      <c r="F30" s="15">
        <v>0.37822992111989018</v>
      </c>
      <c r="G30" s="15">
        <v>3.1116219120116981E-3</v>
      </c>
      <c r="H30" s="15">
        <v>7.0809522007632831E-5</v>
      </c>
      <c r="I30" s="15" t="s">
        <v>403</v>
      </c>
      <c r="J30" s="15" t="s">
        <v>403</v>
      </c>
      <c r="K30" s="15" t="s">
        <v>403</v>
      </c>
      <c r="L30" s="15" t="s">
        <v>403</v>
      </c>
      <c r="M30" s="15">
        <v>0.88519768928561315</v>
      </c>
      <c r="N30" s="15">
        <v>6.679778019464197E-2</v>
      </c>
      <c r="O30" s="15">
        <v>1.1113849634608453E-4</v>
      </c>
      <c r="P30" s="15">
        <v>1.3535555317250883E-5</v>
      </c>
      <c r="Q30" s="15">
        <v>4.6674328680175461E-7</v>
      </c>
      <c r="R30" s="15">
        <v>4.0700471648061104E-4</v>
      </c>
      <c r="S30" s="15">
        <v>1.6160033814739599E-2</v>
      </c>
      <c r="T30" s="15">
        <v>6.6330790149196032E-4</v>
      </c>
      <c r="U30" s="15">
        <v>9.4233146975487354E-5</v>
      </c>
      <c r="V30" s="15">
        <v>9.364927124959125E-3</v>
      </c>
      <c r="W30" s="15">
        <v>6.7080000000000004E-4</v>
      </c>
      <c r="X30" s="15">
        <v>1.02233463E-5</v>
      </c>
      <c r="Y30" s="15">
        <v>1.87428015E-5</v>
      </c>
      <c r="Z30" s="15">
        <v>6.3895914999999999E-6</v>
      </c>
      <c r="AA30" s="15">
        <v>2.1937597100000002E-5</v>
      </c>
      <c r="AB30" s="15">
        <v>5.7293336400000001E-5</v>
      </c>
      <c r="AC30" s="15">
        <v>6.7100000000000001E-7</v>
      </c>
      <c r="AD30" s="15">
        <v>6.7100000000000001E-7</v>
      </c>
      <c r="AE30" s="33"/>
      <c r="AF30" s="74">
        <v>67.055452203800002</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3.7220311626137734</v>
      </c>
      <c r="G31" s="15" t="s">
        <v>405</v>
      </c>
      <c r="H31" s="15" t="s">
        <v>405</v>
      </c>
      <c r="I31" s="15" t="s">
        <v>403</v>
      </c>
      <c r="J31" s="15" t="s">
        <v>403</v>
      </c>
      <c r="K31" s="15" t="s">
        <v>403</v>
      </c>
      <c r="L31" s="15" t="s">
        <v>403</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170.04471569520001</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t="s">
        <v>403</v>
      </c>
      <c r="J32" s="15" t="s">
        <v>403</v>
      </c>
      <c r="K32" s="15" t="s">
        <v>403</v>
      </c>
      <c r="L32" s="15" t="s">
        <v>403</v>
      </c>
      <c r="M32" s="15" t="s">
        <v>405</v>
      </c>
      <c r="N32" s="15">
        <v>1.089133701405063</v>
      </c>
      <c r="O32" s="15">
        <v>4.6318046501278949E-3</v>
      </c>
      <c r="P32" s="15">
        <v>0</v>
      </c>
      <c r="Q32" s="15">
        <v>1.2386858620866361E-2</v>
      </c>
      <c r="R32" s="15">
        <v>0.40797859952718368</v>
      </c>
      <c r="S32" s="15">
        <v>8.9697882307365369</v>
      </c>
      <c r="T32" s="15">
        <v>6.1749019348510556E-2</v>
      </c>
      <c r="U32" s="15">
        <v>6.5306990586147832E-3</v>
      </c>
      <c r="V32" s="15">
        <v>2.6447820966532696</v>
      </c>
      <c r="W32" s="15" t="s">
        <v>407</v>
      </c>
      <c r="X32" s="15">
        <v>7.2055944787186997E-4</v>
      </c>
      <c r="Y32" s="15">
        <v>7.3490279998216862E-5</v>
      </c>
      <c r="Z32" s="15">
        <v>1.0848565142593918E-4</v>
      </c>
      <c r="AA32" s="15" t="s">
        <v>407</v>
      </c>
      <c r="AB32" s="15">
        <v>9.02535379296026E-4</v>
      </c>
      <c r="AC32" s="15" t="s">
        <v>407</v>
      </c>
      <c r="AD32" s="15" t="s">
        <v>407</v>
      </c>
      <c r="AE32" s="33"/>
      <c r="AF32" s="74" t="s">
        <v>405</v>
      </c>
      <c r="AG32" s="74" t="s">
        <v>405</v>
      </c>
      <c r="AH32" s="74" t="s">
        <v>405</v>
      </c>
      <c r="AI32" s="74" t="s">
        <v>405</v>
      </c>
      <c r="AJ32" s="74" t="s">
        <v>405</v>
      </c>
      <c r="AK32" s="74">
        <v>10649.241292654084</v>
      </c>
      <c r="AL32" s="22" t="s">
        <v>388</v>
      </c>
    </row>
    <row r="33" spans="1:38" ht="26.25" customHeight="1" thickBot="1" x14ac:dyDescent="0.3">
      <c r="A33" s="41" t="s">
        <v>426</v>
      </c>
      <c r="B33" s="41" t="s">
        <v>439</v>
      </c>
      <c r="C33" s="41" t="s">
        <v>440</v>
      </c>
      <c r="D33" s="42"/>
      <c r="E33" s="15" t="s">
        <v>405</v>
      </c>
      <c r="F33" s="15" t="s">
        <v>405</v>
      </c>
      <c r="G33" s="15" t="s">
        <v>405</v>
      </c>
      <c r="H33" s="15" t="s">
        <v>405</v>
      </c>
      <c r="I33" s="15" t="s">
        <v>403</v>
      </c>
      <c r="J33" s="15" t="s">
        <v>403</v>
      </c>
      <c r="K33" s="15" t="s">
        <v>403</v>
      </c>
      <c r="L33" s="15" t="s">
        <v>403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10649.241292654084</v>
      </c>
      <c r="AL33" s="22" t="s">
        <v>388</v>
      </c>
    </row>
    <row r="34" spans="1:38" ht="26.25" customHeight="1" thickBot="1" x14ac:dyDescent="0.3">
      <c r="A34" s="41" t="s">
        <v>70</v>
      </c>
      <c r="B34" s="41" t="s">
        <v>78</v>
      </c>
      <c r="C34" s="41" t="s">
        <v>79</v>
      </c>
      <c r="D34" s="42"/>
      <c r="E34" s="15">
        <v>0.80580400579999989</v>
      </c>
      <c r="F34" s="15">
        <v>7.1438033959999994E-2</v>
      </c>
      <c r="G34" s="15">
        <v>0.15930075199999999</v>
      </c>
      <c r="H34" s="15">
        <v>1.07534E-4</v>
      </c>
      <c r="I34" s="15" t="s">
        <v>403</v>
      </c>
      <c r="J34" s="15" t="s">
        <v>403</v>
      </c>
      <c r="K34" s="15" t="s">
        <v>403</v>
      </c>
      <c r="L34" s="15" t="s">
        <v>403</v>
      </c>
      <c r="M34" s="15">
        <v>0.16440281817999999</v>
      </c>
      <c r="N34" s="15">
        <v>8.4954500000000005E-4</v>
      </c>
      <c r="O34" s="15">
        <v>1.5970652E-4</v>
      </c>
      <c r="P34" s="15">
        <v>9.8060599999999998E-6</v>
      </c>
      <c r="Q34" s="15">
        <v>4.8354020000000006E-5</v>
      </c>
      <c r="R34" s="15">
        <v>7.9887074E-4</v>
      </c>
      <c r="S34" s="15">
        <v>2.6118781399999996E-2</v>
      </c>
      <c r="T34" s="15">
        <v>1.10813958E-3</v>
      </c>
      <c r="U34" s="15">
        <v>3.0578300000000001E-4</v>
      </c>
      <c r="V34" s="15">
        <v>1.5391756319999998E-2</v>
      </c>
      <c r="W34" s="15">
        <v>3.3814000000000005E-5</v>
      </c>
      <c r="X34" s="15">
        <v>4.6086439581999994E-4</v>
      </c>
      <c r="Y34" s="15">
        <v>7.6822511180000001E-4</v>
      </c>
      <c r="Z34" s="15">
        <v>5.2855086060000004E-4</v>
      </c>
      <c r="AA34" s="15">
        <v>1.2136690094E-4</v>
      </c>
      <c r="AB34" s="15">
        <v>1.8790072691600001E-3</v>
      </c>
      <c r="AC34" s="15">
        <v>2.2655380000000002E-5</v>
      </c>
      <c r="AD34" s="15">
        <v>1.115862E-5</v>
      </c>
      <c r="AE34" s="33"/>
      <c r="AF34" s="74">
        <v>655.95740000000001</v>
      </c>
      <c r="AG34" s="74">
        <v>3.3813999999999997</v>
      </c>
      <c r="AH34" s="74" t="s">
        <v>406</v>
      </c>
      <c r="AI34" s="74" t="s">
        <v>406</v>
      </c>
      <c r="AJ34" s="74" t="s">
        <v>406</v>
      </c>
      <c r="AK34" s="74" t="s">
        <v>405</v>
      </c>
      <c r="AL34" s="22" t="s">
        <v>49</v>
      </c>
    </row>
    <row r="35" spans="1:38"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1.9634167644554503E-4</v>
      </c>
      <c r="F36" s="15">
        <v>4.7589741520734597E-6</v>
      </c>
      <c r="G36" s="15">
        <v>2.7194138011848343E-5</v>
      </c>
      <c r="H36" s="15" t="s">
        <v>407</v>
      </c>
      <c r="I36" s="15" t="s">
        <v>403</v>
      </c>
      <c r="J36" s="15" t="s">
        <v>403</v>
      </c>
      <c r="K36" s="15" t="s">
        <v>403</v>
      </c>
      <c r="L36" s="15" t="s">
        <v>403</v>
      </c>
      <c r="M36" s="15">
        <v>1.0442548996549763E-5</v>
      </c>
      <c r="N36" s="15">
        <v>3.5352379415402845E-7</v>
      </c>
      <c r="O36" s="15">
        <v>2.7194138011848343E-8</v>
      </c>
      <c r="P36" s="15">
        <v>8.1582414035545025E-8</v>
      </c>
      <c r="Q36" s="15">
        <v>1.0877655204739337E-7</v>
      </c>
      <c r="R36" s="15">
        <v>1.3597069005924173E-7</v>
      </c>
      <c r="S36" s="15">
        <v>2.393084145042654E-6</v>
      </c>
      <c r="T36" s="15">
        <v>2.7194138011848342E-6</v>
      </c>
      <c r="U36" s="15">
        <v>2.7194138011848343E-8</v>
      </c>
      <c r="V36" s="15">
        <v>3.2632965614218007E-6</v>
      </c>
      <c r="W36" s="15">
        <v>3.5352379415402839E-7</v>
      </c>
      <c r="X36" s="15">
        <v>5.4388276023696685E-9</v>
      </c>
      <c r="Y36" s="15">
        <v>2.7194138011848343E-8</v>
      </c>
      <c r="Z36" s="15">
        <v>2.7194138011848343E-8</v>
      </c>
      <c r="AA36" s="15">
        <v>2.7194138011848343E-9</v>
      </c>
      <c r="AB36" s="15">
        <v>6.2546517427251193E-8</v>
      </c>
      <c r="AC36" s="15">
        <v>2.1755310409478674E-7</v>
      </c>
      <c r="AD36" s="15">
        <v>1.033377244450237E-7</v>
      </c>
      <c r="AE36" s="33"/>
      <c r="AF36" s="74">
        <v>0.11611896931059243</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2.2922443034575175</v>
      </c>
      <c r="F39" s="15">
        <v>0.84134505308186014</v>
      </c>
      <c r="G39" s="15">
        <v>7.3331210305566881</v>
      </c>
      <c r="H39" s="15">
        <v>1.7898000000000002E-3</v>
      </c>
      <c r="I39" s="15" t="s">
        <v>403</v>
      </c>
      <c r="J39" s="15" t="s">
        <v>403</v>
      </c>
      <c r="K39" s="15" t="s">
        <v>403</v>
      </c>
      <c r="L39" s="15" t="s">
        <v>403</v>
      </c>
      <c r="M39" s="15">
        <v>3.4199468850072949</v>
      </c>
      <c r="N39" s="15">
        <v>0.36058241561766652</v>
      </c>
      <c r="O39" s="15">
        <v>2.7704283493159683E-2</v>
      </c>
      <c r="P39" s="15">
        <v>1.7357870808104078E-2</v>
      </c>
      <c r="Q39" s="15">
        <v>1.1206848365241384E-2</v>
      </c>
      <c r="R39" s="15">
        <v>0.12492035861244746</v>
      </c>
      <c r="S39" s="15">
        <v>6.2639335462891493E-2</v>
      </c>
      <c r="T39" s="15">
        <v>0.74037575157054192</v>
      </c>
      <c r="U39" s="15">
        <v>5.0818931628583116E-3</v>
      </c>
      <c r="V39" s="15">
        <v>1.4173280414521718</v>
      </c>
      <c r="W39" s="15">
        <v>0.6172145039736221</v>
      </c>
      <c r="X39" s="15">
        <v>0.10848537753449206</v>
      </c>
      <c r="Y39" s="15">
        <v>0.14597397887036473</v>
      </c>
      <c r="Z39" s="15">
        <v>5.6138113412561426E-2</v>
      </c>
      <c r="AA39" s="15">
        <v>4.3995567761892507E-2</v>
      </c>
      <c r="AB39" s="15">
        <v>0.35459303757931077</v>
      </c>
      <c r="AC39" s="15">
        <v>1.1434430545162787E-2</v>
      </c>
      <c r="AD39" s="15">
        <v>0.33852608759351466</v>
      </c>
      <c r="AE39" s="33"/>
      <c r="AF39" s="74">
        <v>5687.2742599999992</v>
      </c>
      <c r="AG39" s="74">
        <v>1990.6938838109461</v>
      </c>
      <c r="AH39" s="74">
        <v>603.73699997599999</v>
      </c>
      <c r="AI39" s="74">
        <v>1789.8</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403</v>
      </c>
      <c r="J40" s="15" t="s">
        <v>403</v>
      </c>
      <c r="K40" s="15" t="s">
        <v>403</v>
      </c>
      <c r="L40" s="15" t="s">
        <v>403</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2.0305766857629588</v>
      </c>
      <c r="F41" s="15">
        <v>7.9537632764456641</v>
      </c>
      <c r="G41" s="15">
        <v>10.173908424829305</v>
      </c>
      <c r="H41" s="15">
        <v>0.13033224573618352</v>
      </c>
      <c r="I41" s="15" t="s">
        <v>403</v>
      </c>
      <c r="J41" s="15" t="s">
        <v>403</v>
      </c>
      <c r="K41" s="15" t="s">
        <v>403</v>
      </c>
      <c r="L41" s="15" t="s">
        <v>403</v>
      </c>
      <c r="M41" s="15">
        <v>80.543466912429253</v>
      </c>
      <c r="N41" s="15">
        <v>0.88044490502101591</v>
      </c>
      <c r="O41" s="15">
        <v>0.21809225219045467</v>
      </c>
      <c r="P41" s="15">
        <v>2.7303071666849796E-2</v>
      </c>
      <c r="Q41" s="15">
        <v>1.1619271490211075E-2</v>
      </c>
      <c r="R41" s="15">
        <v>0.41584718341341603</v>
      </c>
      <c r="S41" s="15">
        <v>0.17423105476226039</v>
      </c>
      <c r="T41" s="15">
        <v>7.5586758302230661E-2</v>
      </c>
      <c r="U41" s="15">
        <v>0.41246005543985165</v>
      </c>
      <c r="V41" s="15">
        <v>9.1338533474606152</v>
      </c>
      <c r="W41" s="15">
        <v>12.206607797358521</v>
      </c>
      <c r="X41" s="15">
        <v>2.7152704517544461</v>
      </c>
      <c r="Y41" s="15">
        <v>2.8941891719358881</v>
      </c>
      <c r="Z41" s="15">
        <v>1.1123228307936248</v>
      </c>
      <c r="AA41" s="15">
        <v>1.509147511172823</v>
      </c>
      <c r="AB41" s="15">
        <v>8.2309299656567827</v>
      </c>
      <c r="AC41" s="15">
        <v>8.4024200478347397E-2</v>
      </c>
      <c r="AD41" s="15">
        <v>0.57362262227537308</v>
      </c>
      <c r="AE41" s="33"/>
      <c r="AF41" s="74">
        <v>7539.4193400000004</v>
      </c>
      <c r="AG41" s="74">
        <v>3368.5859650764301</v>
      </c>
      <c r="AH41" s="74">
        <v>712.21000000000038</v>
      </c>
      <c r="AI41" s="74">
        <v>16387.135436</v>
      </c>
      <c r="AJ41" s="74" t="s">
        <v>406</v>
      </c>
      <c r="AK41" s="74" t="s">
        <v>405</v>
      </c>
      <c r="AL41" s="22" t="s">
        <v>49</v>
      </c>
    </row>
    <row r="42" spans="1:38" ht="26.25" customHeight="1" thickBot="1" x14ac:dyDescent="0.3">
      <c r="A42" s="41" t="s">
        <v>70</v>
      </c>
      <c r="B42" s="41" t="s">
        <v>92</v>
      </c>
      <c r="C42" s="41" t="s">
        <v>93</v>
      </c>
      <c r="D42" s="42"/>
      <c r="E42" s="15">
        <v>8.4953867637263397E-3</v>
      </c>
      <c r="F42" s="15">
        <v>0.21163846430557354</v>
      </c>
      <c r="G42" s="15">
        <v>1.7193658700114024E-3</v>
      </c>
      <c r="H42" s="15">
        <v>6.0177805450399082E-6</v>
      </c>
      <c r="I42" s="15" t="s">
        <v>403</v>
      </c>
      <c r="J42" s="15" t="s">
        <v>403</v>
      </c>
      <c r="K42" s="15" t="s">
        <v>403</v>
      </c>
      <c r="L42" s="15" t="s">
        <v>403</v>
      </c>
      <c r="M42" s="15">
        <v>1.1959573715454663</v>
      </c>
      <c r="N42" s="15">
        <v>5.6739073710376283E-5</v>
      </c>
      <c r="O42" s="15">
        <v>1.7193658700114025E-5</v>
      </c>
      <c r="P42" s="15" t="s">
        <v>407</v>
      </c>
      <c r="Q42" s="15" t="s">
        <v>407</v>
      </c>
      <c r="R42" s="15">
        <v>8.5968293500570121E-5</v>
      </c>
      <c r="S42" s="15">
        <v>2.9229219790193844E-3</v>
      </c>
      <c r="T42" s="15">
        <v>1.2035561090079818E-4</v>
      </c>
      <c r="U42" s="15">
        <v>1.7193658700114025E-5</v>
      </c>
      <c r="V42" s="15">
        <v>1.7193658700114024E-3</v>
      </c>
      <c r="W42" s="15" t="s">
        <v>407</v>
      </c>
      <c r="X42" s="15">
        <v>6.87746348004561E-5</v>
      </c>
      <c r="Y42" s="15">
        <v>6.87746348004561E-5</v>
      </c>
      <c r="Z42" s="15">
        <v>6.7055268930444697E-6</v>
      </c>
      <c r="AA42" s="15">
        <v>1.5302356243101482E-5</v>
      </c>
      <c r="AB42" s="15">
        <v>1.5955715273705814E-4</v>
      </c>
      <c r="AC42" s="15" t="s">
        <v>407</v>
      </c>
      <c r="AD42" s="15" t="s">
        <v>407</v>
      </c>
      <c r="AE42" s="33"/>
      <c r="AF42" s="74">
        <v>74.104668997491459</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403</v>
      </c>
      <c r="J43" s="15" t="s">
        <v>403</v>
      </c>
      <c r="K43" s="15" t="s">
        <v>403</v>
      </c>
      <c r="L43" s="15" t="s">
        <v>403</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5.8039239164407981</v>
      </c>
      <c r="F44" s="15">
        <v>3.1405051579252063</v>
      </c>
      <c r="G44" s="15">
        <v>0.87237893150684931</v>
      </c>
      <c r="H44" s="15">
        <v>7.1936993150684928E-4</v>
      </c>
      <c r="I44" s="15" t="s">
        <v>403</v>
      </c>
      <c r="J44" s="15" t="s">
        <v>403</v>
      </c>
      <c r="K44" s="15" t="s">
        <v>403</v>
      </c>
      <c r="L44" s="15" t="s">
        <v>403</v>
      </c>
      <c r="M44" s="15">
        <v>7.0468088561712312</v>
      </c>
      <c r="N44" s="15">
        <v>6.267669719097217</v>
      </c>
      <c r="O44" s="15">
        <v>9.6019760273972595E-4</v>
      </c>
      <c r="P44" s="15" t="s">
        <v>407</v>
      </c>
      <c r="Q44" s="15" t="s">
        <v>407</v>
      </c>
      <c r="R44" s="15">
        <v>4.8009880136986299E-3</v>
      </c>
      <c r="S44" s="15">
        <v>0.16323359246575342</v>
      </c>
      <c r="T44" s="15">
        <v>6.7213832191780828E-3</v>
      </c>
      <c r="U44" s="15">
        <v>9.6019760273972595E-4</v>
      </c>
      <c r="V44" s="15">
        <v>9.6019760273972604E-2</v>
      </c>
      <c r="W44" s="15" t="s">
        <v>407</v>
      </c>
      <c r="X44" s="15">
        <v>2.9781691095890411E-3</v>
      </c>
      <c r="Y44" s="15">
        <v>4.7034117123287674E-3</v>
      </c>
      <c r="Z44" s="15">
        <v>3.0054720342465755E-3</v>
      </c>
      <c r="AA44" s="15">
        <v>7.6831373630136999E-4</v>
      </c>
      <c r="AB44" s="15">
        <v>1.1455366592465753E-2</v>
      </c>
      <c r="AC44" s="15" t="s">
        <v>407</v>
      </c>
      <c r="AD44" s="15" t="s">
        <v>407</v>
      </c>
      <c r="AE44" s="33"/>
      <c r="AF44" s="74">
        <v>4103.9468157534247</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1.4014771497324927E-2</v>
      </c>
      <c r="F45" s="15">
        <v>3.3870721274287447E-4</v>
      </c>
      <c r="G45" s="15">
        <v>2.0281869026519432E-3</v>
      </c>
      <c r="H45" s="15" t="s">
        <v>407</v>
      </c>
      <c r="I45" s="15" t="s">
        <v>403</v>
      </c>
      <c r="J45" s="15" t="s">
        <v>403</v>
      </c>
      <c r="K45" s="15" t="s">
        <v>403</v>
      </c>
      <c r="L45" s="15" t="s">
        <v>403</v>
      </c>
      <c r="M45" s="15">
        <v>7.4434459327326317E-4</v>
      </c>
      <c r="N45" s="15">
        <v>3.6507364247734976E-5</v>
      </c>
      <c r="O45" s="15">
        <v>4.0563738053038862E-6</v>
      </c>
      <c r="P45" s="15">
        <v>4.0563738053038862E-6</v>
      </c>
      <c r="Q45" s="15">
        <v>1.3791670938033214E-4</v>
      </c>
      <c r="R45" s="15">
        <v>1.460294569909399E-4</v>
      </c>
      <c r="S45" s="15">
        <v>2.535233628314929E-4</v>
      </c>
      <c r="T45" s="15">
        <v>6.4901980884862183E-3</v>
      </c>
      <c r="U45" s="15">
        <v>4.2591924955690808E-5</v>
      </c>
      <c r="V45" s="15">
        <v>2.4338242831823317E-4</v>
      </c>
      <c r="W45" s="15">
        <v>9.5324784424641329E-5</v>
      </c>
      <c r="X45" s="15">
        <v>1.0140934513259715E-6</v>
      </c>
      <c r="Y45" s="15">
        <v>6.0845607079558293E-6</v>
      </c>
      <c r="Z45" s="15">
        <v>4.0563738053038862E-6</v>
      </c>
      <c r="AA45" s="15">
        <v>1.8253682123867489E-6</v>
      </c>
      <c r="AB45" s="15">
        <v>1.2980396176972436E-5</v>
      </c>
      <c r="AC45" s="15">
        <v>2.839461663712721E-5</v>
      </c>
      <c r="AD45" s="15">
        <v>1.1560665345116077E-4</v>
      </c>
      <c r="AE45" s="33"/>
      <c r="AF45" s="74">
        <v>8.6603580743237973</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403</v>
      </c>
      <c r="J46" s="15" t="s">
        <v>403</v>
      </c>
      <c r="K46" s="15" t="s">
        <v>403</v>
      </c>
      <c r="L46" s="15" t="s">
        <v>403</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2.0376399999999999E-3</v>
      </c>
      <c r="F47" s="15">
        <v>1.0256399999999998E-3</v>
      </c>
      <c r="G47" s="15">
        <v>4.509999999999999E-4</v>
      </c>
      <c r="H47" s="15" t="s">
        <v>407</v>
      </c>
      <c r="I47" s="15" t="s">
        <v>403</v>
      </c>
      <c r="J47" s="15" t="s">
        <v>403</v>
      </c>
      <c r="K47" s="15" t="s">
        <v>403</v>
      </c>
      <c r="L47" s="15" t="s">
        <v>403</v>
      </c>
      <c r="M47" s="15">
        <v>1.4915999999999999E-2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19.157599999999999</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1.7487659280000001</v>
      </c>
      <c r="G48" s="15" t="s">
        <v>405</v>
      </c>
      <c r="H48" s="15" t="s">
        <v>405</v>
      </c>
      <c r="I48" s="15" t="s">
        <v>403</v>
      </c>
      <c r="J48" s="15" t="s">
        <v>403</v>
      </c>
      <c r="K48" s="15" t="s">
        <v>403</v>
      </c>
      <c r="L48" s="15" t="s">
        <v>403</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5.5671000040000003</v>
      </c>
      <c r="AL48" s="22" t="s">
        <v>107</v>
      </c>
    </row>
    <row r="49" spans="1:38" ht="26.25" customHeight="1" thickBot="1" x14ac:dyDescent="0.3">
      <c r="A49" s="41" t="s">
        <v>104</v>
      </c>
      <c r="B49" s="41" t="s">
        <v>108</v>
      </c>
      <c r="C49" s="41" t="s">
        <v>109</v>
      </c>
      <c r="D49" s="42"/>
      <c r="E49" s="15" t="s">
        <v>406</v>
      </c>
      <c r="F49" s="15" t="s">
        <v>406</v>
      </c>
      <c r="G49" s="15" t="s">
        <v>406</v>
      </c>
      <c r="H49" s="15" t="s">
        <v>406</v>
      </c>
      <c r="I49" s="15" t="s">
        <v>403</v>
      </c>
      <c r="J49" s="15" t="s">
        <v>403</v>
      </c>
      <c r="K49" s="15" t="s">
        <v>403</v>
      </c>
      <c r="L49" s="15" t="s">
        <v>403</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403</v>
      </c>
      <c r="J50" s="15" t="s">
        <v>403</v>
      </c>
      <c r="K50" s="15" t="s">
        <v>403</v>
      </c>
      <c r="L50" s="15" t="s">
        <v>403</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405</v>
      </c>
      <c r="F51" s="15">
        <v>4.1580000000000057E-4</v>
      </c>
      <c r="G51" s="15" t="s">
        <v>407</v>
      </c>
      <c r="H51" s="15" t="s">
        <v>405</v>
      </c>
      <c r="I51" s="15" t="s">
        <v>403</v>
      </c>
      <c r="J51" s="15" t="s">
        <v>403</v>
      </c>
      <c r="K51" s="15" t="s">
        <v>403</v>
      </c>
      <c r="L51" s="15" t="s">
        <v>403</v>
      </c>
      <c r="M51" s="15" t="s">
        <v>405</v>
      </c>
      <c r="N51" s="15" t="s">
        <v>405</v>
      </c>
      <c r="O51" s="15" t="s">
        <v>405</v>
      </c>
      <c r="P51" s="15" t="s">
        <v>405</v>
      </c>
      <c r="Q51" s="15" t="s">
        <v>405</v>
      </c>
      <c r="R51" s="15" t="s">
        <v>405</v>
      </c>
      <c r="S51" s="15" t="s">
        <v>405</v>
      </c>
      <c r="T51" s="15" t="s">
        <v>405</v>
      </c>
      <c r="U51" s="15" t="s">
        <v>405</v>
      </c>
      <c r="V51" s="15" t="s">
        <v>405</v>
      </c>
      <c r="W51" s="15" t="s">
        <v>407</v>
      </c>
      <c r="X51" s="15" t="s">
        <v>405</v>
      </c>
      <c r="Y51" s="15" t="s">
        <v>405</v>
      </c>
      <c r="Z51" s="15" t="s">
        <v>405</v>
      </c>
      <c r="AA51" s="15" t="s">
        <v>405</v>
      </c>
      <c r="AB51" s="15" t="s">
        <v>405</v>
      </c>
      <c r="AC51" s="15" t="s">
        <v>405</v>
      </c>
      <c r="AD51" s="15" t="s">
        <v>405</v>
      </c>
      <c r="AE51" s="33"/>
      <c r="AF51" s="74" t="s">
        <v>405</v>
      </c>
      <c r="AG51" s="74" t="s">
        <v>405</v>
      </c>
      <c r="AH51" s="74" t="s">
        <v>405</v>
      </c>
      <c r="AI51" s="74" t="s">
        <v>405</v>
      </c>
      <c r="AJ51" s="74" t="s">
        <v>405</v>
      </c>
      <c r="AK51" s="74" t="s">
        <v>405</v>
      </c>
      <c r="AL51" s="22" t="s">
        <v>115</v>
      </c>
    </row>
    <row r="52" spans="1:38" ht="26.25" customHeight="1" thickBot="1" x14ac:dyDescent="0.3">
      <c r="A52" s="41" t="s">
        <v>104</v>
      </c>
      <c r="B52" s="44" t="s">
        <v>116</v>
      </c>
      <c r="C52" s="44" t="s">
        <v>367</v>
      </c>
      <c r="D52" s="43"/>
      <c r="E52" s="15">
        <v>1.7552394999999991E-2</v>
      </c>
      <c r="F52" s="15">
        <v>5.5164669999999964E-2</v>
      </c>
      <c r="G52" s="15">
        <v>0.12286676499999992</v>
      </c>
      <c r="H52" s="15" t="s">
        <v>405</v>
      </c>
      <c r="I52" s="15" t="s">
        <v>403</v>
      </c>
      <c r="J52" s="15" t="s">
        <v>403</v>
      </c>
      <c r="K52" s="15" t="s">
        <v>403</v>
      </c>
      <c r="L52" s="15" t="s">
        <v>403</v>
      </c>
      <c r="M52" s="15">
        <v>2.0561376999999988E-2</v>
      </c>
      <c r="N52" s="15">
        <v>1.5044909999999993E-3</v>
      </c>
      <c r="O52" s="15">
        <v>2.5074849999999981E-4</v>
      </c>
      <c r="P52" s="15">
        <v>3.0089819999999982E-4</v>
      </c>
      <c r="Q52" s="15">
        <v>5.0149699999999978E-5</v>
      </c>
      <c r="R52" s="15">
        <v>5.0149699999999978E-5</v>
      </c>
      <c r="S52" s="15">
        <v>6.0179639999999963E-4</v>
      </c>
      <c r="T52" s="15">
        <v>2.6579340999999986E-3</v>
      </c>
      <c r="U52" s="15">
        <v>5.0149699999999978E-5</v>
      </c>
      <c r="V52" s="15">
        <v>5.0149699999999962E-4</v>
      </c>
      <c r="W52" s="15">
        <v>6.0179639999999952E-4</v>
      </c>
      <c r="X52" s="15" t="s">
        <v>405</v>
      </c>
      <c r="Y52" s="15" t="s">
        <v>405</v>
      </c>
      <c r="Z52" s="15" t="s">
        <v>405</v>
      </c>
      <c r="AA52" s="15" t="s">
        <v>405</v>
      </c>
      <c r="AB52" s="15" t="s">
        <v>405</v>
      </c>
      <c r="AC52" s="15" t="s">
        <v>405</v>
      </c>
      <c r="AD52" s="15" t="s">
        <v>405</v>
      </c>
      <c r="AE52" s="33"/>
      <c r="AF52" s="74" t="s">
        <v>405</v>
      </c>
      <c r="AG52" s="74" t="s">
        <v>405</v>
      </c>
      <c r="AH52" s="74" t="s">
        <v>405</v>
      </c>
      <c r="AI52" s="74" t="s">
        <v>405</v>
      </c>
      <c r="AJ52" s="74" t="s">
        <v>405</v>
      </c>
      <c r="AK52" s="74" t="s">
        <v>405</v>
      </c>
      <c r="AL52" s="22" t="s">
        <v>117</v>
      </c>
    </row>
    <row r="53" spans="1:38" ht="26.25" customHeight="1" thickBot="1" x14ac:dyDescent="0.3">
      <c r="A53" s="41" t="s">
        <v>104</v>
      </c>
      <c r="B53" s="44" t="s">
        <v>118</v>
      </c>
      <c r="C53" s="44" t="s">
        <v>119</v>
      </c>
      <c r="D53" s="43"/>
      <c r="E53" s="15" t="s">
        <v>405</v>
      </c>
      <c r="F53" s="15">
        <v>2.1484974912611801</v>
      </c>
      <c r="G53" s="15" t="s">
        <v>407</v>
      </c>
      <c r="H53" s="15" t="s">
        <v>405</v>
      </c>
      <c r="I53" s="15" t="s">
        <v>403</v>
      </c>
      <c r="J53" s="15" t="s">
        <v>403</v>
      </c>
      <c r="K53" s="15" t="s">
        <v>403</v>
      </c>
      <c r="L53" s="15" t="s">
        <v>403</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0.580542</v>
      </c>
      <c r="AL53" s="22" t="s">
        <v>120</v>
      </c>
    </row>
    <row r="54" spans="1:38" ht="37.5" customHeight="1" thickBot="1" x14ac:dyDescent="0.3">
      <c r="A54" s="41" t="s">
        <v>104</v>
      </c>
      <c r="B54" s="44" t="s">
        <v>121</v>
      </c>
      <c r="C54" s="44" t="s">
        <v>122</v>
      </c>
      <c r="D54" s="43"/>
      <c r="E54" s="15" t="s">
        <v>405</v>
      </c>
      <c r="F54" s="15">
        <v>1.6771000000000002E-3</v>
      </c>
      <c r="G54" s="15" t="s">
        <v>407</v>
      </c>
      <c r="H54" s="15" t="s">
        <v>405</v>
      </c>
      <c r="I54" s="15" t="s">
        <v>403</v>
      </c>
      <c r="J54" s="15" t="s">
        <v>403</v>
      </c>
      <c r="K54" s="15" t="s">
        <v>403</v>
      </c>
      <c r="L54" s="15" t="s">
        <v>403</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1.8783519999999998E-4</v>
      </c>
      <c r="F55" s="15">
        <v>2.4150239999999999E-4</v>
      </c>
      <c r="G55" s="15">
        <v>1.7441839999999999E-6</v>
      </c>
      <c r="H55" s="15" t="s">
        <v>407</v>
      </c>
      <c r="I55" s="15" t="s">
        <v>403</v>
      </c>
      <c r="J55" s="15" t="s">
        <v>403</v>
      </c>
      <c r="K55" s="15" t="s">
        <v>403</v>
      </c>
      <c r="L55" s="15" t="s">
        <v>403</v>
      </c>
      <c r="M55" s="15">
        <v>8.4525840000000002E-4</v>
      </c>
      <c r="N55" s="15">
        <v>6.574231999999999E-5</v>
      </c>
      <c r="O55" s="15">
        <v>2.6833599999999999E-4</v>
      </c>
      <c r="P55" s="15">
        <v>6.3058960000000005E-5</v>
      </c>
      <c r="Q55" s="15">
        <v>5.0983840000000001E-5</v>
      </c>
      <c r="R55" s="15">
        <v>1.7441839999999999E-5</v>
      </c>
      <c r="S55" s="15">
        <v>2.1466880000000001E-5</v>
      </c>
      <c r="T55" s="15">
        <v>5.0983840000000001E-4</v>
      </c>
      <c r="U55" s="15">
        <v>5.7692240000000004E-6</v>
      </c>
      <c r="V55" s="15">
        <v>6.9767359999999999E-3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t="s">
        <v>403</v>
      </c>
      <c r="J57" s="15" t="s">
        <v>403</v>
      </c>
      <c r="K57" s="15" t="s">
        <v>403</v>
      </c>
      <c r="L57" s="15" t="s">
        <v>403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728.93399999999997</v>
      </c>
      <c r="AL57" s="22" t="s">
        <v>130</v>
      </c>
    </row>
    <row r="58" spans="1:38" ht="26.25" customHeight="1" thickBot="1" x14ac:dyDescent="0.3">
      <c r="A58" s="41" t="s">
        <v>53</v>
      </c>
      <c r="B58" s="41" t="s">
        <v>131</v>
      </c>
      <c r="C58" s="41" t="s">
        <v>132</v>
      </c>
      <c r="D58" s="42"/>
      <c r="E58" s="15" t="s">
        <v>407</v>
      </c>
      <c r="F58" s="15" t="s">
        <v>407</v>
      </c>
      <c r="G58" s="15" t="s">
        <v>407</v>
      </c>
      <c r="H58" s="15" t="s">
        <v>405</v>
      </c>
      <c r="I58" s="15" t="s">
        <v>403</v>
      </c>
      <c r="J58" s="15" t="s">
        <v>403</v>
      </c>
      <c r="K58" s="15" t="s">
        <v>403</v>
      </c>
      <c r="L58" s="15" t="s">
        <v>403</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137</v>
      </c>
      <c r="AL58" s="22" t="s">
        <v>133</v>
      </c>
    </row>
    <row r="59" spans="1:38" ht="26.25" customHeight="1" thickBot="1" x14ac:dyDescent="0.3">
      <c r="A59" s="41" t="s">
        <v>53</v>
      </c>
      <c r="B59" s="47" t="s">
        <v>134</v>
      </c>
      <c r="C59" s="41" t="s">
        <v>377</v>
      </c>
      <c r="D59" s="42"/>
      <c r="E59" s="15" t="s">
        <v>407</v>
      </c>
      <c r="F59" s="15" t="s">
        <v>407</v>
      </c>
      <c r="G59" s="15" t="s">
        <v>407</v>
      </c>
      <c r="H59" s="15" t="s">
        <v>407</v>
      </c>
      <c r="I59" s="15" t="s">
        <v>403</v>
      </c>
      <c r="J59" s="15" t="s">
        <v>403</v>
      </c>
      <c r="K59" s="15" t="s">
        <v>403</v>
      </c>
      <c r="L59" s="15" t="s">
        <v>403</v>
      </c>
      <c r="M59" s="15" t="s">
        <v>407</v>
      </c>
      <c r="N59" s="15">
        <v>8.7964424499999999E-2</v>
      </c>
      <c r="O59" s="15">
        <v>2.6194999999999999E-3</v>
      </c>
      <c r="P59" s="15">
        <v>6.0450000000000006E-5</v>
      </c>
      <c r="Q59" s="15">
        <v>3.8285000000000003E-3</v>
      </c>
      <c r="R59" s="15">
        <v>4.6344999999999997E-3</v>
      </c>
      <c r="S59" s="15">
        <v>1.4105000000000001E-4</v>
      </c>
      <c r="T59" s="15">
        <v>9.8735000000000003E-3</v>
      </c>
      <c r="U59" s="15">
        <v>1.6120000000000002E-2</v>
      </c>
      <c r="V59" s="15">
        <v>7.4555000000000003E-3</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20.149999999999999</v>
      </c>
      <c r="AL59" s="22" t="s">
        <v>395</v>
      </c>
    </row>
    <row r="60" spans="1:38" ht="26.25" customHeight="1" thickBot="1" x14ac:dyDescent="0.3">
      <c r="A60" s="41" t="s">
        <v>53</v>
      </c>
      <c r="B60" s="47" t="s">
        <v>135</v>
      </c>
      <c r="C60" s="41" t="s">
        <v>136</v>
      </c>
      <c r="D60" s="69"/>
      <c r="E60" s="15" t="s">
        <v>405</v>
      </c>
      <c r="F60" s="15" t="s">
        <v>405</v>
      </c>
      <c r="G60" s="15" t="s">
        <v>405</v>
      </c>
      <c r="H60" s="15" t="s">
        <v>405</v>
      </c>
      <c r="I60" s="15" t="s">
        <v>403</v>
      </c>
      <c r="J60" s="15" t="s">
        <v>403</v>
      </c>
      <c r="K60" s="15" t="s">
        <v>403</v>
      </c>
      <c r="L60" s="15" t="s">
        <v>403</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t="s">
        <v>403</v>
      </c>
      <c r="J61" s="15" t="s">
        <v>403</v>
      </c>
      <c r="K61" s="15" t="s">
        <v>403</v>
      </c>
      <c r="L61" s="15" t="s">
        <v>403</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403</v>
      </c>
      <c r="J62" s="15" t="s">
        <v>403</v>
      </c>
      <c r="K62" s="15" t="s">
        <v>403</v>
      </c>
      <c r="L62" s="15" t="s">
        <v>403</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5.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403</v>
      </c>
      <c r="J67" s="15" t="s">
        <v>403</v>
      </c>
      <c r="K67" s="15" t="s">
        <v>403</v>
      </c>
      <c r="L67" s="15" t="s">
        <v>403</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t="s">
        <v>405</v>
      </c>
      <c r="AL67" s="22" t="s">
        <v>154</v>
      </c>
    </row>
    <row r="68" spans="1:38" ht="26.25" customHeight="1" thickBot="1" x14ac:dyDescent="0.3">
      <c r="A68" s="41" t="s">
        <v>53</v>
      </c>
      <c r="B68" s="44" t="s">
        <v>155</v>
      </c>
      <c r="C68" s="41" t="s">
        <v>156</v>
      </c>
      <c r="D68" s="42"/>
      <c r="E68" s="15">
        <v>2.3973839999999998E-3</v>
      </c>
      <c r="F68" s="15" t="s">
        <v>407</v>
      </c>
      <c r="G68" s="15">
        <v>8.7564687548217612E-2</v>
      </c>
      <c r="H68" s="15" t="s">
        <v>407</v>
      </c>
      <c r="I68" s="15" t="s">
        <v>403</v>
      </c>
      <c r="J68" s="15" t="s">
        <v>403</v>
      </c>
      <c r="K68" s="15" t="s">
        <v>403</v>
      </c>
      <c r="L68" s="15" t="s">
        <v>403</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7.0717500000000003E-2</v>
      </c>
      <c r="G70" s="15">
        <v>0.39854146800000001</v>
      </c>
      <c r="H70" s="15" t="s">
        <v>407</v>
      </c>
      <c r="I70" s="15" t="s">
        <v>403</v>
      </c>
      <c r="J70" s="15" t="s">
        <v>403</v>
      </c>
      <c r="K70" s="15" t="s">
        <v>403</v>
      </c>
      <c r="L70" s="15" t="s">
        <v>403</v>
      </c>
      <c r="M70" s="15">
        <v>9.4289999999999999E-3</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5.073445E-2</v>
      </c>
      <c r="F72" s="15">
        <v>1.795219E-2</v>
      </c>
      <c r="G72" s="15">
        <v>2.34159E-2</v>
      </c>
      <c r="H72" s="15" t="s">
        <v>407</v>
      </c>
      <c r="I72" s="15" t="s">
        <v>403</v>
      </c>
      <c r="J72" s="15" t="s">
        <v>403</v>
      </c>
      <c r="K72" s="15" t="s">
        <v>403</v>
      </c>
      <c r="L72" s="15" t="s">
        <v>403</v>
      </c>
      <c r="M72" s="15">
        <v>0.66345050000000005</v>
      </c>
      <c r="N72" s="15">
        <v>1.014689</v>
      </c>
      <c r="O72" s="15">
        <v>7.8052999999999997E-2</v>
      </c>
      <c r="P72" s="15">
        <v>1.9513249999999999E-2</v>
      </c>
      <c r="Q72" s="15">
        <v>5.8539749999999991E-3</v>
      </c>
      <c r="R72" s="15">
        <v>3.9026499999999999E-2</v>
      </c>
      <c r="S72" s="15">
        <v>7.8053000000000003E-3</v>
      </c>
      <c r="T72" s="15">
        <v>0.27318549999999997</v>
      </c>
      <c r="U72" s="15" t="s">
        <v>407</v>
      </c>
      <c r="V72" s="15">
        <v>1.404954</v>
      </c>
      <c r="W72" s="15">
        <v>1.170795</v>
      </c>
      <c r="X72" s="15" t="s">
        <v>407</v>
      </c>
      <c r="Y72" s="15" t="s">
        <v>407</v>
      </c>
      <c r="Z72" s="15" t="s">
        <v>407</v>
      </c>
      <c r="AA72" s="15" t="s">
        <v>407</v>
      </c>
      <c r="AB72" s="15">
        <v>0.18732719999999997</v>
      </c>
      <c r="AC72" s="15" t="s">
        <v>407</v>
      </c>
      <c r="AD72" s="15">
        <v>0.97566249999999999</v>
      </c>
      <c r="AE72" s="33"/>
      <c r="AF72" s="74" t="s">
        <v>405</v>
      </c>
      <c r="AG72" s="74" t="s">
        <v>405</v>
      </c>
      <c r="AH72" s="74" t="s">
        <v>405</v>
      </c>
      <c r="AI72" s="74" t="s">
        <v>405</v>
      </c>
      <c r="AJ72" s="74" t="s">
        <v>405</v>
      </c>
      <c r="AK72" s="74">
        <v>390.26499999999999</v>
      </c>
      <c r="AL72" s="22" t="s">
        <v>166</v>
      </c>
    </row>
    <row r="73" spans="1:38" ht="26.25" customHeight="1" thickBot="1" x14ac:dyDescent="0.3">
      <c r="A73" s="41" t="s">
        <v>53</v>
      </c>
      <c r="B73" s="41" t="s">
        <v>167</v>
      </c>
      <c r="C73" s="41" t="s">
        <v>168</v>
      </c>
      <c r="D73" s="42"/>
      <c r="E73" s="15" t="s">
        <v>407</v>
      </c>
      <c r="F73" s="15" t="s">
        <v>407</v>
      </c>
      <c r="G73" s="15" t="s">
        <v>407</v>
      </c>
      <c r="H73" s="15" t="s">
        <v>407</v>
      </c>
      <c r="I73" s="15" t="s">
        <v>403</v>
      </c>
      <c r="J73" s="15" t="s">
        <v>403</v>
      </c>
      <c r="K73" s="15" t="s">
        <v>403</v>
      </c>
      <c r="L73" s="15" t="s">
        <v>403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t="s">
        <v>405</v>
      </c>
      <c r="AL73" s="22" t="s">
        <v>169</v>
      </c>
    </row>
    <row r="74" spans="1:38" ht="26.25" customHeight="1" thickBot="1" x14ac:dyDescent="0.3">
      <c r="A74" s="41" t="s">
        <v>53</v>
      </c>
      <c r="B74" s="41" t="s">
        <v>170</v>
      </c>
      <c r="C74" s="41" t="s">
        <v>171</v>
      </c>
      <c r="D74" s="42"/>
      <c r="E74" s="15">
        <v>7.4303000000000008E-2</v>
      </c>
      <c r="F74" s="15" t="s">
        <v>407</v>
      </c>
      <c r="G74" s="15">
        <v>0.37151500000000004</v>
      </c>
      <c r="H74" s="15" t="s">
        <v>407</v>
      </c>
      <c r="I74" s="15" t="s">
        <v>403</v>
      </c>
      <c r="J74" s="15" t="s">
        <v>403</v>
      </c>
      <c r="K74" s="15" t="s">
        <v>403</v>
      </c>
      <c r="L74" s="15" t="s">
        <v>403</v>
      </c>
      <c r="M74" s="15">
        <v>8.916360000000001</v>
      </c>
      <c r="N74" s="15" t="s">
        <v>407</v>
      </c>
      <c r="O74" s="15" t="s">
        <v>407</v>
      </c>
      <c r="P74" s="15" t="s">
        <v>407</v>
      </c>
      <c r="Q74" s="15" t="s">
        <v>407</v>
      </c>
      <c r="R74" s="15" t="s">
        <v>407</v>
      </c>
      <c r="S74" s="15" t="s">
        <v>407</v>
      </c>
      <c r="T74" s="15" t="s">
        <v>407</v>
      </c>
      <c r="U74" s="15" t="s">
        <v>407</v>
      </c>
      <c r="V74" s="15" t="s">
        <v>407</v>
      </c>
      <c r="W74" s="15">
        <v>1.0402419999999999</v>
      </c>
      <c r="X74" s="15">
        <v>5.2012100000000004E-3</v>
      </c>
      <c r="Y74" s="15">
        <v>1.48606E-3</v>
      </c>
      <c r="Z74" s="15">
        <v>1.48606E-3</v>
      </c>
      <c r="AA74" s="15">
        <v>7.4302999999999999E-4</v>
      </c>
      <c r="AB74" s="15">
        <v>8.9163599999999999E-3</v>
      </c>
      <c r="AC74" s="15">
        <v>14.8606</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7.32178E-2</v>
      </c>
      <c r="H76" s="15" t="s">
        <v>407</v>
      </c>
      <c r="I76" s="15" t="s">
        <v>403</v>
      </c>
      <c r="J76" s="15" t="s">
        <v>403</v>
      </c>
      <c r="K76" s="15" t="s">
        <v>403</v>
      </c>
      <c r="L76" s="15" t="s">
        <v>403</v>
      </c>
      <c r="M76" s="15" t="s">
        <v>407</v>
      </c>
      <c r="N76" s="15">
        <v>6.4288799999999993E-2</v>
      </c>
      <c r="O76" s="15">
        <v>3.5716000000000003E-3</v>
      </c>
      <c r="P76" s="15">
        <v>3.5716000000000003E-3</v>
      </c>
      <c r="Q76" s="15">
        <v>3.5716000000000003E-3</v>
      </c>
      <c r="R76" s="15" t="s">
        <v>407</v>
      </c>
      <c r="S76" s="15" t="s">
        <v>407</v>
      </c>
      <c r="T76" s="15" t="s">
        <v>407</v>
      </c>
      <c r="U76" s="15" t="s">
        <v>407</v>
      </c>
      <c r="V76" s="15">
        <v>2.1429599999999997E-2</v>
      </c>
      <c r="W76" s="15">
        <v>0.160722</v>
      </c>
      <c r="X76" s="15" t="s">
        <v>407</v>
      </c>
      <c r="Y76" s="15" t="s">
        <v>407</v>
      </c>
      <c r="Z76" s="15" t="s">
        <v>407</v>
      </c>
      <c r="AA76" s="15" t="s">
        <v>407</v>
      </c>
      <c r="AB76" s="15" t="s">
        <v>407</v>
      </c>
      <c r="AC76" s="15" t="s">
        <v>407</v>
      </c>
      <c r="AD76" s="15">
        <v>7.1432000000000003E-5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9.5175000000000001E-4</v>
      </c>
      <c r="H77" s="15" t="s">
        <v>407</v>
      </c>
      <c r="I77" s="15" t="s">
        <v>403</v>
      </c>
      <c r="J77" s="15" t="s">
        <v>403</v>
      </c>
      <c r="K77" s="15" t="s">
        <v>403</v>
      </c>
      <c r="L77" s="15" t="s">
        <v>403</v>
      </c>
      <c r="M77" s="15" t="s">
        <v>407</v>
      </c>
      <c r="N77" s="15">
        <v>1.4099999999999998E-4</v>
      </c>
      <c r="O77" s="15">
        <v>2.8199999999999998E-5</v>
      </c>
      <c r="P77" s="15">
        <v>2.8199999999999998E-5</v>
      </c>
      <c r="Q77" s="15">
        <v>2.1149999999999999E-5</v>
      </c>
      <c r="R77" s="15" t="s">
        <v>407</v>
      </c>
      <c r="S77" s="15" t="s">
        <v>407</v>
      </c>
      <c r="T77" s="15" t="s">
        <v>407</v>
      </c>
      <c r="U77" s="15" t="s">
        <v>407</v>
      </c>
      <c r="V77" s="15">
        <v>3.5249999999999999E-3</v>
      </c>
      <c r="W77" s="15">
        <v>3.5249999999999999E-3</v>
      </c>
      <c r="X77" s="15" t="s">
        <v>407</v>
      </c>
      <c r="Y77" s="15" t="s">
        <v>407</v>
      </c>
      <c r="Z77" s="15" t="s">
        <v>407</v>
      </c>
      <c r="AA77" s="15" t="s">
        <v>407</v>
      </c>
      <c r="AB77" s="15" t="s">
        <v>407</v>
      </c>
      <c r="AC77" s="15" t="s">
        <v>407</v>
      </c>
      <c r="AD77" s="15">
        <v>1.4100000000000001E-6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1.4724600000000001E-2</v>
      </c>
      <c r="H78" s="15" t="s">
        <v>407</v>
      </c>
      <c r="I78" s="15" t="s">
        <v>403</v>
      </c>
      <c r="J78" s="15" t="s">
        <v>403</v>
      </c>
      <c r="K78" s="15" t="s">
        <v>403</v>
      </c>
      <c r="L78" s="15" t="s">
        <v>403</v>
      </c>
      <c r="M78" s="15" t="s">
        <v>407</v>
      </c>
      <c r="N78" s="15">
        <v>0.26772000000000001</v>
      </c>
      <c r="O78" s="15">
        <v>2.5656499999999995E-2</v>
      </c>
      <c r="P78" s="15" t="s">
        <v>407</v>
      </c>
      <c r="Q78" s="15">
        <v>2.231E-2</v>
      </c>
      <c r="R78" s="15" t="s">
        <v>407</v>
      </c>
      <c r="S78" s="15">
        <v>0.31234000000000001</v>
      </c>
      <c r="T78" s="15">
        <v>1.4501500000000001E-3</v>
      </c>
      <c r="U78" s="15" t="s">
        <v>407</v>
      </c>
      <c r="V78" s="15" t="s">
        <v>407</v>
      </c>
      <c r="W78" s="15">
        <v>0.55774999999999997</v>
      </c>
      <c r="X78" s="15" t="s">
        <v>407</v>
      </c>
      <c r="Y78" s="15" t="s">
        <v>407</v>
      </c>
      <c r="Z78" s="15" t="s">
        <v>407</v>
      </c>
      <c r="AA78" s="15" t="s">
        <v>407</v>
      </c>
      <c r="AB78" s="15" t="s">
        <v>407</v>
      </c>
      <c r="AC78" s="15" t="s">
        <v>407</v>
      </c>
      <c r="AD78" s="15">
        <v>4.1273500000000004E-5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403</v>
      </c>
      <c r="J81" s="15" t="s">
        <v>403</v>
      </c>
      <c r="K81" s="15" t="s">
        <v>403</v>
      </c>
      <c r="L81" s="15" t="s">
        <v>403</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3.7178760210011514</v>
      </c>
      <c r="G82" s="15" t="s">
        <v>405</v>
      </c>
      <c r="H82" s="15" t="s">
        <v>405</v>
      </c>
      <c r="I82" s="15" t="s">
        <v>403</v>
      </c>
      <c r="J82" s="15" t="s">
        <v>403</v>
      </c>
      <c r="K82" s="15" t="s">
        <v>403</v>
      </c>
      <c r="L82" s="15" t="s">
        <v>403</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1.9958320000000001</v>
      </c>
      <c r="AL82" s="22" t="s">
        <v>410</v>
      </c>
    </row>
    <row r="83" spans="1:38" ht="26.25" customHeight="1" thickBot="1" x14ac:dyDescent="0.3">
      <c r="A83" s="41" t="s">
        <v>53</v>
      </c>
      <c r="B83" s="47" t="s">
        <v>196</v>
      </c>
      <c r="C83" s="87" t="s">
        <v>197</v>
      </c>
      <c r="D83" s="42"/>
      <c r="E83" s="15" t="s">
        <v>407</v>
      </c>
      <c r="F83" s="15">
        <v>1.4635024000000002E-2</v>
      </c>
      <c r="G83" s="15" t="s">
        <v>407</v>
      </c>
      <c r="H83" s="15" t="s">
        <v>405</v>
      </c>
      <c r="I83" s="15" t="s">
        <v>403</v>
      </c>
      <c r="J83" s="15" t="s">
        <v>403</v>
      </c>
      <c r="K83" s="15" t="s">
        <v>403</v>
      </c>
      <c r="L83" s="15" t="s">
        <v>403</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914.68899999999996</v>
      </c>
      <c r="AL83" s="22" t="s">
        <v>411</v>
      </c>
    </row>
    <row r="84" spans="1:38" ht="26.25" customHeight="1" thickBot="1" x14ac:dyDescent="0.3">
      <c r="A84" s="41" t="s">
        <v>53</v>
      </c>
      <c r="B84" s="47" t="s">
        <v>198</v>
      </c>
      <c r="C84" s="87" t="s">
        <v>199</v>
      </c>
      <c r="D84" s="42"/>
      <c r="E84" s="15" t="s">
        <v>407</v>
      </c>
      <c r="F84" s="15">
        <v>6.3742200000000001E-4</v>
      </c>
      <c r="G84" s="15" t="s">
        <v>405</v>
      </c>
      <c r="H84" s="15" t="s">
        <v>405</v>
      </c>
      <c r="I84" s="15" t="s">
        <v>403</v>
      </c>
      <c r="J84" s="15" t="s">
        <v>403</v>
      </c>
      <c r="K84" s="15" t="s">
        <v>403</v>
      </c>
      <c r="L84" s="15" t="s">
        <v>403</v>
      </c>
      <c r="M84" s="15">
        <v>1.316415E-4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13.856999999999999</v>
      </c>
      <c r="AL84" s="22" t="s">
        <v>412</v>
      </c>
    </row>
    <row r="85" spans="1:38" ht="26.25" customHeight="1" thickBot="1" x14ac:dyDescent="0.3">
      <c r="A85" s="41" t="s">
        <v>193</v>
      </c>
      <c r="B85" s="44" t="s">
        <v>200</v>
      </c>
      <c r="C85" s="87" t="s">
        <v>378</v>
      </c>
      <c r="D85" s="42"/>
      <c r="E85" s="15" t="s">
        <v>405</v>
      </c>
      <c r="F85" s="15">
        <v>4.9176000000000002</v>
      </c>
      <c r="G85" s="15" t="s">
        <v>405</v>
      </c>
      <c r="H85" s="15" t="s">
        <v>405</v>
      </c>
      <c r="I85" s="15" t="s">
        <v>403</v>
      </c>
      <c r="J85" s="15" t="s">
        <v>403</v>
      </c>
      <c r="K85" s="15" t="s">
        <v>403</v>
      </c>
      <c r="L85" s="15" t="s">
        <v>403</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0.20286199999999999</v>
      </c>
      <c r="G86" s="15" t="s">
        <v>405</v>
      </c>
      <c r="H86" s="15" t="s">
        <v>405</v>
      </c>
      <c r="I86" s="15" t="s">
        <v>403</v>
      </c>
      <c r="J86" s="15" t="s">
        <v>403</v>
      </c>
      <c r="K86" s="15" t="s">
        <v>403</v>
      </c>
      <c r="L86" s="15" t="s">
        <v>403</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403</v>
      </c>
      <c r="J87" s="15" t="s">
        <v>403</v>
      </c>
      <c r="K87" s="15" t="s">
        <v>403</v>
      </c>
      <c r="L87" s="15" t="s">
        <v>403</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2.3558279999999998</v>
      </c>
      <c r="G88" s="15" t="s">
        <v>407</v>
      </c>
      <c r="H88" s="15" t="s">
        <v>407</v>
      </c>
      <c r="I88" s="15" t="s">
        <v>403</v>
      </c>
      <c r="J88" s="15" t="s">
        <v>403</v>
      </c>
      <c r="K88" s="15" t="s">
        <v>403</v>
      </c>
      <c r="L88" s="15" t="s">
        <v>403</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0.95499999999999996</v>
      </c>
      <c r="G89" s="15" t="s">
        <v>405</v>
      </c>
      <c r="H89" s="15" t="s">
        <v>405</v>
      </c>
      <c r="I89" s="15" t="s">
        <v>403</v>
      </c>
      <c r="J89" s="15" t="s">
        <v>403</v>
      </c>
      <c r="K89" s="15" t="s">
        <v>403</v>
      </c>
      <c r="L89" s="15" t="s">
        <v>403</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0.87800071999999996</v>
      </c>
      <c r="G90" s="15" t="s">
        <v>407</v>
      </c>
      <c r="H90" s="15" t="s">
        <v>407</v>
      </c>
      <c r="I90" s="15" t="s">
        <v>403</v>
      </c>
      <c r="J90" s="15" t="s">
        <v>403</v>
      </c>
      <c r="K90" s="15" t="s">
        <v>403</v>
      </c>
      <c r="L90" s="15" t="s">
        <v>403</v>
      </c>
      <c r="M90" s="15" t="s">
        <v>407</v>
      </c>
      <c r="N90" s="15" t="s">
        <v>407</v>
      </c>
      <c r="O90" s="15" t="s">
        <v>407</v>
      </c>
      <c r="P90" s="15" t="s">
        <v>407</v>
      </c>
      <c r="Q90" s="15" t="s">
        <v>407</v>
      </c>
      <c r="R90" s="15" t="s">
        <v>407</v>
      </c>
      <c r="S90" s="15" t="s">
        <v>407</v>
      </c>
      <c r="T90" s="15" t="s">
        <v>407</v>
      </c>
      <c r="U90" s="15" t="s">
        <v>407</v>
      </c>
      <c r="V90" s="15" t="s">
        <v>407</v>
      </c>
      <c r="W90" s="15" t="s">
        <v>407</v>
      </c>
      <c r="X90" s="15">
        <v>5.4512430000000001E-4</v>
      </c>
      <c r="Y90" s="15">
        <v>2.7515798000000004E-4</v>
      </c>
      <c r="Z90" s="15">
        <v>2.7515798000000004E-4</v>
      </c>
      <c r="AA90" s="15">
        <v>2.7515798000000004E-4</v>
      </c>
      <c r="AB90" s="15">
        <v>1.3705982400000001E-3</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6.8149999999999999E-3</v>
      </c>
      <c r="F91" s="15">
        <v>0.22721131900000002</v>
      </c>
      <c r="G91" s="15">
        <v>7.5500000000000003E-4</v>
      </c>
      <c r="H91" s="15">
        <v>1.5562500000000002E-2</v>
      </c>
      <c r="I91" s="15" t="s">
        <v>403</v>
      </c>
      <c r="J91" s="15" t="s">
        <v>403</v>
      </c>
      <c r="K91" s="15" t="s">
        <v>403</v>
      </c>
      <c r="L91" s="15" t="s">
        <v>403</v>
      </c>
      <c r="M91" s="15">
        <v>0.2084125</v>
      </c>
      <c r="N91" s="15">
        <v>0.19599999999999998</v>
      </c>
      <c r="O91" s="15">
        <v>2.0619999999999999E-2</v>
      </c>
      <c r="P91" s="15">
        <v>1.4249999999999999E-5</v>
      </c>
      <c r="Q91" s="15">
        <v>3.325E-4</v>
      </c>
      <c r="R91" s="15">
        <v>3.8999999999999998E-3</v>
      </c>
      <c r="S91" s="15">
        <v>0.13125000000000001</v>
      </c>
      <c r="T91" s="15">
        <v>1.7624999999999998E-2</v>
      </c>
      <c r="U91" s="15" t="s">
        <v>407</v>
      </c>
      <c r="V91" s="15">
        <v>7.5124999999999997E-2</v>
      </c>
      <c r="W91" s="15">
        <v>3.7500000000000001E-4</v>
      </c>
      <c r="X91" s="15">
        <v>4.1625000000000001E-4</v>
      </c>
      <c r="Y91" s="15">
        <v>1.6874999999999998E-4</v>
      </c>
      <c r="Z91" s="15">
        <v>1.6874999999999998E-4</v>
      </c>
      <c r="AA91" s="15">
        <v>1.6874999999999998E-4</v>
      </c>
      <c r="AB91" s="15">
        <v>9.2249999999999993E-4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7.1898000000000004E-2</v>
      </c>
      <c r="F92" s="15">
        <v>0.14379600000000001</v>
      </c>
      <c r="G92" s="15">
        <v>0.14379600000000001</v>
      </c>
      <c r="H92" s="15" t="s">
        <v>407</v>
      </c>
      <c r="I92" s="15" t="s">
        <v>403</v>
      </c>
      <c r="J92" s="15" t="s">
        <v>403</v>
      </c>
      <c r="K92" s="15" t="s">
        <v>403</v>
      </c>
      <c r="L92" s="15" t="s">
        <v>403</v>
      </c>
      <c r="M92" s="15">
        <v>0.39543899999999998</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71.897999999999996</v>
      </c>
      <c r="AL92" s="22" t="s">
        <v>416</v>
      </c>
    </row>
    <row r="93" spans="1:38" ht="26.25" customHeight="1" thickBot="1" x14ac:dyDescent="0.3">
      <c r="A93" s="41" t="s">
        <v>53</v>
      </c>
      <c r="B93" s="44" t="s">
        <v>214</v>
      </c>
      <c r="C93" s="41" t="s">
        <v>380</v>
      </c>
      <c r="D93" s="46"/>
      <c r="E93" s="15" t="s">
        <v>405</v>
      </c>
      <c r="F93" s="15">
        <v>1.34684502875</v>
      </c>
      <c r="G93" s="15" t="s">
        <v>405</v>
      </c>
      <c r="H93" s="15" t="s">
        <v>405</v>
      </c>
      <c r="I93" s="15" t="s">
        <v>403</v>
      </c>
      <c r="J93" s="15" t="s">
        <v>403</v>
      </c>
      <c r="K93" s="15" t="s">
        <v>403</v>
      </c>
      <c r="L93" s="15" t="s">
        <v>403</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403</v>
      </c>
      <c r="J95" s="15" t="s">
        <v>403</v>
      </c>
      <c r="K95" s="15" t="s">
        <v>403</v>
      </c>
      <c r="L95" s="15" t="s">
        <v>403</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403</v>
      </c>
      <c r="J97" s="15" t="s">
        <v>403</v>
      </c>
      <c r="K97" s="15" t="s">
        <v>403</v>
      </c>
      <c r="L97" s="15" t="s">
        <v>403</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371.22194225481257</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1.6007805811427731E-2</v>
      </c>
      <c r="F99" s="15">
        <v>1.7122652663654787</v>
      </c>
      <c r="G99" s="15" t="s">
        <v>405</v>
      </c>
      <c r="H99" s="15">
        <v>2.9800258979190661</v>
      </c>
      <c r="I99" s="15" t="s">
        <v>403</v>
      </c>
      <c r="J99" s="15" t="s">
        <v>403</v>
      </c>
      <c r="K99" s="15" t="s">
        <v>403</v>
      </c>
      <c r="L99" s="15" t="s">
        <v>403</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212.96899999999999</v>
      </c>
      <c r="AL99" s="22" t="s">
        <v>226</v>
      </c>
    </row>
    <row r="100" spans="1:38" ht="26.25" customHeight="1" thickBot="1" x14ac:dyDescent="0.3">
      <c r="A100" s="41" t="s">
        <v>224</v>
      </c>
      <c r="B100" s="41" t="s">
        <v>227</v>
      </c>
      <c r="C100" s="41" t="s">
        <v>383</v>
      </c>
      <c r="D100" s="50"/>
      <c r="E100" s="15">
        <v>2.1398934555868009E-2</v>
      </c>
      <c r="F100" s="15">
        <v>1.1401965062575323</v>
      </c>
      <c r="G100" s="15" t="s">
        <v>405</v>
      </c>
      <c r="H100" s="15">
        <v>2.4959548591591445</v>
      </c>
      <c r="I100" s="15" t="s">
        <v>403</v>
      </c>
      <c r="J100" s="15" t="s">
        <v>403</v>
      </c>
      <c r="K100" s="15" t="s">
        <v>403</v>
      </c>
      <c r="L100" s="15" t="s">
        <v>403</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290.80099999999999</v>
      </c>
      <c r="AL100" s="22" t="s">
        <v>226</v>
      </c>
    </row>
    <row r="101" spans="1:38" ht="26.25" customHeight="1" thickBot="1" x14ac:dyDescent="0.3">
      <c r="A101" s="41" t="s">
        <v>224</v>
      </c>
      <c r="B101" s="41" t="s">
        <v>228</v>
      </c>
      <c r="C101" s="41" t="s">
        <v>229</v>
      </c>
      <c r="D101" s="50"/>
      <c r="E101" s="15">
        <v>8.4110994435665357E-4</v>
      </c>
      <c r="F101" s="15">
        <v>3.3005772251345454E-3</v>
      </c>
      <c r="G101" s="15" t="s">
        <v>405</v>
      </c>
      <c r="H101" s="15">
        <v>1.9700945618864967E-2</v>
      </c>
      <c r="I101" s="15" t="s">
        <v>403</v>
      </c>
      <c r="J101" s="15" t="s">
        <v>403</v>
      </c>
      <c r="K101" s="15" t="s">
        <v>403</v>
      </c>
      <c r="L101" s="15" t="s">
        <v>403</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22.009999999999994</v>
      </c>
      <c r="AL101" s="22" t="s">
        <v>226</v>
      </c>
    </row>
    <row r="102" spans="1:38" ht="26.25" customHeight="1" thickBot="1" x14ac:dyDescent="0.3">
      <c r="A102" s="41" t="s">
        <v>224</v>
      </c>
      <c r="B102" s="41" t="s">
        <v>230</v>
      </c>
      <c r="C102" s="41" t="s">
        <v>362</v>
      </c>
      <c r="D102" s="50"/>
      <c r="E102" s="15">
        <v>4.4651512393536083E-2</v>
      </c>
      <c r="F102" s="15">
        <v>0.30901904842309674</v>
      </c>
      <c r="G102" s="15" t="s">
        <v>405</v>
      </c>
      <c r="H102" s="15">
        <v>3.4363953234474693</v>
      </c>
      <c r="I102" s="15" t="s">
        <v>403</v>
      </c>
      <c r="J102" s="15" t="s">
        <v>403</v>
      </c>
      <c r="K102" s="15" t="s">
        <v>403</v>
      </c>
      <c r="L102" s="15" t="s">
        <v>403</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601.84900000000005</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7.687530504608607E-4</v>
      </c>
      <c r="F104" s="15">
        <v>1.4400609970253587E-3</v>
      </c>
      <c r="G104" s="15" t="s">
        <v>405</v>
      </c>
      <c r="H104" s="15">
        <v>1.6869744594056744E-2</v>
      </c>
      <c r="I104" s="15" t="s">
        <v>403</v>
      </c>
      <c r="J104" s="15" t="s">
        <v>403</v>
      </c>
      <c r="K104" s="15" t="s">
        <v>403</v>
      </c>
      <c r="L104" s="15" t="s">
        <v>403</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7.9780000000000006</v>
      </c>
      <c r="AL104" s="22" t="s">
        <v>226</v>
      </c>
    </row>
    <row r="105" spans="1:38" ht="26.25" customHeight="1" thickBot="1" x14ac:dyDescent="0.3">
      <c r="A105" s="41" t="s">
        <v>224</v>
      </c>
      <c r="B105" s="41" t="s">
        <v>235</v>
      </c>
      <c r="C105" s="41" t="s">
        <v>236</v>
      </c>
      <c r="D105" s="50"/>
      <c r="E105" s="15">
        <v>2.5924014791389445E-3</v>
      </c>
      <c r="F105" s="15">
        <v>1.3479812441716827E-2</v>
      </c>
      <c r="G105" s="15" t="s">
        <v>405</v>
      </c>
      <c r="H105" s="15">
        <v>8.1789259782387519E-2</v>
      </c>
      <c r="I105" s="15" t="s">
        <v>403</v>
      </c>
      <c r="J105" s="15" t="s">
        <v>403</v>
      </c>
      <c r="K105" s="15" t="s">
        <v>403</v>
      </c>
      <c r="L105" s="15" t="s">
        <v>403</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8.8979999999999997</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403</v>
      </c>
      <c r="J106" s="15" t="s">
        <v>403</v>
      </c>
      <c r="K106" s="15" t="s">
        <v>403</v>
      </c>
      <c r="L106" s="15" t="s">
        <v>403</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2.08859731379934E-2</v>
      </c>
      <c r="F107" s="15">
        <v>0.13231610024771595</v>
      </c>
      <c r="G107" s="15" t="s">
        <v>405</v>
      </c>
      <c r="H107" s="15">
        <v>0.57884932459667116</v>
      </c>
      <c r="I107" s="15" t="s">
        <v>403</v>
      </c>
      <c r="J107" s="15" t="s">
        <v>403</v>
      </c>
      <c r="K107" s="15" t="s">
        <v>403</v>
      </c>
      <c r="L107" s="15" t="s">
        <v>403</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2322.9659999999999</v>
      </c>
      <c r="AL107" s="22" t="s">
        <v>226</v>
      </c>
    </row>
    <row r="108" spans="1:38" ht="26.25" customHeight="1" thickBot="1" x14ac:dyDescent="0.3">
      <c r="A108" s="41" t="s">
        <v>224</v>
      </c>
      <c r="B108" s="41" t="s">
        <v>240</v>
      </c>
      <c r="C108" s="41" t="s">
        <v>356</v>
      </c>
      <c r="D108" s="50"/>
      <c r="E108" s="15">
        <v>4.1935855600799994E-2</v>
      </c>
      <c r="F108" s="15">
        <v>0.35092745888784105</v>
      </c>
      <c r="G108" s="15" t="s">
        <v>405</v>
      </c>
      <c r="H108" s="15">
        <v>0.67543961589719981</v>
      </c>
      <c r="I108" s="15" t="s">
        <v>403</v>
      </c>
      <c r="J108" s="15" t="s">
        <v>403</v>
      </c>
      <c r="K108" s="15" t="s">
        <v>403</v>
      </c>
      <c r="L108" s="15" t="s">
        <v>403</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6411.0339999999997</v>
      </c>
      <c r="AL108" s="22" t="s">
        <v>226</v>
      </c>
    </row>
    <row r="109" spans="1:38" ht="26.25" customHeight="1" thickBot="1" x14ac:dyDescent="0.3">
      <c r="A109" s="41" t="s">
        <v>224</v>
      </c>
      <c r="B109" s="41" t="s">
        <v>241</v>
      </c>
      <c r="C109" s="41" t="s">
        <v>357</v>
      </c>
      <c r="D109" s="50"/>
      <c r="E109" s="15" t="s">
        <v>404</v>
      </c>
      <c r="F109" s="15" t="s">
        <v>404</v>
      </c>
      <c r="G109" s="15" t="s">
        <v>405</v>
      </c>
      <c r="H109" s="15" t="s">
        <v>404</v>
      </c>
      <c r="I109" s="15" t="s">
        <v>403</v>
      </c>
      <c r="J109" s="15" t="s">
        <v>403</v>
      </c>
      <c r="K109" s="15" t="s">
        <v>403</v>
      </c>
      <c r="L109" s="15" t="s">
        <v>403</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t="s">
        <v>405</v>
      </c>
      <c r="AL109" s="22" t="s">
        <v>226</v>
      </c>
    </row>
    <row r="110" spans="1:38" ht="26.25" customHeight="1" thickBot="1" x14ac:dyDescent="0.3">
      <c r="A110" s="41" t="s">
        <v>224</v>
      </c>
      <c r="B110" s="41" t="s">
        <v>242</v>
      </c>
      <c r="C110" s="41" t="s">
        <v>358</v>
      </c>
      <c r="D110" s="50"/>
      <c r="E110" s="15" t="s">
        <v>404</v>
      </c>
      <c r="F110" s="15" t="s">
        <v>404</v>
      </c>
      <c r="G110" s="15" t="s">
        <v>405</v>
      </c>
      <c r="H110" s="15" t="s">
        <v>404</v>
      </c>
      <c r="I110" s="15" t="s">
        <v>403</v>
      </c>
      <c r="J110" s="15" t="s">
        <v>403</v>
      </c>
      <c r="K110" s="15" t="s">
        <v>403</v>
      </c>
      <c r="L110" s="15" t="s">
        <v>403</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t="s">
        <v>405</v>
      </c>
      <c r="AL110" s="22" t="s">
        <v>226</v>
      </c>
    </row>
    <row r="111" spans="1:38" ht="26.25" customHeight="1" thickBot="1" x14ac:dyDescent="0.3">
      <c r="A111" s="41" t="s">
        <v>224</v>
      </c>
      <c r="B111" s="41" t="s">
        <v>243</v>
      </c>
      <c r="C111" s="41" t="s">
        <v>352</v>
      </c>
      <c r="D111" s="50"/>
      <c r="E111" s="15">
        <v>3.1927579785714288E-3</v>
      </c>
      <c r="F111" s="15">
        <v>1.8289999999999999E-3</v>
      </c>
      <c r="G111" s="15" t="s">
        <v>405</v>
      </c>
      <c r="H111" s="15">
        <v>7.1297619199999981E-2</v>
      </c>
      <c r="I111" s="15" t="s">
        <v>403</v>
      </c>
      <c r="J111" s="15" t="s">
        <v>403</v>
      </c>
      <c r="K111" s="15" t="s">
        <v>403</v>
      </c>
      <c r="L111" s="15" t="s">
        <v>403</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31</v>
      </c>
      <c r="AL111" s="22" t="s">
        <v>226</v>
      </c>
    </row>
    <row r="112" spans="1:38" ht="26.25" customHeight="1" thickBot="1" x14ac:dyDescent="0.3">
      <c r="A112" s="41" t="s">
        <v>244</v>
      </c>
      <c r="B112" s="41" t="s">
        <v>245</v>
      </c>
      <c r="C112" s="41" t="s">
        <v>246</v>
      </c>
      <c r="D112" s="42"/>
      <c r="E112" s="15">
        <v>1.5575200000000002</v>
      </c>
      <c r="F112" s="15" t="s">
        <v>405</v>
      </c>
      <c r="G112" s="15" t="s">
        <v>405</v>
      </c>
      <c r="H112" s="15">
        <v>3.2400657905720003</v>
      </c>
      <c r="I112" s="15" t="s">
        <v>403</v>
      </c>
      <c r="J112" s="15" t="s">
        <v>403</v>
      </c>
      <c r="K112" s="15" t="s">
        <v>403</v>
      </c>
      <c r="L112" s="15" t="s">
        <v>403</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38938000</v>
      </c>
      <c r="AL112" s="22" t="s">
        <v>393</v>
      </c>
    </row>
    <row r="113" spans="1:38" ht="26.25" customHeight="1" thickBot="1" x14ac:dyDescent="0.3">
      <c r="A113" s="41" t="s">
        <v>244</v>
      </c>
      <c r="B113" s="51" t="s">
        <v>247</v>
      </c>
      <c r="C113" s="51" t="s">
        <v>248</v>
      </c>
      <c r="D113" s="42"/>
      <c r="E113" s="15">
        <v>1.1143386795417956</v>
      </c>
      <c r="F113" s="15">
        <v>2.1525246761350472</v>
      </c>
      <c r="G113" s="15" t="s">
        <v>405</v>
      </c>
      <c r="H113" s="15">
        <v>8.3012418145321867</v>
      </c>
      <c r="I113" s="15" t="s">
        <v>403</v>
      </c>
      <c r="J113" s="15" t="s">
        <v>403</v>
      </c>
      <c r="K113" s="15" t="s">
        <v>403</v>
      </c>
      <c r="L113" s="15" t="s">
        <v>403</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27858466.988544885</v>
      </c>
      <c r="AL113" s="22" t="s">
        <v>418</v>
      </c>
    </row>
    <row r="114" spans="1:38" ht="26.25" customHeight="1" thickBot="1" x14ac:dyDescent="0.3">
      <c r="A114" s="41" t="s">
        <v>244</v>
      </c>
      <c r="B114" s="51" t="s">
        <v>249</v>
      </c>
      <c r="C114" s="51" t="s">
        <v>363</v>
      </c>
      <c r="D114" s="42"/>
      <c r="E114" s="15">
        <v>3.1199999999999999E-3</v>
      </c>
      <c r="F114" s="15" t="s">
        <v>405</v>
      </c>
      <c r="G114" s="15" t="s">
        <v>405</v>
      </c>
      <c r="H114" s="15">
        <v>1.014E-2</v>
      </c>
      <c r="I114" s="15" t="s">
        <v>403</v>
      </c>
      <c r="J114" s="15" t="s">
        <v>403</v>
      </c>
      <c r="K114" s="15" t="s">
        <v>403</v>
      </c>
      <c r="L114" s="15" t="s">
        <v>403</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403</v>
      </c>
      <c r="J115" s="15" t="s">
        <v>403</v>
      </c>
      <c r="K115" s="15" t="s">
        <v>403</v>
      </c>
      <c r="L115" s="15" t="s">
        <v>403</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9.6409816879721472E-2</v>
      </c>
      <c r="F116" s="15">
        <v>1.4636484757360738E-2</v>
      </c>
      <c r="G116" s="15" t="s">
        <v>405</v>
      </c>
      <c r="H116" s="15">
        <v>0.24906699091882797</v>
      </c>
      <c r="I116" s="15" t="s">
        <v>403</v>
      </c>
      <c r="J116" s="15" t="s">
        <v>403</v>
      </c>
      <c r="K116" s="15" t="s">
        <v>403</v>
      </c>
      <c r="L116" s="15" t="s">
        <v>403</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2.835005475077142E-2</v>
      </c>
      <c r="I117" s="15" t="s">
        <v>403</v>
      </c>
      <c r="J117" s="15" t="s">
        <v>403</v>
      </c>
      <c r="K117" s="15" t="s">
        <v>403</v>
      </c>
      <c r="L117" s="15" t="s">
        <v>403</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403</v>
      </c>
      <c r="J118" s="15" t="s">
        <v>403</v>
      </c>
      <c r="K118" s="15" t="s">
        <v>403</v>
      </c>
      <c r="L118" s="15" t="s">
        <v>403</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t="s">
        <v>403</v>
      </c>
      <c r="J119" s="15" t="s">
        <v>403</v>
      </c>
      <c r="K119" s="15" t="s">
        <v>403</v>
      </c>
      <c r="L119" s="15" t="s">
        <v>403</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403</v>
      </c>
      <c r="J120" s="15" t="s">
        <v>403</v>
      </c>
      <c r="K120" s="15" t="s">
        <v>403</v>
      </c>
      <c r="L120" s="15" t="s">
        <v>403</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0.16254085999999998</v>
      </c>
      <c r="G121" s="15" t="s">
        <v>405</v>
      </c>
      <c r="H121" s="15" t="s">
        <v>405</v>
      </c>
      <c r="I121" s="15" t="s">
        <v>403</v>
      </c>
      <c r="J121" s="15" t="s">
        <v>403</v>
      </c>
      <c r="K121" s="15" t="s">
        <v>403</v>
      </c>
      <c r="L121" s="15" t="s">
        <v>403</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403</v>
      </c>
      <c r="J122" s="15" t="s">
        <v>403</v>
      </c>
      <c r="K122" s="15" t="s">
        <v>403</v>
      </c>
      <c r="L122" s="15" t="s">
        <v>403</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2.4</v>
      </c>
      <c r="AD122" s="15" t="s">
        <v>405</v>
      </c>
      <c r="AE122" s="33"/>
      <c r="AF122" s="74" t="s">
        <v>405</v>
      </c>
      <c r="AG122" s="74" t="s">
        <v>405</v>
      </c>
      <c r="AH122" s="74" t="s">
        <v>405</v>
      </c>
      <c r="AI122" s="74" t="s">
        <v>405</v>
      </c>
      <c r="AJ122" s="74" t="s">
        <v>405</v>
      </c>
      <c r="AK122" s="74">
        <v>8000</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2" t="s">
        <v>406</v>
      </c>
      <c r="AG123" s="2" t="s">
        <v>406</v>
      </c>
      <c r="AH123" s="2" t="s">
        <v>406</v>
      </c>
      <c r="AI123" s="2" t="s">
        <v>406</v>
      </c>
      <c r="AJ123" s="2" t="s">
        <v>406</v>
      </c>
      <c r="AK123" s="2"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2" t="s">
        <v>406</v>
      </c>
      <c r="AG124" s="2" t="s">
        <v>406</v>
      </c>
      <c r="AH124" s="2" t="s">
        <v>406</v>
      </c>
      <c r="AI124" s="2" t="s">
        <v>406</v>
      </c>
      <c r="AJ124" s="2" t="s">
        <v>406</v>
      </c>
      <c r="AK124" s="2" t="s">
        <v>406</v>
      </c>
      <c r="AL124" s="22" t="s">
        <v>387</v>
      </c>
    </row>
    <row r="125" spans="1:38" ht="26.25" customHeight="1" thickBot="1" x14ac:dyDescent="0.3">
      <c r="A125" s="41" t="s">
        <v>269</v>
      </c>
      <c r="B125" s="41" t="s">
        <v>270</v>
      </c>
      <c r="C125" s="41" t="s">
        <v>271</v>
      </c>
      <c r="D125" s="42"/>
      <c r="E125" s="15" t="s">
        <v>405</v>
      </c>
      <c r="F125" s="15">
        <v>5.613394403480395E-2</v>
      </c>
      <c r="G125" s="15" t="s">
        <v>405</v>
      </c>
      <c r="H125" s="15" t="s">
        <v>407</v>
      </c>
      <c r="I125" s="15" t="s">
        <v>403</v>
      </c>
      <c r="J125" s="15" t="s">
        <v>403</v>
      </c>
      <c r="K125" s="15" t="s">
        <v>403</v>
      </c>
      <c r="L125" s="15" t="s">
        <v>403</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t="s">
        <v>405</v>
      </c>
      <c r="AL125" s="22" t="s">
        <v>400</v>
      </c>
    </row>
    <row r="126" spans="1:38" ht="26.25" customHeight="1" thickBot="1" x14ac:dyDescent="0.3">
      <c r="A126" s="41" t="s">
        <v>269</v>
      </c>
      <c r="B126" s="41" t="s">
        <v>272</v>
      </c>
      <c r="C126" s="41" t="s">
        <v>273</v>
      </c>
      <c r="D126" s="42"/>
      <c r="E126" s="15" t="s">
        <v>406</v>
      </c>
      <c r="F126" s="15" t="s">
        <v>406</v>
      </c>
      <c r="G126" s="15" t="s">
        <v>406</v>
      </c>
      <c r="H126" s="15" t="s">
        <v>406</v>
      </c>
      <c r="I126" s="15" t="s">
        <v>406</v>
      </c>
      <c r="J126" s="15" t="s">
        <v>406</v>
      </c>
      <c r="K126" s="15" t="s">
        <v>406</v>
      </c>
      <c r="L126" s="15" t="s">
        <v>406</v>
      </c>
      <c r="M126" s="15" t="s">
        <v>406</v>
      </c>
      <c r="N126" s="15" t="s">
        <v>406</v>
      </c>
      <c r="O126" s="15" t="s">
        <v>406</v>
      </c>
      <c r="P126" s="15" t="s">
        <v>406</v>
      </c>
      <c r="Q126" s="15" t="s">
        <v>406</v>
      </c>
      <c r="R126" s="15" t="s">
        <v>406</v>
      </c>
      <c r="S126" s="15" t="s">
        <v>406</v>
      </c>
      <c r="T126" s="15" t="s">
        <v>406</v>
      </c>
      <c r="U126" s="15" t="s">
        <v>406</v>
      </c>
      <c r="V126" s="15" t="s">
        <v>406</v>
      </c>
      <c r="W126" s="15" t="s">
        <v>406</v>
      </c>
      <c r="X126" s="15" t="s">
        <v>406</v>
      </c>
      <c r="Y126" s="15" t="s">
        <v>406</v>
      </c>
      <c r="Z126" s="15" t="s">
        <v>406</v>
      </c>
      <c r="AA126" s="15" t="s">
        <v>406</v>
      </c>
      <c r="AB126" s="15" t="s">
        <v>406</v>
      </c>
      <c r="AC126" s="15" t="s">
        <v>406</v>
      </c>
      <c r="AD126" s="15" t="s">
        <v>406</v>
      </c>
      <c r="AE126" s="33"/>
      <c r="AF126" s="15" t="s">
        <v>406</v>
      </c>
      <c r="AG126" s="15" t="s">
        <v>406</v>
      </c>
      <c r="AH126" s="15" t="s">
        <v>406</v>
      </c>
      <c r="AI126" s="15" t="s">
        <v>406</v>
      </c>
      <c r="AJ126" s="15" t="s">
        <v>406</v>
      </c>
      <c r="AK126" s="74" t="s">
        <v>406</v>
      </c>
      <c r="AL126" s="22" t="s">
        <v>399</v>
      </c>
    </row>
    <row r="127" spans="1:38" ht="26.25" customHeight="1" thickBot="1" x14ac:dyDescent="0.3">
      <c r="A127" s="41" t="s">
        <v>269</v>
      </c>
      <c r="B127" s="41" t="s">
        <v>274</v>
      </c>
      <c r="C127" s="41" t="s">
        <v>275</v>
      </c>
      <c r="D127" s="42"/>
      <c r="E127" s="15" t="s">
        <v>406</v>
      </c>
      <c r="F127" s="15" t="s">
        <v>406</v>
      </c>
      <c r="G127" s="15" t="s">
        <v>406</v>
      </c>
      <c r="H127" s="15" t="s">
        <v>406</v>
      </c>
      <c r="I127" s="15" t="s">
        <v>406</v>
      </c>
      <c r="J127" s="15" t="s">
        <v>406</v>
      </c>
      <c r="K127" s="15" t="s">
        <v>406</v>
      </c>
      <c r="L127" s="15" t="s">
        <v>406</v>
      </c>
      <c r="M127" s="15" t="s">
        <v>406</v>
      </c>
      <c r="N127" s="15" t="s">
        <v>406</v>
      </c>
      <c r="O127" s="15" t="s">
        <v>406</v>
      </c>
      <c r="P127" s="15" t="s">
        <v>406</v>
      </c>
      <c r="Q127" s="15" t="s">
        <v>406</v>
      </c>
      <c r="R127" s="15" t="s">
        <v>406</v>
      </c>
      <c r="S127" s="15" t="s">
        <v>406</v>
      </c>
      <c r="T127" s="15" t="s">
        <v>406</v>
      </c>
      <c r="U127" s="15" t="s">
        <v>406</v>
      </c>
      <c r="V127" s="15" t="s">
        <v>406</v>
      </c>
      <c r="W127" s="15" t="s">
        <v>406</v>
      </c>
      <c r="X127" s="15" t="s">
        <v>406</v>
      </c>
      <c r="Y127" s="15" t="s">
        <v>406</v>
      </c>
      <c r="Z127" s="15" t="s">
        <v>406</v>
      </c>
      <c r="AA127" s="15" t="s">
        <v>406</v>
      </c>
      <c r="AB127" s="15" t="s">
        <v>406</v>
      </c>
      <c r="AC127" s="15" t="s">
        <v>406</v>
      </c>
      <c r="AD127" s="15" t="s">
        <v>406</v>
      </c>
      <c r="AE127" s="33"/>
      <c r="AF127" s="15" t="s">
        <v>406</v>
      </c>
      <c r="AG127" s="15" t="s">
        <v>406</v>
      </c>
      <c r="AH127" s="15" t="s">
        <v>406</v>
      </c>
      <c r="AI127" s="15" t="s">
        <v>406</v>
      </c>
      <c r="AJ127" s="15" t="s">
        <v>406</v>
      </c>
      <c r="AK127" s="74" t="s">
        <v>406</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15" t="s">
        <v>406</v>
      </c>
      <c r="AG128" s="15" t="s">
        <v>406</v>
      </c>
      <c r="AH128" s="15" t="s">
        <v>406</v>
      </c>
      <c r="AI128" s="15" t="s">
        <v>406</v>
      </c>
      <c r="AJ128" s="15" t="s">
        <v>406</v>
      </c>
      <c r="AK128" s="74"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15" t="s">
        <v>406</v>
      </c>
      <c r="AG129" s="15" t="s">
        <v>406</v>
      </c>
      <c r="AH129" s="15" t="s">
        <v>406</v>
      </c>
      <c r="AI129" s="15" t="s">
        <v>406</v>
      </c>
      <c r="AJ129" s="15" t="s">
        <v>406</v>
      </c>
      <c r="AK129" s="74" t="s">
        <v>406</v>
      </c>
      <c r="AL129" s="22" t="s">
        <v>281</v>
      </c>
    </row>
    <row r="130" spans="1:38" ht="26.25" customHeight="1" thickBot="1" x14ac:dyDescent="0.3">
      <c r="A130" s="41" t="s">
        <v>269</v>
      </c>
      <c r="B130" s="44" t="s">
        <v>282</v>
      </c>
      <c r="C130" s="88" t="s">
        <v>283</v>
      </c>
      <c r="D130" s="42"/>
      <c r="E130" s="15">
        <v>7.0904999999999991E-4</v>
      </c>
      <c r="F130" s="15">
        <v>6.0309999999999999E-3</v>
      </c>
      <c r="G130" s="15">
        <v>3.8305E-5</v>
      </c>
      <c r="H130" s="15" t="s">
        <v>407</v>
      </c>
      <c r="I130" s="15" t="s">
        <v>403</v>
      </c>
      <c r="J130" s="15" t="s">
        <v>403</v>
      </c>
      <c r="K130" s="15" t="s">
        <v>403</v>
      </c>
      <c r="L130" s="15" t="s">
        <v>403</v>
      </c>
      <c r="M130" s="15">
        <v>5.7050000000000004E-5</v>
      </c>
      <c r="N130" s="15">
        <v>1.0594999999999999E-3</v>
      </c>
      <c r="O130" s="15">
        <v>8.1500000000000002E-5</v>
      </c>
      <c r="P130" s="15">
        <v>4.5639999999999997E-5</v>
      </c>
      <c r="Q130" s="15">
        <v>1.3040000000000001E-5</v>
      </c>
      <c r="R130" s="15" t="s">
        <v>407</v>
      </c>
      <c r="S130" s="15" t="s">
        <v>407</v>
      </c>
      <c r="T130" s="15">
        <v>1.1410000000000001E-4</v>
      </c>
      <c r="U130" s="15" t="s">
        <v>407</v>
      </c>
      <c r="V130" s="15" t="s">
        <v>407</v>
      </c>
      <c r="W130" s="15">
        <v>8.1500000000000008E-4</v>
      </c>
      <c r="X130" s="15" t="s">
        <v>407</v>
      </c>
      <c r="Y130" s="15" t="s">
        <v>407</v>
      </c>
      <c r="Z130" s="15" t="s">
        <v>407</v>
      </c>
      <c r="AA130" s="15" t="s">
        <v>407</v>
      </c>
      <c r="AB130" s="15">
        <v>1.63E-5</v>
      </c>
      <c r="AC130" s="15">
        <v>1.6300000000000002E-3</v>
      </c>
      <c r="AD130" s="15" t="s">
        <v>405</v>
      </c>
      <c r="AE130" s="33"/>
      <c r="AF130" s="74" t="s">
        <v>405</v>
      </c>
      <c r="AG130" s="74" t="s">
        <v>405</v>
      </c>
      <c r="AH130" s="74" t="s">
        <v>405</v>
      </c>
      <c r="AI130" s="74" t="s">
        <v>405</v>
      </c>
      <c r="AJ130" s="74" t="s">
        <v>405</v>
      </c>
      <c r="AK130" s="74">
        <v>0.81499999999999995</v>
      </c>
      <c r="AL130" s="22" t="s">
        <v>281</v>
      </c>
    </row>
    <row r="131" spans="1:38" ht="26.25" customHeight="1" thickBot="1" x14ac:dyDescent="0.3">
      <c r="A131" s="41" t="s">
        <v>269</v>
      </c>
      <c r="B131" s="44" t="s">
        <v>284</v>
      </c>
      <c r="C131" s="87" t="s">
        <v>285</v>
      </c>
      <c r="D131" s="42"/>
      <c r="E131" s="15" t="s">
        <v>406</v>
      </c>
      <c r="F131" s="15" t="s">
        <v>406</v>
      </c>
      <c r="G131" s="15" t="s">
        <v>406</v>
      </c>
      <c r="H131" s="15" t="s">
        <v>406</v>
      </c>
      <c r="I131" s="15" t="s">
        <v>406</v>
      </c>
      <c r="J131" s="15" t="s">
        <v>406</v>
      </c>
      <c r="K131" s="15" t="s">
        <v>406</v>
      </c>
      <c r="L131" s="15" t="s">
        <v>406</v>
      </c>
      <c r="M131" s="15" t="s">
        <v>406</v>
      </c>
      <c r="N131" s="15" t="s">
        <v>406</v>
      </c>
      <c r="O131" s="15" t="s">
        <v>406</v>
      </c>
      <c r="P131" s="15" t="s">
        <v>406</v>
      </c>
      <c r="Q131" s="15" t="s">
        <v>406</v>
      </c>
      <c r="R131" s="15" t="s">
        <v>406</v>
      </c>
      <c r="S131" s="15" t="s">
        <v>406</v>
      </c>
      <c r="T131" s="15" t="s">
        <v>406</v>
      </c>
      <c r="U131" s="15" t="s">
        <v>406</v>
      </c>
      <c r="V131" s="15" t="s">
        <v>406</v>
      </c>
      <c r="W131" s="15" t="s">
        <v>406</v>
      </c>
      <c r="X131" s="15" t="s">
        <v>406</v>
      </c>
      <c r="Y131" s="15" t="s">
        <v>406</v>
      </c>
      <c r="Z131" s="15" t="s">
        <v>406</v>
      </c>
      <c r="AA131" s="15" t="s">
        <v>406</v>
      </c>
      <c r="AB131" s="15" t="s">
        <v>406</v>
      </c>
      <c r="AC131" s="15" t="s">
        <v>406</v>
      </c>
      <c r="AD131" s="15" t="s">
        <v>406</v>
      </c>
      <c r="AE131" s="33"/>
      <c r="AF131" s="74" t="s">
        <v>406</v>
      </c>
      <c r="AG131" s="74" t="s">
        <v>406</v>
      </c>
      <c r="AH131" s="74" t="s">
        <v>406</v>
      </c>
      <c r="AI131" s="74" t="s">
        <v>406</v>
      </c>
      <c r="AJ131" s="74" t="s">
        <v>406</v>
      </c>
      <c r="AK131" s="74" t="s">
        <v>406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4.7850000000000002E-3</v>
      </c>
      <c r="F133" s="15">
        <v>7.539999999999999E-5</v>
      </c>
      <c r="G133" s="15">
        <v>6.5539999999999999E-4</v>
      </c>
      <c r="H133" s="15" t="s">
        <v>405</v>
      </c>
      <c r="I133" s="15" t="s">
        <v>403</v>
      </c>
      <c r="J133" s="15" t="s">
        <v>403</v>
      </c>
      <c r="K133" s="15" t="s">
        <v>403</v>
      </c>
      <c r="L133" s="15" t="s">
        <v>403</v>
      </c>
      <c r="M133" s="15">
        <v>8.1200000000000011E-4</v>
      </c>
      <c r="N133" s="15">
        <v>1.74174E-4</v>
      </c>
      <c r="O133" s="15">
        <v>2.9174000000000002E-5</v>
      </c>
      <c r="P133" s="15">
        <v>8.6420000000000004E-3</v>
      </c>
      <c r="Q133" s="15">
        <v>7.8880000000000004E-5</v>
      </c>
      <c r="R133" s="15">
        <v>7.864800000000001E-5</v>
      </c>
      <c r="S133" s="15">
        <v>7.2093999999999991E-5</v>
      </c>
      <c r="T133" s="15">
        <v>1.0051399999999999E-4</v>
      </c>
      <c r="U133" s="15">
        <v>1.1472400000000001E-4</v>
      </c>
      <c r="V133" s="15">
        <v>9.2869600000000012E-4</v>
      </c>
      <c r="W133" s="15">
        <v>1.5660000000000001E-4</v>
      </c>
      <c r="X133" s="15">
        <v>7.6560000000000005E-8</v>
      </c>
      <c r="Y133" s="15">
        <v>4.1817999999999998E-8</v>
      </c>
      <c r="Z133" s="15">
        <v>3.7351999999999996E-8</v>
      </c>
      <c r="AA133" s="15">
        <v>4.0542E-8</v>
      </c>
      <c r="AB133" s="15">
        <v>1.96272E-7</v>
      </c>
      <c r="AC133" s="15">
        <v>8.7000000000000001E-4</v>
      </c>
      <c r="AD133" s="15">
        <v>2.3779999999999999E-3</v>
      </c>
      <c r="AE133" s="33"/>
      <c r="AF133" s="74" t="s">
        <v>405</v>
      </c>
      <c r="AG133" s="74" t="s">
        <v>405</v>
      </c>
      <c r="AH133" s="74" t="s">
        <v>405</v>
      </c>
      <c r="AI133" s="74" t="s">
        <v>405</v>
      </c>
      <c r="AJ133" s="74" t="s">
        <v>405</v>
      </c>
      <c r="AK133" s="74">
        <v>5800</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403</v>
      </c>
      <c r="J135" s="15" t="s">
        <v>403</v>
      </c>
      <c r="K135" s="15" t="s">
        <v>403</v>
      </c>
      <c r="L135" s="15" t="s">
        <v>403</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1.4298866644376531E-3</v>
      </c>
      <c r="G136" s="15" t="s">
        <v>405</v>
      </c>
      <c r="H136" s="15">
        <v>0.65439430736842097</v>
      </c>
      <c r="I136" s="15" t="s">
        <v>403</v>
      </c>
      <c r="J136" s="15" t="s">
        <v>403</v>
      </c>
      <c r="K136" s="15" t="s">
        <v>403</v>
      </c>
      <c r="L136" s="15" t="s">
        <v>403</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3.1353446467264761E-4</v>
      </c>
      <c r="G137" s="15" t="s">
        <v>405</v>
      </c>
      <c r="H137" s="15" t="s">
        <v>407</v>
      </c>
      <c r="I137" s="15" t="s">
        <v>403</v>
      </c>
      <c r="J137" s="15" t="s">
        <v>403</v>
      </c>
      <c r="K137" s="15" t="s">
        <v>403</v>
      </c>
      <c r="L137" s="15" t="s">
        <v>403</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t="s">
        <v>403</v>
      </c>
      <c r="J139" s="15" t="s">
        <v>403</v>
      </c>
      <c r="K139" s="15" t="s">
        <v>403</v>
      </c>
      <c r="L139" s="15" t="s">
        <v>403</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68.767686396566461</v>
      </c>
      <c r="F141" s="10">
        <f t="shared" ref="F141:AD141" si="0">SUM(F14:F140)</f>
        <v>60.894077037162852</v>
      </c>
      <c r="G141" s="10">
        <f t="shared" si="0"/>
        <v>193.41186955752931</v>
      </c>
      <c r="H141" s="10">
        <f t="shared" si="0"/>
        <v>23.01871854974468</v>
      </c>
      <c r="I141" s="10">
        <f t="shared" si="0"/>
        <v>0</v>
      </c>
      <c r="J141" s="10">
        <f t="shared" si="0"/>
        <v>0</v>
      </c>
      <c r="K141" s="10">
        <f t="shared" si="0"/>
        <v>0</v>
      </c>
      <c r="L141" s="10">
        <f t="shared" si="0"/>
        <v>0</v>
      </c>
      <c r="M141" s="10">
        <f t="shared" si="0"/>
        <v>266.14323310762103</v>
      </c>
      <c r="N141" s="10">
        <f t="shared" si="0"/>
        <v>36.518246957795498</v>
      </c>
      <c r="O141" s="10">
        <f t="shared" si="0"/>
        <v>0.56139833230780312</v>
      </c>
      <c r="P141" s="10">
        <f t="shared" si="0"/>
        <v>0.32992795934249203</v>
      </c>
      <c r="Q141" s="10">
        <f t="shared" si="0"/>
        <v>0.91725902570652462</v>
      </c>
      <c r="R141" s="10">
        <f>SUM(R14:R140)</f>
        <v>1.7028989544733155</v>
      </c>
      <c r="S141" s="10">
        <f t="shared" si="0"/>
        <v>10.15898257635482</v>
      </c>
      <c r="T141" s="10">
        <f t="shared" si="0"/>
        <v>2.1732345319471711</v>
      </c>
      <c r="U141" s="10">
        <f t="shared" si="0"/>
        <v>2.9873727567101995</v>
      </c>
      <c r="V141" s="10">
        <f t="shared" si="0"/>
        <v>19.018642949954785</v>
      </c>
      <c r="W141" s="10">
        <f t="shared" si="0"/>
        <v>20.128597212650867</v>
      </c>
      <c r="X141" s="10">
        <f t="shared" si="0"/>
        <v>3.0798307916008092</v>
      </c>
      <c r="Y141" s="10">
        <f t="shared" si="0"/>
        <v>3.5189177497402371</v>
      </c>
      <c r="Z141" s="10">
        <f t="shared" si="0"/>
        <v>1.3164847585555408</v>
      </c>
      <c r="AA141" s="10">
        <f t="shared" si="0"/>
        <v>1.6715559536331643</v>
      </c>
      <c r="AB141" s="10">
        <f t="shared" si="0"/>
        <v>9.7741327535297522</v>
      </c>
      <c r="AC141" s="10">
        <f t="shared" si="0"/>
        <v>17.759264911534306</v>
      </c>
      <c r="AD141" s="10">
        <f t="shared" si="0"/>
        <v>373.85201179497108</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68.767686396566461</v>
      </c>
      <c r="F152" s="7">
        <f t="shared" ref="F152:AD152" si="1">SUM(F$141, F$151, IF(AND(ISNUMBER(SEARCH($B$4,"AT|BE|CH|GB|IE|LT|LU|NL")),SUM(F$143:F$149)&gt;0),SUM(F$143:F$149)-SUM(F$27:F$33),0))</f>
        <v>60.894077037162852</v>
      </c>
      <c r="G152" s="7">
        <f t="shared" si="1"/>
        <v>193.41186955752931</v>
      </c>
      <c r="H152" s="7">
        <f t="shared" si="1"/>
        <v>23.01871854974468</v>
      </c>
      <c r="I152" s="7">
        <f t="shared" si="1"/>
        <v>0</v>
      </c>
      <c r="J152" s="7">
        <f t="shared" si="1"/>
        <v>0</v>
      </c>
      <c r="K152" s="7">
        <f t="shared" si="1"/>
        <v>0</v>
      </c>
      <c r="L152" s="7">
        <f t="shared" si="1"/>
        <v>0</v>
      </c>
      <c r="M152" s="7">
        <f t="shared" si="1"/>
        <v>266.14323310762103</v>
      </c>
      <c r="N152" s="7">
        <f t="shared" si="1"/>
        <v>36.518246957795498</v>
      </c>
      <c r="O152" s="7">
        <f t="shared" si="1"/>
        <v>0.56139833230780312</v>
      </c>
      <c r="P152" s="7">
        <f t="shared" si="1"/>
        <v>0.32992795934249203</v>
      </c>
      <c r="Q152" s="7">
        <f t="shared" si="1"/>
        <v>0.91725902570652462</v>
      </c>
      <c r="R152" s="7">
        <f t="shared" si="1"/>
        <v>1.7028989544733155</v>
      </c>
      <c r="S152" s="7">
        <f t="shared" si="1"/>
        <v>10.15898257635482</v>
      </c>
      <c r="T152" s="7">
        <f t="shared" si="1"/>
        <v>2.1732345319471711</v>
      </c>
      <c r="U152" s="7">
        <f t="shared" si="1"/>
        <v>2.9873727567101995</v>
      </c>
      <c r="V152" s="7">
        <f t="shared" si="1"/>
        <v>19.018642949954785</v>
      </c>
      <c r="W152" s="7">
        <f t="shared" si="1"/>
        <v>20.128597212650867</v>
      </c>
      <c r="X152" s="7">
        <f t="shared" si="1"/>
        <v>3.0798307916008092</v>
      </c>
      <c r="Y152" s="7">
        <f t="shared" si="1"/>
        <v>3.5189177497402371</v>
      </c>
      <c r="Z152" s="7">
        <f t="shared" si="1"/>
        <v>1.3164847585555408</v>
      </c>
      <c r="AA152" s="7">
        <f t="shared" si="1"/>
        <v>1.6715559536331643</v>
      </c>
      <c r="AB152" s="7">
        <f t="shared" si="1"/>
        <v>9.7741327535297522</v>
      </c>
      <c r="AC152" s="7">
        <f t="shared" si="1"/>
        <v>17.759264911534306</v>
      </c>
      <c r="AD152" s="7">
        <f t="shared" si="1"/>
        <v>373.85201179497108</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68.767686396566461</v>
      </c>
      <c r="F154" s="7">
        <f>SUM(F$141, F$153, -1 * IF(OR($B$6=2005,$B$6&gt;=2020),SUM(F$99:F$122),0), IF(AND(ISNUMBER(SEARCH($B$4,"AT|BE|CH|GB|IE|LT|LU|NL")),SUM(F$143:F$149)&gt;0),SUM(F$143:F$149)-SUM(F$27:F$33),0))</f>
        <v>60.894077037162852</v>
      </c>
      <c r="G154" s="7">
        <f>SUM(G$141, G$153, IF(AND(ISNUMBER(SEARCH($B$4,"AT|BE|CH|GB|IE|LT|LU|NL")),SUM(G$143:G$149)&gt;0),SUM(G$143:G$149)-SUM(G$27:G$33),0))</f>
        <v>193.41186955752931</v>
      </c>
      <c r="H154" s="7">
        <f>SUM(H$141, H$153, IF(AND(ISNUMBER(SEARCH($B$4,"AT|BE|CH|GB|IE|LT|LU|NL")),SUM(H$143:H$149)&gt;0),SUM(H$143:H$149)-SUM(H$27:H$33),0))</f>
        <v>23.01871854974468</v>
      </c>
      <c r="I154" s="7">
        <f t="shared" ref="I154:AD154" si="2">SUM(I$141, I$153, IF(AND(ISNUMBER(SEARCH($B$4,"AT|BE|CH|GB|IE|LT|LU|NL")),SUM(I$143:I$149)&gt;0),SUM(I$143:I$149)-SUM(I$27:I$33),0))</f>
        <v>0</v>
      </c>
      <c r="J154" s="7">
        <f t="shared" si="2"/>
        <v>0</v>
      </c>
      <c r="K154" s="7">
        <f t="shared" si="2"/>
        <v>0</v>
      </c>
      <c r="L154" s="7">
        <f t="shared" si="2"/>
        <v>0</v>
      </c>
      <c r="M154" s="7">
        <f t="shared" si="2"/>
        <v>266.14323310762103</v>
      </c>
      <c r="N154" s="7">
        <f t="shared" si="2"/>
        <v>36.518246957795498</v>
      </c>
      <c r="O154" s="7">
        <f t="shared" si="2"/>
        <v>0.56139833230780312</v>
      </c>
      <c r="P154" s="7">
        <f t="shared" si="2"/>
        <v>0.32992795934249203</v>
      </c>
      <c r="Q154" s="7">
        <f t="shared" si="2"/>
        <v>0.91725902570652462</v>
      </c>
      <c r="R154" s="7">
        <f t="shared" si="2"/>
        <v>1.7028989544733155</v>
      </c>
      <c r="S154" s="7">
        <f t="shared" si="2"/>
        <v>10.15898257635482</v>
      </c>
      <c r="T154" s="7">
        <f t="shared" si="2"/>
        <v>2.1732345319471711</v>
      </c>
      <c r="U154" s="7">
        <f t="shared" si="2"/>
        <v>2.9873727567101995</v>
      </c>
      <c r="V154" s="7">
        <f t="shared" si="2"/>
        <v>19.018642949954785</v>
      </c>
      <c r="W154" s="7">
        <f t="shared" si="2"/>
        <v>20.128597212650867</v>
      </c>
      <c r="X154" s="7">
        <f t="shared" si="2"/>
        <v>3.0798307916008092</v>
      </c>
      <c r="Y154" s="7">
        <f t="shared" si="2"/>
        <v>3.5189177497402371</v>
      </c>
      <c r="Z154" s="7">
        <f t="shared" si="2"/>
        <v>1.3164847585555408</v>
      </c>
      <c r="AA154" s="7">
        <f t="shared" si="2"/>
        <v>1.6715559536331643</v>
      </c>
      <c r="AB154" s="7">
        <f t="shared" si="2"/>
        <v>9.7741327535297522</v>
      </c>
      <c r="AC154" s="7">
        <f t="shared" si="2"/>
        <v>17.759264911534306</v>
      </c>
      <c r="AD154" s="7">
        <f t="shared" si="2"/>
        <v>373.85201179497108</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0.10458720000000001</v>
      </c>
      <c r="F157" s="12">
        <v>4.1399099999999993E-3</v>
      </c>
      <c r="G157" s="12">
        <v>6.7787999999999998E-3</v>
      </c>
      <c r="H157" s="12" t="s">
        <v>407</v>
      </c>
      <c r="I157" s="12" t="s">
        <v>403</v>
      </c>
      <c r="J157" s="12" t="s">
        <v>403</v>
      </c>
      <c r="K157" s="12" t="s">
        <v>403</v>
      </c>
      <c r="L157" s="12" t="s">
        <v>403</v>
      </c>
      <c r="M157" s="12">
        <v>5.4593549999999991E-2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351.36779999999999</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7.607999999999999E-5</v>
      </c>
      <c r="F158" s="12">
        <v>1.7751999999999997E-4</v>
      </c>
      <c r="G158" s="12">
        <v>1.0651199999999999E-5</v>
      </c>
      <c r="H158" s="12" t="s">
        <v>407</v>
      </c>
      <c r="I158" s="12" t="s">
        <v>403</v>
      </c>
      <c r="J158" s="12" t="s">
        <v>403</v>
      </c>
      <c r="K158" s="12" t="s">
        <v>403</v>
      </c>
      <c r="L158" s="12" t="s">
        <v>403</v>
      </c>
      <c r="M158" s="12">
        <v>1.3947999999999999E-2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0.55157999999999996</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75" t="s">
        <v>406</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t="s">
        <v>409</v>
      </c>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t="s">
        <v>409</v>
      </c>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t="s">
        <v>409</v>
      </c>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t="s">
        <v>409</v>
      </c>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zoomScale="84" zoomScaleNormal="84"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6" width="8.5546875" style="94" customWidth="1"/>
    <col min="37" max="37" width="12.1093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1993</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1993</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15.184247243620609</v>
      </c>
      <c r="F14" s="15">
        <v>8.291778316569999E-2</v>
      </c>
      <c r="G14" s="15">
        <v>141.33195024725543</v>
      </c>
      <c r="H14" s="15" t="s">
        <v>407</v>
      </c>
      <c r="I14" s="15" t="s">
        <v>403</v>
      </c>
      <c r="J14" s="15" t="s">
        <v>403</v>
      </c>
      <c r="K14" s="15" t="s">
        <v>403</v>
      </c>
      <c r="L14" s="15" t="s">
        <v>403</v>
      </c>
      <c r="M14" s="15">
        <v>0.75136726194291026</v>
      </c>
      <c r="N14" s="15">
        <v>0.80600198248720001</v>
      </c>
      <c r="O14" s="15">
        <v>9.7434356660399998E-2</v>
      </c>
      <c r="P14" s="15">
        <v>0.15529232203609999</v>
      </c>
      <c r="Q14" s="15">
        <v>0.76646630016820017</v>
      </c>
      <c r="R14" s="15">
        <v>0.48805037846926802</v>
      </c>
      <c r="S14" s="15">
        <v>6.12743309441168E-2</v>
      </c>
      <c r="T14" s="15">
        <v>0.74206425705196799</v>
      </c>
      <c r="U14" s="15">
        <v>2.3987090489261602</v>
      </c>
      <c r="V14" s="15">
        <v>0.56876804981520002</v>
      </c>
      <c r="W14" s="15">
        <v>0.54086589979999999</v>
      </c>
      <c r="X14" s="15">
        <v>2.11092765252E-4</v>
      </c>
      <c r="Y14" s="15">
        <v>1.9785542796899999E-3</v>
      </c>
      <c r="Z14" s="15">
        <v>1.549305849945E-3</v>
      </c>
      <c r="AA14" s="15">
        <v>1.2441020164600001E-4</v>
      </c>
      <c r="AB14" s="15">
        <v>3.8633630965330006E-3</v>
      </c>
      <c r="AC14" s="15">
        <v>0.35721096681800002</v>
      </c>
      <c r="AD14" s="15">
        <v>6.1908424793200001E-4</v>
      </c>
      <c r="AE14" s="33"/>
      <c r="AF14" s="74">
        <v>1142.8421999999998</v>
      </c>
      <c r="AG14" s="74">
        <v>53220.516040000002</v>
      </c>
      <c r="AH14" s="74">
        <v>2020.3568</v>
      </c>
      <c r="AI14" s="74">
        <v>126.70187</v>
      </c>
      <c r="AJ14" s="74" t="s">
        <v>406</v>
      </c>
      <c r="AK14" s="74" t="s">
        <v>405</v>
      </c>
      <c r="AL14" s="22" t="s">
        <v>49</v>
      </c>
    </row>
    <row r="15" spans="1:38" ht="26.25" customHeight="1" thickBot="1" x14ac:dyDescent="0.3">
      <c r="A15" s="41" t="s">
        <v>53</v>
      </c>
      <c r="B15" s="41" t="s">
        <v>54</v>
      </c>
      <c r="C15" s="41" t="s">
        <v>55</v>
      </c>
      <c r="D15" s="42"/>
      <c r="E15" s="15">
        <v>0.17754590440000001</v>
      </c>
      <c r="F15" s="15">
        <v>3.8831531199999998E-3</v>
      </c>
      <c r="G15" s="15">
        <v>0.97667847296760013</v>
      </c>
      <c r="H15" s="15" t="s">
        <v>407</v>
      </c>
      <c r="I15" s="15" t="s">
        <v>403</v>
      </c>
      <c r="J15" s="15" t="s">
        <v>403</v>
      </c>
      <c r="K15" s="15" t="s">
        <v>403</v>
      </c>
      <c r="L15" s="15" t="s">
        <v>403</v>
      </c>
      <c r="M15" s="15">
        <v>4.8786015180000003E-2</v>
      </c>
      <c r="N15" s="15">
        <v>3.5820599948499995E-3</v>
      </c>
      <c r="O15" s="15">
        <v>1.0200334739749999E-3</v>
      </c>
      <c r="P15" s="15">
        <v>5.9738704040000008E-4</v>
      </c>
      <c r="Q15" s="15">
        <v>2.769171317E-3</v>
      </c>
      <c r="R15" s="15">
        <v>1.7573063296039998E-3</v>
      </c>
      <c r="S15" s="15">
        <v>3.6278856387604E-3</v>
      </c>
      <c r="T15" s="15">
        <v>0.13953857891762897</v>
      </c>
      <c r="U15" s="15">
        <v>2.9563568274800001E-3</v>
      </c>
      <c r="V15" s="15">
        <v>4.840624508884999E-2</v>
      </c>
      <c r="W15" s="15">
        <v>1.49858635E-3</v>
      </c>
      <c r="X15" s="15" t="s">
        <v>407</v>
      </c>
      <c r="Y15" s="15">
        <v>2.4559982999999996E-6</v>
      </c>
      <c r="Z15" s="15">
        <v>2.4559982999999996E-6</v>
      </c>
      <c r="AA15" s="15">
        <v>5.6333166519999989E-6</v>
      </c>
      <c r="AB15" s="15">
        <v>1.0545313251999997E-5</v>
      </c>
      <c r="AC15" s="15" t="s">
        <v>407</v>
      </c>
      <c r="AD15" s="15" t="s">
        <v>407</v>
      </c>
      <c r="AE15" s="33"/>
      <c r="AF15" s="74">
        <v>814.06309999999996</v>
      </c>
      <c r="AG15" s="74" t="s">
        <v>406</v>
      </c>
      <c r="AH15" s="74">
        <v>928.16790000000003</v>
      </c>
      <c r="AI15" s="74" t="s">
        <v>406</v>
      </c>
      <c r="AJ15" s="74" t="s">
        <v>406</v>
      </c>
      <c r="AK15" s="74" t="s">
        <v>405</v>
      </c>
      <c r="AL15" s="22" t="s">
        <v>49</v>
      </c>
    </row>
    <row r="16" spans="1:38" ht="26.25" customHeight="1" thickBot="1" x14ac:dyDescent="0.3">
      <c r="A16" s="41" t="s">
        <v>53</v>
      </c>
      <c r="B16" s="41" t="s">
        <v>56</v>
      </c>
      <c r="C16" s="41" t="s">
        <v>57</v>
      </c>
      <c r="D16" s="42"/>
      <c r="E16" s="15">
        <v>4.6941358037691942E-2</v>
      </c>
      <c r="F16" s="15">
        <v>3.5534446685331464E-4</v>
      </c>
      <c r="G16" s="15">
        <v>0.39839897445840011</v>
      </c>
      <c r="H16" s="15" t="s">
        <v>407</v>
      </c>
      <c r="I16" s="15" t="s">
        <v>403</v>
      </c>
      <c r="J16" s="15" t="s">
        <v>403</v>
      </c>
      <c r="K16" s="15" t="s">
        <v>403</v>
      </c>
      <c r="L16" s="15" t="s">
        <v>403</v>
      </c>
      <c r="M16" s="15">
        <v>3.2101273068741699E-3</v>
      </c>
      <c r="N16" s="15">
        <v>2.6259168006140857E-3</v>
      </c>
      <c r="O16" s="15">
        <v>3.189475391756903E-4</v>
      </c>
      <c r="P16" s="15">
        <v>5.1227158562472321E-4</v>
      </c>
      <c r="Q16" s="15">
        <v>2.4992109612874281E-3</v>
      </c>
      <c r="R16" s="15">
        <v>1.5881703054825452E-3</v>
      </c>
      <c r="S16" s="15">
        <v>1.8583302827453904E-4</v>
      </c>
      <c r="T16" s="15">
        <v>1.6924778123411086E-3</v>
      </c>
      <c r="U16" s="15">
        <v>7.8541844924622552E-3</v>
      </c>
      <c r="V16" s="15">
        <v>1.5380219716922636E-3</v>
      </c>
      <c r="W16" s="15">
        <v>1.7408319418093904E-3</v>
      </c>
      <c r="X16" s="15">
        <v>2.2602218493522071E-7</v>
      </c>
      <c r="Y16" s="15">
        <v>6.4329391096947434E-6</v>
      </c>
      <c r="Z16" s="15">
        <v>5.0420333562472316E-6</v>
      </c>
      <c r="AA16" s="15">
        <v>3.9555730027997195E-7</v>
      </c>
      <c r="AB16" s="15">
        <v>1.2096551951157167E-5</v>
      </c>
      <c r="AC16" s="15">
        <v>1.1648835685122915E-3</v>
      </c>
      <c r="AD16" s="15">
        <v>5.7374862329709881E-7</v>
      </c>
      <c r="AE16" s="33"/>
      <c r="AF16" s="74">
        <v>34.299500000000002</v>
      </c>
      <c r="AG16" s="74">
        <v>173.86321918093904</v>
      </c>
      <c r="AH16" s="74">
        <v>11.7986</v>
      </c>
      <c r="AI16" s="74" t="s">
        <v>406</v>
      </c>
      <c r="AJ16" s="74" t="s">
        <v>406</v>
      </c>
      <c r="AK16" s="74" t="s">
        <v>405</v>
      </c>
      <c r="AL16" s="22" t="s">
        <v>49</v>
      </c>
    </row>
    <row r="17" spans="1:38" ht="26.25" customHeight="1" thickBot="1" x14ac:dyDescent="0.3">
      <c r="A17" s="41" t="s">
        <v>53</v>
      </c>
      <c r="B17" s="41" t="s">
        <v>58</v>
      </c>
      <c r="C17" s="41" t="s">
        <v>59</v>
      </c>
      <c r="D17" s="42"/>
      <c r="E17" s="15">
        <v>0.32183305777441562</v>
      </c>
      <c r="F17" s="15">
        <v>9.4542599324902346E-2</v>
      </c>
      <c r="G17" s="15">
        <v>4.9872114105000004E-2</v>
      </c>
      <c r="H17" s="15" t="s">
        <v>407</v>
      </c>
      <c r="I17" s="15" t="s">
        <v>403</v>
      </c>
      <c r="J17" s="15" t="s">
        <v>403</v>
      </c>
      <c r="K17" s="15" t="s">
        <v>403</v>
      </c>
      <c r="L17" s="15" t="s">
        <v>403</v>
      </c>
      <c r="M17" s="15">
        <v>0.12426114991896482</v>
      </c>
      <c r="N17" s="15">
        <v>6.382870815733469E-4</v>
      </c>
      <c r="O17" s="15">
        <v>1.1825670119641973E-5</v>
      </c>
      <c r="P17" s="15">
        <v>2.225725195733429E-3</v>
      </c>
      <c r="Q17" s="15">
        <v>4.2367583559920451E-4</v>
      </c>
      <c r="R17" s="15">
        <v>1.204954172723148E-4</v>
      </c>
      <c r="S17" s="15">
        <v>9.6860046271519186E-5</v>
      </c>
      <c r="T17" s="15">
        <v>1.1023669514741425E-4</v>
      </c>
      <c r="U17" s="15">
        <v>2.4732607636964203E-4</v>
      </c>
      <c r="V17" s="15">
        <v>5.052939024960219E-3</v>
      </c>
      <c r="W17" s="15">
        <v>9.5315657390962255E-4</v>
      </c>
      <c r="X17" s="15">
        <v>2.8019086656594984E-4</v>
      </c>
      <c r="Y17" s="15">
        <v>8.8886658487328455E-4</v>
      </c>
      <c r="Z17" s="15">
        <v>1.75748803200286E-4</v>
      </c>
      <c r="AA17" s="15">
        <v>1.4444625102132027E-4</v>
      </c>
      <c r="AB17" s="15">
        <v>1.4892525056608404E-3</v>
      </c>
      <c r="AC17" s="15">
        <v>2.7317166828766797E-6</v>
      </c>
      <c r="AD17" s="15">
        <v>7.4901909046618637E-4</v>
      </c>
      <c r="AE17" s="33"/>
      <c r="AF17" s="74">
        <v>47.844899999999996</v>
      </c>
      <c r="AG17" s="74">
        <v>4.4059946498010953</v>
      </c>
      <c r="AH17" s="74">
        <v>4042.0434999999998</v>
      </c>
      <c r="AI17" s="74" t="s">
        <v>406</v>
      </c>
      <c r="AJ17" s="74" t="s">
        <v>406</v>
      </c>
      <c r="AK17" s="74" t="s">
        <v>405</v>
      </c>
      <c r="AL17" s="22" t="s">
        <v>49</v>
      </c>
    </row>
    <row r="18" spans="1:38" ht="26.25" customHeight="1" thickBot="1" x14ac:dyDescent="0.3">
      <c r="A18" s="41" t="s">
        <v>53</v>
      </c>
      <c r="B18" s="41" t="s">
        <v>60</v>
      </c>
      <c r="C18" s="41" t="s">
        <v>61</v>
      </c>
      <c r="D18" s="42"/>
      <c r="E18" s="15">
        <v>0.96902300355000004</v>
      </c>
      <c r="F18" s="15">
        <v>0.13170528048000002</v>
      </c>
      <c r="G18" s="15">
        <v>2.6855985683350005</v>
      </c>
      <c r="H18" s="15" t="s">
        <v>407</v>
      </c>
      <c r="I18" s="15" t="s">
        <v>403</v>
      </c>
      <c r="J18" s="15" t="s">
        <v>403</v>
      </c>
      <c r="K18" s="15" t="s">
        <v>403</v>
      </c>
      <c r="L18" s="15" t="s">
        <v>403</v>
      </c>
      <c r="M18" s="15">
        <v>0.59030655485000005</v>
      </c>
      <c r="N18" s="15">
        <v>6.1760078825500012E-2</v>
      </c>
      <c r="O18" s="15">
        <v>8.382551794500001E-4</v>
      </c>
      <c r="P18" s="15">
        <v>5.1218417650000011E-3</v>
      </c>
      <c r="Q18" s="15">
        <v>2.1259348950000002E-3</v>
      </c>
      <c r="R18" s="15">
        <v>6.5161879815000007E-3</v>
      </c>
      <c r="S18" s="15">
        <v>8.3577948463000023E-3</v>
      </c>
      <c r="T18" s="15">
        <v>6.0212193085000011E-3</v>
      </c>
      <c r="U18" s="15">
        <v>1.1217327240000002E-3</v>
      </c>
      <c r="V18" s="15">
        <v>0.133794025865</v>
      </c>
      <c r="W18" s="15">
        <v>9.5286316650000022E-2</v>
      </c>
      <c r="X18" s="15">
        <v>2.3546848525000004E-2</v>
      </c>
      <c r="Y18" s="15">
        <v>4.7792115565000008E-2</v>
      </c>
      <c r="Z18" s="15">
        <v>1.3245587695000002E-2</v>
      </c>
      <c r="AA18" s="15">
        <v>1.0578182975000003E-2</v>
      </c>
      <c r="AB18" s="15">
        <v>9.516273476000002E-2</v>
      </c>
      <c r="AC18" s="15">
        <v>2.85119927E-4</v>
      </c>
      <c r="AD18" s="15">
        <v>7.8178044500000002E-2</v>
      </c>
      <c r="AE18" s="33"/>
      <c r="AF18" s="74">
        <v>1528.1795</v>
      </c>
      <c r="AG18" s="74">
        <v>459.87085000000002</v>
      </c>
      <c r="AH18" s="74">
        <v>2302.6025</v>
      </c>
      <c r="AI18" s="74" t="s">
        <v>406</v>
      </c>
      <c r="AJ18" s="74" t="s">
        <v>406</v>
      </c>
      <c r="AK18" s="74" t="s">
        <v>405</v>
      </c>
      <c r="AL18" s="22" t="s">
        <v>49</v>
      </c>
    </row>
    <row r="19" spans="1:38" ht="26.25" customHeight="1" thickBot="1" x14ac:dyDescent="0.3">
      <c r="A19" s="41" t="s">
        <v>53</v>
      </c>
      <c r="B19" s="41" t="s">
        <v>62</v>
      </c>
      <c r="C19" s="41" t="s">
        <v>63</v>
      </c>
      <c r="D19" s="42"/>
      <c r="E19" s="15">
        <v>0.2936761805826435</v>
      </c>
      <c r="F19" s="15">
        <v>5.3573624645310639E-2</v>
      </c>
      <c r="G19" s="15">
        <v>0.36780936427100003</v>
      </c>
      <c r="H19" s="15" t="s">
        <v>407</v>
      </c>
      <c r="I19" s="15" t="s">
        <v>403</v>
      </c>
      <c r="J19" s="15" t="s">
        <v>403</v>
      </c>
      <c r="K19" s="15" t="s">
        <v>403</v>
      </c>
      <c r="L19" s="15" t="s">
        <v>403</v>
      </c>
      <c r="M19" s="15">
        <v>9.4090209632029326E-2</v>
      </c>
      <c r="N19" s="15">
        <v>2.7745931738273129E-3</v>
      </c>
      <c r="O19" s="15">
        <v>4.0137437283053462E-5</v>
      </c>
      <c r="P19" s="15">
        <v>1.2428723829184015E-3</v>
      </c>
      <c r="Q19" s="15">
        <v>2.8407888580678545E-4</v>
      </c>
      <c r="R19" s="15">
        <v>3.574471007479009E-4</v>
      </c>
      <c r="S19" s="15">
        <v>4.2449013903468635E-4</v>
      </c>
      <c r="T19" s="15">
        <v>2.9239514407205272E-4</v>
      </c>
      <c r="U19" s="15">
        <v>1.8063061191305347E-4</v>
      </c>
      <c r="V19" s="15">
        <v>1.3778167339339273E-2</v>
      </c>
      <c r="W19" s="15">
        <v>4.5363910311943621E-3</v>
      </c>
      <c r="X19" s="15">
        <v>1.4700352863021844E-3</v>
      </c>
      <c r="Y19" s="15">
        <v>5.486394343454915E-3</v>
      </c>
      <c r="Z19" s="15">
        <v>9.6868710675520372E-4</v>
      </c>
      <c r="AA19" s="15">
        <v>8.0558163860638271E-4</v>
      </c>
      <c r="AB19" s="15">
        <v>8.7306983751186864E-3</v>
      </c>
      <c r="AC19" s="15">
        <v>1.2633161510051743E-5</v>
      </c>
      <c r="AD19" s="15">
        <v>3.4639313817883812E-3</v>
      </c>
      <c r="AE19" s="33"/>
      <c r="AF19" s="74">
        <v>287.08359999999999</v>
      </c>
      <c r="AG19" s="74">
        <v>20.376066951696359</v>
      </c>
      <c r="AH19" s="74">
        <v>1938.6873000000001</v>
      </c>
      <c r="AI19" s="74" t="s">
        <v>406</v>
      </c>
      <c r="AJ19" s="74" t="s">
        <v>406</v>
      </c>
      <c r="AK19" s="74" t="s">
        <v>405</v>
      </c>
      <c r="AL19" s="22" t="s">
        <v>49</v>
      </c>
    </row>
    <row r="20" spans="1:38" ht="26.25" customHeight="1" thickBot="1" x14ac:dyDescent="0.3">
      <c r="A20" s="41" t="s">
        <v>53</v>
      </c>
      <c r="B20" s="41" t="s">
        <v>64</v>
      </c>
      <c r="C20" s="41" t="s">
        <v>65</v>
      </c>
      <c r="D20" s="42"/>
      <c r="E20" s="15">
        <v>1.5959528332471717</v>
      </c>
      <c r="F20" s="15">
        <v>0.4421365658215089</v>
      </c>
      <c r="G20" s="15">
        <v>6.4287384817498001</v>
      </c>
      <c r="H20" s="15">
        <v>6.8721432576000004E-4</v>
      </c>
      <c r="I20" s="15" t="s">
        <v>403</v>
      </c>
      <c r="J20" s="15" t="s">
        <v>403</v>
      </c>
      <c r="K20" s="15" t="s">
        <v>403</v>
      </c>
      <c r="L20" s="15" t="s">
        <v>403</v>
      </c>
      <c r="M20" s="15">
        <v>1.8072599775606026</v>
      </c>
      <c r="N20" s="15">
        <v>0.19145553673181465</v>
      </c>
      <c r="O20" s="15">
        <v>9.8217464441557201E-3</v>
      </c>
      <c r="P20" s="15">
        <v>1.3409060551970881E-2</v>
      </c>
      <c r="Q20" s="15">
        <v>5.875616501169155E-3</v>
      </c>
      <c r="R20" s="15">
        <v>3.1321956384942895E-2</v>
      </c>
      <c r="S20" s="15">
        <v>2.6823813155960052E-2</v>
      </c>
      <c r="T20" s="15">
        <v>1.8274948719185752E-2</v>
      </c>
      <c r="U20" s="15">
        <v>3.1248671993657192E-3</v>
      </c>
      <c r="V20" s="15">
        <v>0.61406356386345773</v>
      </c>
      <c r="W20" s="15">
        <v>0.32623728621980058</v>
      </c>
      <c r="X20" s="15">
        <v>6.902701834830012E-2</v>
      </c>
      <c r="Y20" s="15">
        <v>0.11493368241611158</v>
      </c>
      <c r="Z20" s="15">
        <v>3.7184873207848634E-2</v>
      </c>
      <c r="AA20" s="15">
        <v>2.9410455807014336E-2</v>
      </c>
      <c r="AB20" s="15">
        <v>0.25055602977927466</v>
      </c>
      <c r="AC20" s="15">
        <v>3.6767513528348592E-3</v>
      </c>
      <c r="AD20" s="15">
        <v>0.22305196700971705</v>
      </c>
      <c r="AE20" s="33"/>
      <c r="AF20" s="74">
        <v>1901.8208999999997</v>
      </c>
      <c r="AG20" s="74">
        <v>1311.8682723142886</v>
      </c>
      <c r="AH20" s="74">
        <v>4621.6071000000011</v>
      </c>
      <c r="AI20" s="74">
        <v>572.67860480000013</v>
      </c>
      <c r="AJ20" s="74" t="s">
        <v>406</v>
      </c>
      <c r="AK20" s="74" t="s">
        <v>405</v>
      </c>
      <c r="AL20" s="22" t="s">
        <v>49</v>
      </c>
    </row>
    <row r="21" spans="1:38" ht="26.25" customHeight="1" thickBot="1" x14ac:dyDescent="0.3">
      <c r="A21" s="41" t="s">
        <v>53</v>
      </c>
      <c r="B21" s="41" t="s">
        <v>66</v>
      </c>
      <c r="C21" s="41" t="s">
        <v>67</v>
      </c>
      <c r="D21" s="42"/>
      <c r="E21" s="15">
        <v>1.0511071744288158</v>
      </c>
      <c r="F21" s="15">
        <v>7.0562905944733217E-2</v>
      </c>
      <c r="G21" s="15">
        <v>2.5479491531340006</v>
      </c>
      <c r="H21" s="15" t="s">
        <v>407</v>
      </c>
      <c r="I21" s="15" t="s">
        <v>403</v>
      </c>
      <c r="J21" s="15" t="s">
        <v>403</v>
      </c>
      <c r="K21" s="15" t="s">
        <v>403</v>
      </c>
      <c r="L21" s="15" t="s">
        <v>403</v>
      </c>
      <c r="M21" s="15">
        <v>0.19787238472732691</v>
      </c>
      <c r="N21" s="15">
        <v>7.1560425663694987E-3</v>
      </c>
      <c r="O21" s="15">
        <v>1.0616366208675447E-4</v>
      </c>
      <c r="P21" s="15">
        <v>1.064259927812978E-3</v>
      </c>
      <c r="Q21" s="15">
        <v>3.4442573534834329E-4</v>
      </c>
      <c r="R21" s="15">
        <v>1.0985059719006585E-3</v>
      </c>
      <c r="S21" s="15">
        <v>1.3375333651690017E-3</v>
      </c>
      <c r="T21" s="15">
        <v>7.0401948548211551E-4</v>
      </c>
      <c r="U21" s="15">
        <v>3.5029744750675448E-4</v>
      </c>
      <c r="V21" s="15">
        <v>6.6650982913417159E-2</v>
      </c>
      <c r="W21" s="15">
        <v>1.328149729392842E-2</v>
      </c>
      <c r="X21" s="15">
        <v>6.0203361520874046E-3</v>
      </c>
      <c r="Y21" s="15">
        <v>3.1854649450504348E-2</v>
      </c>
      <c r="Z21" s="15">
        <v>4.4987740994389333E-3</v>
      </c>
      <c r="AA21" s="15">
        <v>3.8436276134860875E-3</v>
      </c>
      <c r="AB21" s="15">
        <v>4.6217387315516778E-2</v>
      </c>
      <c r="AC21" s="15">
        <v>3.2360099478993208E-5</v>
      </c>
      <c r="AD21" s="15">
        <v>8.8729305023045896E-3</v>
      </c>
      <c r="AE21" s="33"/>
      <c r="AF21" s="74">
        <v>1941.1439999999998</v>
      </c>
      <c r="AG21" s="74">
        <v>52.193708837085808</v>
      </c>
      <c r="AH21" s="74">
        <v>758.45220000000006</v>
      </c>
      <c r="AI21" s="74" t="s">
        <v>406</v>
      </c>
      <c r="AJ21" s="74" t="s">
        <v>406</v>
      </c>
      <c r="AK21" s="74" t="s">
        <v>405</v>
      </c>
      <c r="AL21" s="22" t="s">
        <v>49</v>
      </c>
    </row>
    <row r="22" spans="1:38" ht="26.25" customHeight="1" thickBot="1" x14ac:dyDescent="0.3">
      <c r="A22" s="41" t="s">
        <v>53</v>
      </c>
      <c r="B22" s="44" t="s">
        <v>68</v>
      </c>
      <c r="C22" s="41" t="s">
        <v>69</v>
      </c>
      <c r="D22" s="42"/>
      <c r="E22" s="15">
        <v>1.200685954771735</v>
      </c>
      <c r="F22" s="15">
        <v>0.1406085210294217</v>
      </c>
      <c r="G22" s="15">
        <v>1.1308181556317991</v>
      </c>
      <c r="H22" s="15" t="s">
        <v>407</v>
      </c>
      <c r="I22" s="15" t="s">
        <v>403</v>
      </c>
      <c r="J22" s="15" t="s">
        <v>403</v>
      </c>
      <c r="K22" s="15" t="s">
        <v>403</v>
      </c>
      <c r="L22" s="15" t="s">
        <v>403</v>
      </c>
      <c r="M22" s="15">
        <v>1.7647434860630173</v>
      </c>
      <c r="N22" s="15">
        <v>0.18249297631852543</v>
      </c>
      <c r="O22" s="15">
        <v>6.1093034005792728E-3</v>
      </c>
      <c r="P22" s="15">
        <v>3.5227597577071348E-2</v>
      </c>
      <c r="Q22" s="15">
        <v>1.8495106416994485E-2</v>
      </c>
      <c r="R22" s="15">
        <v>3.5515220097660172E-2</v>
      </c>
      <c r="S22" s="15">
        <v>5.2314890709934343E-2</v>
      </c>
      <c r="T22" s="15">
        <v>3.9315521225281966E-2</v>
      </c>
      <c r="U22" s="15">
        <v>1.5701535399194385E-2</v>
      </c>
      <c r="V22" s="15">
        <v>0.43927281658560341</v>
      </c>
      <c r="W22" s="15">
        <v>0.19812514487386815</v>
      </c>
      <c r="X22" s="15">
        <v>4.4709707696804796E-2</v>
      </c>
      <c r="Y22" s="15">
        <v>6.4065896818981186E-2</v>
      </c>
      <c r="Z22" s="15">
        <v>2.3656437425174946E-2</v>
      </c>
      <c r="AA22" s="15">
        <v>1.8540541817775712E-2</v>
      </c>
      <c r="AB22" s="15">
        <v>0.15097258375873665</v>
      </c>
      <c r="AC22" s="15">
        <v>3.1113649452929508E-3</v>
      </c>
      <c r="AD22" s="15">
        <v>0.21978968696742199</v>
      </c>
      <c r="AE22" s="33"/>
      <c r="AF22" s="74">
        <v>632.77656374339119</v>
      </c>
      <c r="AG22" s="74">
        <v>961.59797627895273</v>
      </c>
      <c r="AH22" s="74">
        <v>1297.9485496637346</v>
      </c>
      <c r="AI22" s="74" t="s">
        <v>406</v>
      </c>
      <c r="AJ22" s="74" t="s">
        <v>406</v>
      </c>
      <c r="AK22" s="74" t="s">
        <v>405</v>
      </c>
      <c r="AL22" s="22" t="s">
        <v>49</v>
      </c>
    </row>
    <row r="23" spans="1:38" ht="26.25" customHeight="1" thickBot="1" x14ac:dyDescent="0.3">
      <c r="A23" s="41" t="s">
        <v>70</v>
      </c>
      <c r="B23" s="44" t="s">
        <v>368</v>
      </c>
      <c r="C23" s="41" t="s">
        <v>364</v>
      </c>
      <c r="D23" s="69"/>
      <c r="E23" s="15">
        <v>0.7667815</v>
      </c>
      <c r="F23" s="15">
        <v>7.9359499999999999E-2</v>
      </c>
      <c r="G23" s="15">
        <v>0.23499999999999999</v>
      </c>
      <c r="H23" s="15">
        <v>1.8799999999999999E-4</v>
      </c>
      <c r="I23" s="15" t="s">
        <v>403</v>
      </c>
      <c r="J23" s="15" t="s">
        <v>403</v>
      </c>
      <c r="K23" s="15" t="s">
        <v>403</v>
      </c>
      <c r="L23" s="15" t="s">
        <v>403</v>
      </c>
      <c r="M23" s="15">
        <v>0.25318899999999994</v>
      </c>
      <c r="N23" s="15" t="s">
        <v>407</v>
      </c>
      <c r="O23" s="15">
        <v>2.3499999999999999E-4</v>
      </c>
      <c r="P23" s="15" t="s">
        <v>407</v>
      </c>
      <c r="Q23" s="15" t="s">
        <v>407</v>
      </c>
      <c r="R23" s="15">
        <v>1.175E-3</v>
      </c>
      <c r="S23" s="15">
        <v>3.9949999999999999E-2</v>
      </c>
      <c r="T23" s="15">
        <v>1.6450000000000002E-3</v>
      </c>
      <c r="U23" s="15">
        <v>2.3499999999999999E-4</v>
      </c>
      <c r="V23" s="15">
        <v>2.35E-2</v>
      </c>
      <c r="W23" s="15" t="s">
        <v>407</v>
      </c>
      <c r="X23" s="15">
        <v>7.0500000000000001E-4</v>
      </c>
      <c r="Y23" s="15">
        <v>1.175E-3</v>
      </c>
      <c r="Z23" s="15">
        <v>8.0839999999999992E-4</v>
      </c>
      <c r="AA23" s="15">
        <v>1.8564999999999999E-4</v>
      </c>
      <c r="AB23" s="15">
        <v>2.8740499999999995E-3</v>
      </c>
      <c r="AC23" s="15" t="s">
        <v>407</v>
      </c>
      <c r="AD23" s="15" t="s">
        <v>407</v>
      </c>
      <c r="AE23" s="33"/>
      <c r="AF23" s="74">
        <v>1003.4500000000002</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3.4544150165080381</v>
      </c>
      <c r="F24" s="15">
        <v>1.2028549496230856</v>
      </c>
      <c r="G24" s="15">
        <v>7.0234953381080008</v>
      </c>
      <c r="H24" s="15">
        <v>3.563376E-3</v>
      </c>
      <c r="I24" s="15" t="s">
        <v>403</v>
      </c>
      <c r="J24" s="15" t="s">
        <v>403</v>
      </c>
      <c r="K24" s="15" t="s">
        <v>403</v>
      </c>
      <c r="L24" s="15" t="s">
        <v>403</v>
      </c>
      <c r="M24" s="15">
        <v>2.5614992622438351</v>
      </c>
      <c r="N24" s="15">
        <v>0.12948456548392079</v>
      </c>
      <c r="O24" s="15">
        <v>3.9295835619768495E-2</v>
      </c>
      <c r="P24" s="15">
        <v>8.7092254913150313E-3</v>
      </c>
      <c r="Q24" s="15">
        <v>2.8334339724633071E-3</v>
      </c>
      <c r="R24" s="15">
        <v>7.4329600658763664E-2</v>
      </c>
      <c r="S24" s="15">
        <v>2.5340223850266966E-2</v>
      </c>
      <c r="T24" s="15">
        <v>1.0802338739505748E-2</v>
      </c>
      <c r="U24" s="15">
        <v>3.0869615762084881E-3</v>
      </c>
      <c r="V24" s="15">
        <v>1.7469754108751654</v>
      </c>
      <c r="W24" s="15">
        <v>0.3781044428315129</v>
      </c>
      <c r="X24" s="15">
        <v>5.6030849793270117E-2</v>
      </c>
      <c r="Y24" s="15">
        <v>0.1460040596252222</v>
      </c>
      <c r="Z24" s="15">
        <v>3.2213128009945094E-2</v>
      </c>
      <c r="AA24" s="15">
        <v>2.6321849238142795E-2</v>
      </c>
      <c r="AB24" s="15">
        <v>0.26056988666658021</v>
      </c>
      <c r="AC24" s="15">
        <v>1.5073308690791813E-2</v>
      </c>
      <c r="AD24" s="15">
        <v>6.2120874339690553E-2</v>
      </c>
      <c r="AE24" s="33"/>
      <c r="AF24" s="74">
        <v>5305.5115999999998</v>
      </c>
      <c r="AG24" s="74">
        <v>364.3688561158267</v>
      </c>
      <c r="AH24" s="74">
        <v>6406.8444</v>
      </c>
      <c r="AI24" s="74">
        <v>2969.48</v>
      </c>
      <c r="AJ24" s="74" t="s">
        <v>406</v>
      </c>
      <c r="AK24" s="74" t="s">
        <v>405</v>
      </c>
      <c r="AL24" s="22" t="s">
        <v>49</v>
      </c>
    </row>
    <row r="25" spans="1:38" ht="26.25" customHeight="1" thickBot="1" x14ac:dyDescent="0.3">
      <c r="A25" s="41" t="s">
        <v>73</v>
      </c>
      <c r="B25" s="44" t="s">
        <v>74</v>
      </c>
      <c r="C25" s="44" t="s">
        <v>75</v>
      </c>
      <c r="D25" s="42"/>
      <c r="E25" s="15">
        <v>4.8883200000000002E-2</v>
      </c>
      <c r="F25" s="15">
        <v>1.0625279999999999E-2</v>
      </c>
      <c r="G25" s="15">
        <v>3.2255999999999999E-3</v>
      </c>
      <c r="H25" s="15" t="s">
        <v>407</v>
      </c>
      <c r="I25" s="15" t="s">
        <v>403</v>
      </c>
      <c r="J25" s="15" t="s">
        <v>403</v>
      </c>
      <c r="K25" s="15" t="s">
        <v>403</v>
      </c>
      <c r="L25" s="15" t="s">
        <v>403</v>
      </c>
      <c r="M25" s="15">
        <v>4.5580799999999991E-2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74" t="s">
        <v>405</v>
      </c>
      <c r="AD25" s="74" t="s">
        <v>405</v>
      </c>
      <c r="AE25" s="33"/>
      <c r="AF25" s="74">
        <v>167.1936</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2.1619199999999999E-3</v>
      </c>
      <c r="F26" s="15">
        <v>1.026912E-2</v>
      </c>
      <c r="G26" s="15">
        <v>5.4047999999999998E-4</v>
      </c>
      <c r="H26" s="15" t="s">
        <v>407</v>
      </c>
      <c r="I26" s="15" t="s">
        <v>403</v>
      </c>
      <c r="J26" s="15" t="s">
        <v>403</v>
      </c>
      <c r="K26" s="15" t="s">
        <v>403</v>
      </c>
      <c r="L26" s="15" t="s">
        <v>403</v>
      </c>
      <c r="M26" s="15">
        <v>0.64857599999999993</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23.51088</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24.516888164852311</v>
      </c>
      <c r="F27" s="15">
        <v>18.763810250799676</v>
      </c>
      <c r="G27" s="15">
        <v>2.243188297757015</v>
      </c>
      <c r="H27" s="15">
        <v>6.4098633967775473E-2</v>
      </c>
      <c r="I27" s="15" t="s">
        <v>403</v>
      </c>
      <c r="J27" s="15" t="s">
        <v>403</v>
      </c>
      <c r="K27" s="15" t="s">
        <v>403</v>
      </c>
      <c r="L27" s="15" t="s">
        <v>403</v>
      </c>
      <c r="M27" s="15">
        <v>167.81199711346861</v>
      </c>
      <c r="N27" s="15">
        <v>26.030291704882412</v>
      </c>
      <c r="O27" s="15">
        <v>7.7097381743382928E-3</v>
      </c>
      <c r="P27" s="15">
        <v>6.1197697092187911E-3</v>
      </c>
      <c r="Q27" s="15">
        <v>2.0734130195277812E-4</v>
      </c>
      <c r="R27" s="15">
        <v>4.7164156557908312E-3</v>
      </c>
      <c r="S27" s="15">
        <v>3.2343634640222593E-2</v>
      </c>
      <c r="T27" s="15">
        <v>1.6927011131611068E-3</v>
      </c>
      <c r="U27" s="15">
        <v>1.5797979663872286E-4</v>
      </c>
      <c r="V27" s="15">
        <v>2.4930755672067768E-2</v>
      </c>
      <c r="W27" s="15">
        <v>0.33849830000000003</v>
      </c>
      <c r="X27" s="15">
        <v>6.2485770784000009E-3</v>
      </c>
      <c r="Y27" s="15">
        <v>1.0409034414700001E-2</v>
      </c>
      <c r="Z27" s="15">
        <v>4.2646122535000006E-3</v>
      </c>
      <c r="AA27" s="15">
        <v>1.1685450935900002E-2</v>
      </c>
      <c r="AB27" s="15">
        <v>3.2607674682500004E-2</v>
      </c>
      <c r="AC27" s="15">
        <v>3.3849839999999998E-4</v>
      </c>
      <c r="AD27" s="15">
        <v>6.9518399999999995E-5</v>
      </c>
      <c r="AE27" s="33"/>
      <c r="AF27" s="74">
        <v>31049.716487493799</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0.33768780648926411</v>
      </c>
      <c r="F28" s="15">
        <v>5.6516400351629831E-2</v>
      </c>
      <c r="G28" s="15">
        <v>0.27111018210684928</v>
      </c>
      <c r="H28" s="15">
        <v>3.3495069168285843E-4</v>
      </c>
      <c r="I28" s="15" t="s">
        <v>403</v>
      </c>
      <c r="J28" s="15" t="s">
        <v>403</v>
      </c>
      <c r="K28" s="15" t="s">
        <v>403</v>
      </c>
      <c r="L28" s="15" t="s">
        <v>403</v>
      </c>
      <c r="M28" s="15">
        <v>0.88667903063760412</v>
      </c>
      <c r="N28" s="15">
        <v>0.2395032882813827</v>
      </c>
      <c r="O28" s="15">
        <v>1.7972282363094713E-4</v>
      </c>
      <c r="P28" s="15">
        <v>1.2268240947344104E-4</v>
      </c>
      <c r="Q28" s="15">
        <v>3.1600896195166865E-6</v>
      </c>
      <c r="R28" s="15">
        <v>1.4913471002973611E-4</v>
      </c>
      <c r="S28" s="15">
        <v>5.3428746880023695E-4</v>
      </c>
      <c r="T28" s="15">
        <v>1.6898509602033884E-5</v>
      </c>
      <c r="U28" s="15">
        <v>2.5378348922813628E-6</v>
      </c>
      <c r="V28" s="15">
        <v>4.3814263879358555E-4</v>
      </c>
      <c r="W28" s="15">
        <v>2.9345999999999999E-3</v>
      </c>
      <c r="X28" s="15">
        <v>3.2677777290000002E-4</v>
      </c>
      <c r="Y28" s="15">
        <v>3.9541050869999999E-4</v>
      </c>
      <c r="Z28" s="15">
        <v>2.7692104210000004E-4</v>
      </c>
      <c r="AA28" s="15">
        <v>3.540066165E-4</v>
      </c>
      <c r="AB28" s="15">
        <v>1.3531159401999999E-3</v>
      </c>
      <c r="AC28" s="15">
        <v>2.9347E-6</v>
      </c>
      <c r="AD28" s="15">
        <v>1.0667000000000001E-6</v>
      </c>
      <c r="AE28" s="33"/>
      <c r="AF28" s="74">
        <v>820.44174938369997</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9.9909928828302164</v>
      </c>
      <c r="F29" s="15">
        <v>0.69194733954704468</v>
      </c>
      <c r="G29" s="15">
        <v>4.8126248144876653</v>
      </c>
      <c r="H29" s="15">
        <v>3.1909316918230703E-3</v>
      </c>
      <c r="I29" s="15" t="s">
        <v>403</v>
      </c>
      <c r="J29" s="15" t="s">
        <v>403</v>
      </c>
      <c r="K29" s="15" t="s">
        <v>403</v>
      </c>
      <c r="L29" s="15" t="s">
        <v>403</v>
      </c>
      <c r="M29" s="15">
        <v>2.303095131343456</v>
      </c>
      <c r="N29" s="15">
        <v>3.6363173179323097E-2</v>
      </c>
      <c r="O29" s="15">
        <v>2.102873196317316E-3</v>
      </c>
      <c r="P29" s="15">
        <v>1.2830642117369179E-3</v>
      </c>
      <c r="Q29" s="15">
        <v>2.4337102580434558E-5</v>
      </c>
      <c r="R29" s="15">
        <v>2.0505144526006356E-3</v>
      </c>
      <c r="S29" s="15">
        <v>5.1388701212786159E-3</v>
      </c>
      <c r="T29" s="15">
        <v>5.0280286069812437E-5</v>
      </c>
      <c r="U29" s="15">
        <v>2.4242627232849657E-5</v>
      </c>
      <c r="V29" s="15">
        <v>4.3608386414853905E-3</v>
      </c>
      <c r="W29" s="15">
        <v>6.9442599999999993E-2</v>
      </c>
      <c r="X29" s="15">
        <v>9.9203413250000005E-4</v>
      </c>
      <c r="Y29" s="15">
        <v>6.0073178030000006E-3</v>
      </c>
      <c r="Z29" s="15">
        <v>6.7127642973000001E-3</v>
      </c>
      <c r="AA29" s="15">
        <v>1.5431642062000001E-3</v>
      </c>
      <c r="AB29" s="15">
        <v>1.5255280439000001E-2</v>
      </c>
      <c r="AC29" s="15">
        <v>1.9018600000000001E-5</v>
      </c>
      <c r="AD29" s="15">
        <v>1.22433E-5</v>
      </c>
      <c r="AE29" s="33"/>
      <c r="AF29" s="74">
        <v>10311.638756398101</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6.4718893279198395E-3</v>
      </c>
      <c r="F30" s="15">
        <v>0.35956116049675801</v>
      </c>
      <c r="G30" s="15">
        <v>3.0383671691644105E-3</v>
      </c>
      <c r="H30" s="15">
        <v>6.9334029701789514E-5</v>
      </c>
      <c r="I30" s="15" t="s">
        <v>403</v>
      </c>
      <c r="J30" s="15" t="s">
        <v>403</v>
      </c>
      <c r="K30" s="15" t="s">
        <v>403</v>
      </c>
      <c r="L30" s="15" t="s">
        <v>403</v>
      </c>
      <c r="M30" s="15">
        <v>0.86187414593286382</v>
      </c>
      <c r="N30" s="15">
        <v>5.8473386827479969E-2</v>
      </c>
      <c r="O30" s="15">
        <v>1.0358830401361365E-4</v>
      </c>
      <c r="P30" s="15">
        <v>1.3216897185865182E-5</v>
      </c>
      <c r="Q30" s="15">
        <v>4.5575507537466149E-7</v>
      </c>
      <c r="R30" s="15">
        <v>3.7664926205708193E-4</v>
      </c>
      <c r="S30" s="15">
        <v>1.4937824762321915E-2</v>
      </c>
      <c r="T30" s="15">
        <v>6.1318841133686645E-4</v>
      </c>
      <c r="U30" s="15">
        <v>8.7102584678006647E-5</v>
      </c>
      <c r="V30" s="15">
        <v>8.6573569199834607E-3</v>
      </c>
      <c r="W30" s="15">
        <v>6.7310000000000004E-4</v>
      </c>
      <c r="X30" s="15">
        <v>1.0257624000000001E-5</v>
      </c>
      <c r="Y30" s="15">
        <v>1.88056439E-5</v>
      </c>
      <c r="Z30" s="15">
        <v>6.4110150000000003E-6</v>
      </c>
      <c r="AA30" s="15">
        <v>2.2011151500000001E-5</v>
      </c>
      <c r="AB30" s="15">
        <v>5.7485434400000003E-5</v>
      </c>
      <c r="AC30" s="15">
        <v>6.7299999999999995E-7</v>
      </c>
      <c r="AD30" s="15">
        <v>6.7299999999999995E-7</v>
      </c>
      <c r="AE30" s="33"/>
      <c r="AF30" s="74">
        <v>65.476812495499999</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3.7918730716521369</v>
      </c>
      <c r="G31" s="15" t="s">
        <v>405</v>
      </c>
      <c r="H31" s="15" t="s">
        <v>405</v>
      </c>
      <c r="I31" s="15" t="s">
        <v>403</v>
      </c>
      <c r="J31" s="15" t="s">
        <v>403</v>
      </c>
      <c r="K31" s="15" t="s">
        <v>403</v>
      </c>
      <c r="L31" s="15" t="s">
        <v>403</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173.23551315130001</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t="s">
        <v>403</v>
      </c>
      <c r="J32" s="15" t="s">
        <v>403</v>
      </c>
      <c r="K32" s="15" t="s">
        <v>403</v>
      </c>
      <c r="L32" s="15" t="s">
        <v>403</v>
      </c>
      <c r="M32" s="15" t="s">
        <v>405</v>
      </c>
      <c r="N32" s="15">
        <v>1.3266885032767337</v>
      </c>
      <c r="O32" s="15">
        <v>5.6447555250471165E-3</v>
      </c>
      <c r="P32" s="15">
        <v>0</v>
      </c>
      <c r="Q32" s="15">
        <v>1.508982508175296E-2</v>
      </c>
      <c r="R32" s="15">
        <v>0.49693555862672328</v>
      </c>
      <c r="S32" s="15">
        <v>10.925351650870912</v>
      </c>
      <c r="T32" s="15">
        <v>7.5230885901839684E-2</v>
      </c>
      <c r="U32" s="15">
        <v>7.9680371342329154E-3</v>
      </c>
      <c r="V32" s="15">
        <v>3.2264174459435244</v>
      </c>
      <c r="W32" s="15" t="s">
        <v>407</v>
      </c>
      <c r="X32" s="15">
        <v>8.8030040031284579E-4</v>
      </c>
      <c r="Y32" s="15">
        <v>8.9511415557683768E-5</v>
      </c>
      <c r="Z32" s="15">
        <v>1.3213589915658078E-4</v>
      </c>
      <c r="AA32" s="15" t="s">
        <v>407</v>
      </c>
      <c r="AB32" s="15">
        <v>1.1019477150271103E-3</v>
      </c>
      <c r="AC32" s="15" t="s">
        <v>407</v>
      </c>
      <c r="AD32" s="15" t="s">
        <v>407</v>
      </c>
      <c r="AE32" s="33"/>
      <c r="AF32" s="74" t="s">
        <v>405</v>
      </c>
      <c r="AG32" s="74" t="s">
        <v>405</v>
      </c>
      <c r="AH32" s="74" t="s">
        <v>405</v>
      </c>
      <c r="AI32" s="74" t="s">
        <v>405</v>
      </c>
      <c r="AJ32" s="74" t="s">
        <v>405</v>
      </c>
      <c r="AK32" s="74">
        <v>12791.01445601436</v>
      </c>
      <c r="AL32" s="22" t="s">
        <v>388</v>
      </c>
    </row>
    <row r="33" spans="1:38" ht="26.25" customHeight="1" thickBot="1" x14ac:dyDescent="0.3">
      <c r="A33" s="41" t="s">
        <v>426</v>
      </c>
      <c r="B33" s="41" t="s">
        <v>439</v>
      </c>
      <c r="C33" s="41" t="s">
        <v>440</v>
      </c>
      <c r="D33" s="42"/>
      <c r="E33" s="15" t="s">
        <v>405</v>
      </c>
      <c r="F33" s="15" t="s">
        <v>405</v>
      </c>
      <c r="G33" s="15" t="s">
        <v>405</v>
      </c>
      <c r="H33" s="15" t="s">
        <v>405</v>
      </c>
      <c r="I33" s="15" t="s">
        <v>403</v>
      </c>
      <c r="J33" s="15" t="s">
        <v>403</v>
      </c>
      <c r="K33" s="15" t="s">
        <v>403</v>
      </c>
      <c r="L33" s="15" t="s">
        <v>403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12791.01445601436</v>
      </c>
      <c r="AL33" s="22" t="s">
        <v>388</v>
      </c>
    </row>
    <row r="34" spans="1:38" ht="26.25" customHeight="1" thickBot="1" x14ac:dyDescent="0.3">
      <c r="A34" s="41" t="s">
        <v>70</v>
      </c>
      <c r="B34" s="41" t="s">
        <v>78</v>
      </c>
      <c r="C34" s="41" t="s">
        <v>79</v>
      </c>
      <c r="D34" s="42"/>
      <c r="E34" s="15">
        <v>0.67926743971999992</v>
      </c>
      <c r="F34" s="15">
        <v>6.0173513464000003E-2</v>
      </c>
      <c r="G34" s="15">
        <v>0.13798615680000001</v>
      </c>
      <c r="H34" s="15">
        <v>9.0573000000000002E-5</v>
      </c>
      <c r="I34" s="15" t="s">
        <v>403</v>
      </c>
      <c r="J34" s="15" t="s">
        <v>403</v>
      </c>
      <c r="K34" s="15" t="s">
        <v>403</v>
      </c>
      <c r="L34" s="15" t="s">
        <v>403</v>
      </c>
      <c r="M34" s="15">
        <v>0.13849181581200001</v>
      </c>
      <c r="N34" s="15">
        <v>7.4957940000000003E-4</v>
      </c>
      <c r="O34" s="15">
        <v>1.3860016800000001E-4</v>
      </c>
      <c r="P34" s="15">
        <v>1.4838604E-5</v>
      </c>
      <c r="Q34" s="15">
        <v>7.3169668000000004E-5</v>
      </c>
      <c r="R34" s="15">
        <v>6.9351251599999997E-4</v>
      </c>
      <c r="S34" s="15">
        <v>2.200141676E-2</v>
      </c>
      <c r="T34" s="15">
        <v>9.5536257200000006E-4</v>
      </c>
      <c r="U34" s="15">
        <v>3.5964420000000002E-4</v>
      </c>
      <c r="V34" s="15">
        <v>1.2984027487999998E-2</v>
      </c>
      <c r="W34" s="15">
        <v>5.1167600000000008E-5</v>
      </c>
      <c r="X34" s="15">
        <v>3.8817665178799993E-4</v>
      </c>
      <c r="Y34" s="15">
        <v>6.4713932011999998E-4</v>
      </c>
      <c r="Z34" s="15">
        <v>4.4524998604000002E-4</v>
      </c>
      <c r="AA34" s="15">
        <v>1.02228845196E-4</v>
      </c>
      <c r="AB34" s="15">
        <v>1.5827948031440003E-3</v>
      </c>
      <c r="AC34" s="15">
        <v>3.4282292E-5</v>
      </c>
      <c r="AD34" s="15">
        <v>1.6885308000000001E-5</v>
      </c>
      <c r="AE34" s="33"/>
      <c r="AF34" s="74">
        <v>552.49530000000004</v>
      </c>
      <c r="AG34" s="74">
        <v>5.1167600000000002</v>
      </c>
      <c r="AH34" s="74" t="s">
        <v>406</v>
      </c>
      <c r="AI34" s="74" t="s">
        <v>406</v>
      </c>
      <c r="AJ34" s="74" t="s">
        <v>406</v>
      </c>
      <c r="AK34" s="74" t="s">
        <v>405</v>
      </c>
      <c r="AL34" s="22" t="s">
        <v>49</v>
      </c>
    </row>
    <row r="35" spans="1:38"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2.5004196402039492E-4</v>
      </c>
      <c r="F36" s="15">
        <v>6.0605739201619268E-6</v>
      </c>
      <c r="G36" s="15">
        <v>3.463185097235387E-5</v>
      </c>
      <c r="H36" s="15" t="s">
        <v>407</v>
      </c>
      <c r="I36" s="15" t="s">
        <v>403</v>
      </c>
      <c r="J36" s="15" t="s">
        <v>403</v>
      </c>
      <c r="K36" s="15" t="s">
        <v>403</v>
      </c>
      <c r="L36" s="15" t="s">
        <v>403</v>
      </c>
      <c r="M36" s="15">
        <v>1.3298630773383885E-5</v>
      </c>
      <c r="N36" s="15">
        <v>4.5021406264060029E-7</v>
      </c>
      <c r="O36" s="15">
        <v>3.4631850972353868E-8</v>
      </c>
      <c r="P36" s="15">
        <v>1.038955529170616E-7</v>
      </c>
      <c r="Q36" s="15">
        <v>1.3852740388941547E-7</v>
      </c>
      <c r="R36" s="15">
        <v>1.7315925486176935E-7</v>
      </c>
      <c r="S36" s="15">
        <v>3.0476028855671403E-6</v>
      </c>
      <c r="T36" s="15">
        <v>3.4631850972353868E-6</v>
      </c>
      <c r="U36" s="15">
        <v>3.4631850972353868E-8</v>
      </c>
      <c r="V36" s="15">
        <v>4.155822116682464E-6</v>
      </c>
      <c r="W36" s="15">
        <v>4.5021406264060029E-7</v>
      </c>
      <c r="X36" s="15">
        <v>6.9263701944707732E-9</v>
      </c>
      <c r="Y36" s="15">
        <v>3.4631850972353868E-8</v>
      </c>
      <c r="Z36" s="15">
        <v>3.4631850972353868E-8</v>
      </c>
      <c r="AA36" s="15">
        <v>3.4631850972353866E-9</v>
      </c>
      <c r="AB36" s="15">
        <v>7.9653257236413895E-8</v>
      </c>
      <c r="AC36" s="15">
        <v>2.7705480777883094E-7</v>
      </c>
      <c r="AD36" s="15">
        <v>1.3160103369494469E-7</v>
      </c>
      <c r="AE36" s="33"/>
      <c r="AF36" s="74">
        <v>0.14787800365195106</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2.7664583409565187</v>
      </c>
      <c r="F39" s="15">
        <v>0.77338999441879663</v>
      </c>
      <c r="G39" s="15">
        <v>8.0515750624575695</v>
      </c>
      <c r="H39" s="15">
        <v>1.5717000000000001E-3</v>
      </c>
      <c r="I39" s="15" t="s">
        <v>403</v>
      </c>
      <c r="J39" s="15" t="s">
        <v>403</v>
      </c>
      <c r="K39" s="15" t="s">
        <v>403</v>
      </c>
      <c r="L39" s="15" t="s">
        <v>403</v>
      </c>
      <c r="M39" s="15">
        <v>3.0247243657344658</v>
      </c>
      <c r="N39" s="15">
        <v>0.30516525612340628</v>
      </c>
      <c r="O39" s="15">
        <v>2.4282644524487449E-2</v>
      </c>
      <c r="P39" s="15">
        <v>1.3639859808799098E-2</v>
      </c>
      <c r="Q39" s="15">
        <v>1.0184427598626037E-2</v>
      </c>
      <c r="R39" s="15">
        <v>0.13196262169990505</v>
      </c>
      <c r="S39" s="15">
        <v>5.8487832056945452E-2</v>
      </c>
      <c r="T39" s="15">
        <v>0.96546159381757524</v>
      </c>
      <c r="U39" s="15">
        <v>4.3013579863800267E-3</v>
      </c>
      <c r="V39" s="15">
        <v>1.2430676285418569</v>
      </c>
      <c r="W39" s="15">
        <v>0.50902429590593112</v>
      </c>
      <c r="X39" s="15">
        <v>8.4453353133171052E-2</v>
      </c>
      <c r="Y39" s="15">
        <v>0.11422135914965981</v>
      </c>
      <c r="Z39" s="15">
        <v>4.3667188065572293E-2</v>
      </c>
      <c r="AA39" s="15">
        <v>3.4240034131325543E-2</v>
      </c>
      <c r="AB39" s="15">
        <v>0.27658193447972867</v>
      </c>
      <c r="AC39" s="15">
        <v>1.0454037799689052E-2</v>
      </c>
      <c r="AD39" s="15">
        <v>0.25685889037286946</v>
      </c>
      <c r="AE39" s="33"/>
      <c r="AF39" s="74">
        <v>7541.3900800000001</v>
      </c>
      <c r="AG39" s="74">
        <v>1510.3741646597589</v>
      </c>
      <c r="AH39" s="74">
        <v>736.12899987000003</v>
      </c>
      <c r="AI39" s="74">
        <v>1571.7</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403</v>
      </c>
      <c r="J40" s="15" t="s">
        <v>403</v>
      </c>
      <c r="K40" s="15" t="s">
        <v>403</v>
      </c>
      <c r="L40" s="15" t="s">
        <v>403</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2.2202681043249215</v>
      </c>
      <c r="F41" s="15">
        <v>7.6983383906205072</v>
      </c>
      <c r="G41" s="15">
        <v>10.557290734494343</v>
      </c>
      <c r="H41" s="15">
        <v>0.13313023525063333</v>
      </c>
      <c r="I41" s="15" t="s">
        <v>403</v>
      </c>
      <c r="J41" s="15" t="s">
        <v>403</v>
      </c>
      <c r="K41" s="15" t="s">
        <v>403</v>
      </c>
      <c r="L41" s="15" t="s">
        <v>403</v>
      </c>
      <c r="M41" s="15">
        <v>78.474864122873484</v>
      </c>
      <c r="N41" s="15">
        <v>0.78139809043692843</v>
      </c>
      <c r="O41" s="15">
        <v>0.22185882040268237</v>
      </c>
      <c r="P41" s="15">
        <v>2.3817456864657041E-2</v>
      </c>
      <c r="Q41" s="15">
        <v>9.5964231924322765E-3</v>
      </c>
      <c r="R41" s="15">
        <v>0.41629120531349895</v>
      </c>
      <c r="S41" s="15">
        <v>0.15840319820489551</v>
      </c>
      <c r="T41" s="15">
        <v>6.5683081298911358E-2</v>
      </c>
      <c r="U41" s="15">
        <v>0.31154585178772926</v>
      </c>
      <c r="V41" s="15">
        <v>9.1484813642631302</v>
      </c>
      <c r="W41" s="15">
        <v>11.78524662026603</v>
      </c>
      <c r="X41" s="15">
        <v>2.567624057390427</v>
      </c>
      <c r="Y41" s="15">
        <v>2.6583599365863924</v>
      </c>
      <c r="Z41" s="15">
        <v>1.0190250950320043</v>
      </c>
      <c r="AA41" s="15">
        <v>1.4440861219377921</v>
      </c>
      <c r="AB41" s="15">
        <v>7.6890952109466157</v>
      </c>
      <c r="AC41" s="15">
        <v>8.5434676457777442E-2</v>
      </c>
      <c r="AD41" s="15">
        <v>0.4303954981814937</v>
      </c>
      <c r="AE41" s="33"/>
      <c r="AF41" s="74">
        <v>12382.759120000001</v>
      </c>
      <c r="AG41" s="74">
        <v>2525.9398351249101</v>
      </c>
      <c r="AH41" s="74">
        <v>832.57549999999947</v>
      </c>
      <c r="AI41" s="74">
        <v>16773.718751999997</v>
      </c>
      <c r="AJ41" s="74" t="s">
        <v>406</v>
      </c>
      <c r="AK41" s="74" t="s">
        <v>405</v>
      </c>
      <c r="AL41" s="22" t="s">
        <v>49</v>
      </c>
    </row>
    <row r="42" spans="1:38" ht="26.25" customHeight="1" thickBot="1" x14ac:dyDescent="0.3">
      <c r="A42" s="41" t="s">
        <v>70</v>
      </c>
      <c r="B42" s="41" t="s">
        <v>92</v>
      </c>
      <c r="C42" s="41" t="s">
        <v>93</v>
      </c>
      <c r="D42" s="42"/>
      <c r="E42" s="15">
        <v>1.3952842146389966E-2</v>
      </c>
      <c r="F42" s="15">
        <v>0.34759548525425771</v>
      </c>
      <c r="G42" s="15">
        <v>2.8238903352337517E-3</v>
      </c>
      <c r="H42" s="15">
        <v>9.8836161733181301E-6</v>
      </c>
      <c r="I42" s="15" t="s">
        <v>403</v>
      </c>
      <c r="J42" s="15" t="s">
        <v>403</v>
      </c>
      <c r="K42" s="15" t="s">
        <v>403</v>
      </c>
      <c r="L42" s="15" t="s">
        <v>403</v>
      </c>
      <c r="M42" s="15">
        <v>1.9642430513270606</v>
      </c>
      <c r="N42" s="15">
        <v>9.3188381062713803E-5</v>
      </c>
      <c r="O42" s="15">
        <v>2.8238903352337517E-5</v>
      </c>
      <c r="P42" s="15" t="s">
        <v>407</v>
      </c>
      <c r="Q42" s="15" t="s">
        <v>407</v>
      </c>
      <c r="R42" s="15">
        <v>1.4119451676168759E-4</v>
      </c>
      <c r="S42" s="15">
        <v>4.800613569897378E-3</v>
      </c>
      <c r="T42" s="15">
        <v>1.9767232346636264E-4</v>
      </c>
      <c r="U42" s="15">
        <v>2.8238903352337517E-5</v>
      </c>
      <c r="V42" s="15">
        <v>2.8238903352337517E-3</v>
      </c>
      <c r="W42" s="15" t="s">
        <v>407</v>
      </c>
      <c r="X42" s="15">
        <v>1.1295561340935007E-4</v>
      </c>
      <c r="Y42" s="15">
        <v>1.1295561340935007E-4</v>
      </c>
      <c r="Z42" s="15">
        <v>1.1013172307411631E-5</v>
      </c>
      <c r="AA42" s="15">
        <v>2.5132623983580388E-5</v>
      </c>
      <c r="AB42" s="15">
        <v>2.6205702310969217E-4</v>
      </c>
      <c r="AC42" s="15" t="s">
        <v>407</v>
      </c>
      <c r="AD42" s="15" t="s">
        <v>407</v>
      </c>
      <c r="AE42" s="33"/>
      <c r="AF42" s="74">
        <v>121.7096734485747</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403</v>
      </c>
      <c r="J43" s="15" t="s">
        <v>403</v>
      </c>
      <c r="K43" s="15" t="s">
        <v>403</v>
      </c>
      <c r="L43" s="15" t="s">
        <v>403</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5.0322431582471312</v>
      </c>
      <c r="F44" s="15">
        <v>2.5076272052431383</v>
      </c>
      <c r="G44" s="15">
        <v>0.75583147075208934</v>
      </c>
      <c r="H44" s="15">
        <v>6.2118955431754886E-4</v>
      </c>
      <c r="I44" s="15" t="s">
        <v>403</v>
      </c>
      <c r="J44" s="15" t="s">
        <v>403</v>
      </c>
      <c r="K44" s="15" t="s">
        <v>403</v>
      </c>
      <c r="L44" s="15" t="s">
        <v>403</v>
      </c>
      <c r="M44" s="15">
        <v>5.5210750258830084</v>
      </c>
      <c r="N44" s="15">
        <v>4.2970572597232577</v>
      </c>
      <c r="O44" s="15">
        <v>8.2343119777158796E-4</v>
      </c>
      <c r="P44" s="15" t="s">
        <v>407</v>
      </c>
      <c r="Q44" s="15" t="s">
        <v>407</v>
      </c>
      <c r="R44" s="15">
        <v>4.1171559888579399E-3</v>
      </c>
      <c r="S44" s="15">
        <v>0.13998330362116992</v>
      </c>
      <c r="T44" s="15">
        <v>5.7640183844011161E-3</v>
      </c>
      <c r="U44" s="15">
        <v>8.2343119777158796E-4</v>
      </c>
      <c r="V44" s="15">
        <v>8.2343119777158802E-2</v>
      </c>
      <c r="W44" s="15" t="s">
        <v>407</v>
      </c>
      <c r="X44" s="15">
        <v>2.5454044011142068E-3</v>
      </c>
      <c r="Y44" s="15">
        <v>4.0420451810584974E-3</v>
      </c>
      <c r="Z44" s="15">
        <v>2.6035153565459614E-3</v>
      </c>
      <c r="AA44" s="15">
        <v>6.5802172701949881E-4</v>
      </c>
      <c r="AB44" s="15">
        <v>9.8489866657381631E-3</v>
      </c>
      <c r="AC44" s="15" t="s">
        <v>407</v>
      </c>
      <c r="AD44" s="15" t="s">
        <v>407</v>
      </c>
      <c r="AE44" s="33"/>
      <c r="AF44" s="74">
        <v>3519.0556467966589</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1.4014771497324927E-2</v>
      </c>
      <c r="F45" s="15">
        <v>3.3870721274287447E-4</v>
      </c>
      <c r="G45" s="15">
        <v>2.0281869026519432E-3</v>
      </c>
      <c r="H45" s="15" t="s">
        <v>407</v>
      </c>
      <c r="I45" s="15" t="s">
        <v>403</v>
      </c>
      <c r="J45" s="15" t="s">
        <v>403</v>
      </c>
      <c r="K45" s="15" t="s">
        <v>403</v>
      </c>
      <c r="L45" s="15" t="s">
        <v>403</v>
      </c>
      <c r="M45" s="15">
        <v>7.4434459327326317E-4</v>
      </c>
      <c r="N45" s="15">
        <v>3.6507364247734976E-5</v>
      </c>
      <c r="O45" s="15">
        <v>4.0563738053038862E-6</v>
      </c>
      <c r="P45" s="15">
        <v>4.0563738053038862E-6</v>
      </c>
      <c r="Q45" s="15">
        <v>1.3791670938033214E-4</v>
      </c>
      <c r="R45" s="15">
        <v>1.460294569909399E-4</v>
      </c>
      <c r="S45" s="15">
        <v>2.535233628314929E-4</v>
      </c>
      <c r="T45" s="15">
        <v>6.4901980884862183E-3</v>
      </c>
      <c r="U45" s="15">
        <v>4.2591924955690808E-5</v>
      </c>
      <c r="V45" s="15">
        <v>2.4338242831823317E-4</v>
      </c>
      <c r="W45" s="15">
        <v>9.5324784424641329E-5</v>
      </c>
      <c r="X45" s="15">
        <v>1.0140934513259715E-6</v>
      </c>
      <c r="Y45" s="15">
        <v>6.0845607079558293E-6</v>
      </c>
      <c r="Z45" s="15">
        <v>4.0563738053038862E-6</v>
      </c>
      <c r="AA45" s="15">
        <v>1.8253682123867489E-6</v>
      </c>
      <c r="AB45" s="15">
        <v>1.2980396176972436E-5</v>
      </c>
      <c r="AC45" s="15">
        <v>2.839461663712721E-5</v>
      </c>
      <c r="AD45" s="15">
        <v>1.1560665345116077E-4</v>
      </c>
      <c r="AE45" s="33"/>
      <c r="AF45" s="74">
        <v>8.6603580743237973</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403</v>
      </c>
      <c r="J46" s="15" t="s">
        <v>403</v>
      </c>
      <c r="K46" s="15" t="s">
        <v>403</v>
      </c>
      <c r="L46" s="15" t="s">
        <v>403</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2.0376399999999999E-3</v>
      </c>
      <c r="F47" s="15">
        <v>1.0256399999999998E-3</v>
      </c>
      <c r="G47" s="15">
        <v>4.509999999999999E-4</v>
      </c>
      <c r="H47" s="15" t="s">
        <v>407</v>
      </c>
      <c r="I47" s="15" t="s">
        <v>403</v>
      </c>
      <c r="J47" s="15" t="s">
        <v>403</v>
      </c>
      <c r="K47" s="15" t="s">
        <v>403</v>
      </c>
      <c r="L47" s="15" t="s">
        <v>403</v>
      </c>
      <c r="M47" s="15">
        <v>1.4915999999999999E-2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19.157599999999999</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1.6052950224000009</v>
      </c>
      <c r="G48" s="15" t="s">
        <v>405</v>
      </c>
      <c r="H48" s="15" t="s">
        <v>405</v>
      </c>
      <c r="I48" s="15" t="s">
        <v>403</v>
      </c>
      <c r="J48" s="15" t="s">
        <v>403</v>
      </c>
      <c r="K48" s="15" t="s">
        <v>403</v>
      </c>
      <c r="L48" s="15" t="s">
        <v>403</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5.1206000039999999</v>
      </c>
      <c r="AL48" s="22" t="s">
        <v>107</v>
      </c>
    </row>
    <row r="49" spans="1:38" ht="26.25" customHeight="1" thickBot="1" x14ac:dyDescent="0.3">
      <c r="A49" s="41" t="s">
        <v>104</v>
      </c>
      <c r="B49" s="41" t="s">
        <v>108</v>
      </c>
      <c r="C49" s="41" t="s">
        <v>109</v>
      </c>
      <c r="D49" s="42"/>
      <c r="E49" s="15" t="s">
        <v>406</v>
      </c>
      <c r="F49" s="15" t="s">
        <v>406</v>
      </c>
      <c r="G49" s="15" t="s">
        <v>406</v>
      </c>
      <c r="H49" s="15" t="s">
        <v>406</v>
      </c>
      <c r="I49" s="15" t="s">
        <v>403</v>
      </c>
      <c r="J49" s="15" t="s">
        <v>403</v>
      </c>
      <c r="K49" s="15" t="s">
        <v>403</v>
      </c>
      <c r="L49" s="15" t="s">
        <v>403</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403</v>
      </c>
      <c r="J50" s="15" t="s">
        <v>403</v>
      </c>
      <c r="K50" s="15" t="s">
        <v>403</v>
      </c>
      <c r="L50" s="15" t="s">
        <v>403</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405</v>
      </c>
      <c r="F51" s="15">
        <v>3.8499999999999976E-4</v>
      </c>
      <c r="G51" s="15" t="s">
        <v>407</v>
      </c>
      <c r="H51" s="15" t="s">
        <v>405</v>
      </c>
      <c r="I51" s="15" t="s">
        <v>403</v>
      </c>
      <c r="J51" s="15" t="s">
        <v>403</v>
      </c>
      <c r="K51" s="15" t="s">
        <v>403</v>
      </c>
      <c r="L51" s="15" t="s">
        <v>403</v>
      </c>
      <c r="M51" s="15" t="s">
        <v>405</v>
      </c>
      <c r="N51" s="15" t="s">
        <v>405</v>
      </c>
      <c r="O51" s="15" t="s">
        <v>405</v>
      </c>
      <c r="P51" s="15" t="s">
        <v>405</v>
      </c>
      <c r="Q51" s="15" t="s">
        <v>405</v>
      </c>
      <c r="R51" s="15" t="s">
        <v>405</v>
      </c>
      <c r="S51" s="15" t="s">
        <v>405</v>
      </c>
      <c r="T51" s="15" t="s">
        <v>405</v>
      </c>
      <c r="U51" s="15" t="s">
        <v>405</v>
      </c>
      <c r="V51" s="15" t="s">
        <v>405</v>
      </c>
      <c r="W51" s="15" t="s">
        <v>407</v>
      </c>
      <c r="X51" s="15" t="s">
        <v>405</v>
      </c>
      <c r="Y51" s="15" t="s">
        <v>405</v>
      </c>
      <c r="Z51" s="15" t="s">
        <v>405</v>
      </c>
      <c r="AA51" s="15" t="s">
        <v>405</v>
      </c>
      <c r="AB51" s="15" t="s">
        <v>405</v>
      </c>
      <c r="AC51" s="15" t="s">
        <v>405</v>
      </c>
      <c r="AD51" s="15" t="s">
        <v>405</v>
      </c>
      <c r="AE51" s="33"/>
      <c r="AF51" s="74" t="s">
        <v>405</v>
      </c>
      <c r="AG51" s="74" t="s">
        <v>405</v>
      </c>
      <c r="AH51" s="74" t="s">
        <v>405</v>
      </c>
      <c r="AI51" s="74" t="s">
        <v>405</v>
      </c>
      <c r="AJ51" s="74" t="s">
        <v>405</v>
      </c>
      <c r="AK51" s="74" t="s">
        <v>405</v>
      </c>
      <c r="AL51" s="22" t="s">
        <v>115</v>
      </c>
    </row>
    <row r="52" spans="1:38" ht="26.25" customHeight="1" thickBot="1" x14ac:dyDescent="0.3">
      <c r="A52" s="41" t="s">
        <v>104</v>
      </c>
      <c r="B52" s="44" t="s">
        <v>116</v>
      </c>
      <c r="C52" s="44" t="s">
        <v>367</v>
      </c>
      <c r="D52" s="43"/>
      <c r="E52" s="15">
        <v>1.6930550000000006E-2</v>
      </c>
      <c r="F52" s="15">
        <v>5.3210300000000009E-2</v>
      </c>
      <c r="G52" s="15">
        <v>0.11851385000000003</v>
      </c>
      <c r="H52" s="15" t="s">
        <v>405</v>
      </c>
      <c r="I52" s="15" t="s">
        <v>403</v>
      </c>
      <c r="J52" s="15" t="s">
        <v>403</v>
      </c>
      <c r="K52" s="15" t="s">
        <v>403</v>
      </c>
      <c r="L52" s="15" t="s">
        <v>403</v>
      </c>
      <c r="M52" s="15">
        <v>1.9832930000000006E-2</v>
      </c>
      <c r="N52" s="15">
        <v>1.4511900000000004E-3</v>
      </c>
      <c r="O52" s="15">
        <v>2.4186500000000007E-4</v>
      </c>
      <c r="P52" s="15">
        <v>2.9023800000000006E-4</v>
      </c>
      <c r="Q52" s="15">
        <v>4.8373000000000013E-5</v>
      </c>
      <c r="R52" s="15">
        <v>4.8373000000000013E-5</v>
      </c>
      <c r="S52" s="15">
        <v>5.8047600000000013E-4</v>
      </c>
      <c r="T52" s="15">
        <v>2.5637690000000009E-3</v>
      </c>
      <c r="U52" s="15">
        <v>4.8373000000000013E-5</v>
      </c>
      <c r="V52" s="15">
        <v>4.8373000000000014E-4</v>
      </c>
      <c r="W52" s="15">
        <v>5.8047600000000002E-4</v>
      </c>
      <c r="X52" s="15" t="s">
        <v>405</v>
      </c>
      <c r="Y52" s="15" t="s">
        <v>405</v>
      </c>
      <c r="Z52" s="15" t="s">
        <v>405</v>
      </c>
      <c r="AA52" s="15" t="s">
        <v>405</v>
      </c>
      <c r="AB52" s="15" t="s">
        <v>405</v>
      </c>
      <c r="AC52" s="15" t="s">
        <v>405</v>
      </c>
      <c r="AD52" s="15" t="s">
        <v>405</v>
      </c>
      <c r="AE52" s="33"/>
      <c r="AF52" s="74" t="s">
        <v>405</v>
      </c>
      <c r="AG52" s="74" t="s">
        <v>405</v>
      </c>
      <c r="AH52" s="74" t="s">
        <v>405</v>
      </c>
      <c r="AI52" s="74" t="s">
        <v>405</v>
      </c>
      <c r="AJ52" s="74" t="s">
        <v>405</v>
      </c>
      <c r="AK52" s="74" t="s">
        <v>405</v>
      </c>
      <c r="AL52" s="22" t="s">
        <v>117</v>
      </c>
    </row>
    <row r="53" spans="1:38" ht="26.25" customHeight="1" thickBot="1" x14ac:dyDescent="0.3">
      <c r="A53" s="41" t="s">
        <v>104</v>
      </c>
      <c r="B53" s="44" t="s">
        <v>118</v>
      </c>
      <c r="C53" s="44" t="s">
        <v>119</v>
      </c>
      <c r="D53" s="43"/>
      <c r="E53" s="15" t="s">
        <v>405</v>
      </c>
      <c r="F53" s="15">
        <v>2.5490994450200102</v>
      </c>
      <c r="G53" s="15" t="s">
        <v>407</v>
      </c>
      <c r="H53" s="15" t="s">
        <v>405</v>
      </c>
      <c r="I53" s="15" t="s">
        <v>403</v>
      </c>
      <c r="J53" s="15" t="s">
        <v>403</v>
      </c>
      <c r="K53" s="15" t="s">
        <v>403</v>
      </c>
      <c r="L53" s="15" t="s">
        <v>403</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0.68878799999999996</v>
      </c>
      <c r="AL53" s="22" t="s">
        <v>120</v>
      </c>
    </row>
    <row r="54" spans="1:38" ht="37.5" customHeight="1" thickBot="1" x14ac:dyDescent="0.3">
      <c r="A54" s="41" t="s">
        <v>104</v>
      </c>
      <c r="B54" s="44" t="s">
        <v>121</v>
      </c>
      <c r="C54" s="44" t="s">
        <v>122</v>
      </c>
      <c r="D54" s="43"/>
      <c r="E54" s="15" t="s">
        <v>405</v>
      </c>
      <c r="F54" s="15">
        <v>1.3376E-3</v>
      </c>
      <c r="G54" s="15" t="s">
        <v>407</v>
      </c>
      <c r="H54" s="15" t="s">
        <v>405</v>
      </c>
      <c r="I54" s="15" t="s">
        <v>403</v>
      </c>
      <c r="J54" s="15" t="s">
        <v>403</v>
      </c>
      <c r="K54" s="15" t="s">
        <v>403</v>
      </c>
      <c r="L54" s="15" t="s">
        <v>403</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1.4981119999999998E-4</v>
      </c>
      <c r="F55" s="15">
        <v>1.9261439999999997E-4</v>
      </c>
      <c r="G55" s="15">
        <v>1.3911039999999998E-6</v>
      </c>
      <c r="H55" s="15" t="s">
        <v>407</v>
      </c>
      <c r="I55" s="15" t="s">
        <v>403</v>
      </c>
      <c r="J55" s="15" t="s">
        <v>403</v>
      </c>
      <c r="K55" s="15" t="s">
        <v>403</v>
      </c>
      <c r="L55" s="15" t="s">
        <v>403</v>
      </c>
      <c r="M55" s="15">
        <v>6.7415039999999991E-4</v>
      </c>
      <c r="N55" s="15">
        <v>5.2433919999999994E-5</v>
      </c>
      <c r="O55" s="15">
        <v>2.1401599999999998E-4</v>
      </c>
      <c r="P55" s="15">
        <v>5.029376E-5</v>
      </c>
      <c r="Q55" s="15">
        <v>4.0663040000000003E-5</v>
      </c>
      <c r="R55" s="15">
        <v>1.3911040000000001E-5</v>
      </c>
      <c r="S55" s="15">
        <v>1.712128E-5</v>
      </c>
      <c r="T55" s="15">
        <v>4.0663040000000003E-4</v>
      </c>
      <c r="U55" s="15">
        <v>4.6013440000000007E-6</v>
      </c>
      <c r="V55" s="15">
        <v>5.564416E-3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t="s">
        <v>403</v>
      </c>
      <c r="J57" s="15" t="s">
        <v>403</v>
      </c>
      <c r="K57" s="15" t="s">
        <v>403</v>
      </c>
      <c r="L57" s="15" t="s">
        <v>403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546.77700000000004</v>
      </c>
      <c r="AL57" s="22" t="s">
        <v>130</v>
      </c>
    </row>
    <row r="58" spans="1:38" ht="26.25" customHeight="1" thickBot="1" x14ac:dyDescent="0.3">
      <c r="A58" s="41" t="s">
        <v>53</v>
      </c>
      <c r="B58" s="41" t="s">
        <v>131</v>
      </c>
      <c r="C58" s="41" t="s">
        <v>132</v>
      </c>
      <c r="D58" s="42"/>
      <c r="E58" s="15" t="s">
        <v>407</v>
      </c>
      <c r="F58" s="15" t="s">
        <v>407</v>
      </c>
      <c r="G58" s="15" t="s">
        <v>407</v>
      </c>
      <c r="H58" s="15" t="s">
        <v>405</v>
      </c>
      <c r="I58" s="15" t="s">
        <v>403</v>
      </c>
      <c r="J58" s="15" t="s">
        <v>403</v>
      </c>
      <c r="K58" s="15" t="s">
        <v>403</v>
      </c>
      <c r="L58" s="15" t="s">
        <v>403</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135</v>
      </c>
      <c r="AL58" s="22" t="s">
        <v>133</v>
      </c>
    </row>
    <row r="59" spans="1:38" ht="26.25" customHeight="1" thickBot="1" x14ac:dyDescent="0.3">
      <c r="A59" s="41" t="s">
        <v>53</v>
      </c>
      <c r="B59" s="47" t="s">
        <v>134</v>
      </c>
      <c r="C59" s="41" t="s">
        <v>377</v>
      </c>
      <c r="D59" s="42"/>
      <c r="E59" s="15" t="s">
        <v>407</v>
      </c>
      <c r="F59" s="15" t="s">
        <v>407</v>
      </c>
      <c r="G59" s="15" t="s">
        <v>407</v>
      </c>
      <c r="H59" s="15" t="s">
        <v>407</v>
      </c>
      <c r="I59" s="15" t="s">
        <v>403</v>
      </c>
      <c r="J59" s="15" t="s">
        <v>403</v>
      </c>
      <c r="K59" s="15" t="s">
        <v>403</v>
      </c>
      <c r="L59" s="15" t="s">
        <v>403</v>
      </c>
      <c r="M59" s="15" t="s">
        <v>407</v>
      </c>
      <c r="N59" s="15">
        <v>9.00886838E-2</v>
      </c>
      <c r="O59" s="15">
        <v>2.4944400000000001E-3</v>
      </c>
      <c r="P59" s="15">
        <v>5.7563999999999993E-5</v>
      </c>
      <c r="Q59" s="15">
        <v>3.6457199999999999E-3</v>
      </c>
      <c r="R59" s="15">
        <v>4.4132399999999997E-3</v>
      </c>
      <c r="S59" s="15">
        <v>1.3431599999999999E-4</v>
      </c>
      <c r="T59" s="15">
        <v>9.4021199999999982E-3</v>
      </c>
      <c r="U59" s="15">
        <v>1.53504E-2</v>
      </c>
      <c r="V59" s="15">
        <v>7.0995599999999987E-3</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19.187999999999999</v>
      </c>
      <c r="AL59" s="22" t="s">
        <v>395</v>
      </c>
    </row>
    <row r="60" spans="1:38" ht="26.25" customHeight="1" thickBot="1" x14ac:dyDescent="0.3">
      <c r="A60" s="41" t="s">
        <v>53</v>
      </c>
      <c r="B60" s="47" t="s">
        <v>135</v>
      </c>
      <c r="C60" s="41" t="s">
        <v>136</v>
      </c>
      <c r="D60" s="69"/>
      <c r="E60" s="15" t="s">
        <v>405</v>
      </c>
      <c r="F60" s="15" t="s">
        <v>405</v>
      </c>
      <c r="G60" s="15" t="s">
        <v>405</v>
      </c>
      <c r="H60" s="15" t="s">
        <v>405</v>
      </c>
      <c r="I60" s="15" t="s">
        <v>403</v>
      </c>
      <c r="J60" s="15" t="s">
        <v>403</v>
      </c>
      <c r="K60" s="15" t="s">
        <v>403</v>
      </c>
      <c r="L60" s="15" t="s">
        <v>403</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t="s">
        <v>403</v>
      </c>
      <c r="J61" s="15" t="s">
        <v>403</v>
      </c>
      <c r="K61" s="15" t="s">
        <v>403</v>
      </c>
      <c r="L61" s="15" t="s">
        <v>403</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403</v>
      </c>
      <c r="J62" s="15" t="s">
        <v>403</v>
      </c>
      <c r="K62" s="15" t="s">
        <v>403</v>
      </c>
      <c r="L62" s="15" t="s">
        <v>403</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403</v>
      </c>
      <c r="J67" s="15" t="s">
        <v>403</v>
      </c>
      <c r="K67" s="15" t="s">
        <v>403</v>
      </c>
      <c r="L67" s="15" t="s">
        <v>403</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t="s">
        <v>405</v>
      </c>
      <c r="AL67" s="22" t="s">
        <v>154</v>
      </c>
    </row>
    <row r="68" spans="1:38" ht="26.25" customHeight="1" thickBot="1" x14ac:dyDescent="0.3">
      <c r="A68" s="41" t="s">
        <v>53</v>
      </c>
      <c r="B68" s="44" t="s">
        <v>155</v>
      </c>
      <c r="C68" s="41" t="s">
        <v>156</v>
      </c>
      <c r="D68" s="42"/>
      <c r="E68" s="15">
        <v>2.1850559999999999E-3</v>
      </c>
      <c r="F68" s="15" t="s">
        <v>407</v>
      </c>
      <c r="G68" s="15">
        <v>7.9809386362534401E-2</v>
      </c>
      <c r="H68" s="15" t="s">
        <v>407</v>
      </c>
      <c r="I68" s="15" t="s">
        <v>403</v>
      </c>
      <c r="J68" s="15" t="s">
        <v>403</v>
      </c>
      <c r="K68" s="15" t="s">
        <v>403</v>
      </c>
      <c r="L68" s="15" t="s">
        <v>403</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5.3927999999999997E-2</v>
      </c>
      <c r="G70" s="15">
        <v>0.39854146800000001</v>
      </c>
      <c r="H70" s="15" t="s">
        <v>407</v>
      </c>
      <c r="I70" s="15" t="s">
        <v>403</v>
      </c>
      <c r="J70" s="15" t="s">
        <v>403</v>
      </c>
      <c r="K70" s="15" t="s">
        <v>403</v>
      </c>
      <c r="L70" s="15" t="s">
        <v>403</v>
      </c>
      <c r="M70" s="15">
        <v>7.1904000000000004E-3</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4.6315750000000003E-2</v>
      </c>
      <c r="F72" s="15">
        <v>1.6388650000000001E-2</v>
      </c>
      <c r="G72" s="15">
        <v>2.13765E-2</v>
      </c>
      <c r="H72" s="15" t="s">
        <v>407</v>
      </c>
      <c r="I72" s="15" t="s">
        <v>403</v>
      </c>
      <c r="J72" s="15" t="s">
        <v>403</v>
      </c>
      <c r="K72" s="15" t="s">
        <v>403</v>
      </c>
      <c r="L72" s="15" t="s">
        <v>403</v>
      </c>
      <c r="M72" s="15">
        <v>0.60566750000000003</v>
      </c>
      <c r="N72" s="15">
        <v>0.926315</v>
      </c>
      <c r="O72" s="15">
        <v>7.1254999999999999E-2</v>
      </c>
      <c r="P72" s="15">
        <v>1.781375E-2</v>
      </c>
      <c r="Q72" s="15">
        <v>5.3441249999999999E-3</v>
      </c>
      <c r="R72" s="15">
        <v>3.5627499999999999E-2</v>
      </c>
      <c r="S72" s="15">
        <v>7.1254999999999999E-3</v>
      </c>
      <c r="T72" s="15">
        <v>0.24939249999999996</v>
      </c>
      <c r="U72" s="15" t="s">
        <v>407</v>
      </c>
      <c r="V72" s="15">
        <v>1.2825899999999999</v>
      </c>
      <c r="W72" s="15">
        <v>1.0688249999999999</v>
      </c>
      <c r="X72" s="15" t="s">
        <v>407</v>
      </c>
      <c r="Y72" s="15" t="s">
        <v>407</v>
      </c>
      <c r="Z72" s="15" t="s">
        <v>407</v>
      </c>
      <c r="AA72" s="15" t="s">
        <v>407</v>
      </c>
      <c r="AB72" s="15">
        <v>0.171012</v>
      </c>
      <c r="AC72" s="15" t="s">
        <v>407</v>
      </c>
      <c r="AD72" s="15">
        <v>0.89068749999999997</v>
      </c>
      <c r="AE72" s="33"/>
      <c r="AF72" s="74" t="s">
        <v>405</v>
      </c>
      <c r="AG72" s="74" t="s">
        <v>405</v>
      </c>
      <c r="AH72" s="74" t="s">
        <v>405</v>
      </c>
      <c r="AI72" s="74" t="s">
        <v>405</v>
      </c>
      <c r="AJ72" s="74" t="s">
        <v>405</v>
      </c>
      <c r="AK72" s="74">
        <v>356.27499999999998</v>
      </c>
      <c r="AL72" s="22" t="s">
        <v>166</v>
      </c>
    </row>
    <row r="73" spans="1:38" ht="26.25" customHeight="1" thickBot="1" x14ac:dyDescent="0.3">
      <c r="A73" s="41" t="s">
        <v>53</v>
      </c>
      <c r="B73" s="41" t="s">
        <v>167</v>
      </c>
      <c r="C73" s="41" t="s">
        <v>168</v>
      </c>
      <c r="D73" s="42"/>
      <c r="E73" s="15" t="s">
        <v>407</v>
      </c>
      <c r="F73" s="15" t="s">
        <v>407</v>
      </c>
      <c r="G73" s="15" t="s">
        <v>407</v>
      </c>
      <c r="H73" s="15" t="s">
        <v>407</v>
      </c>
      <c r="I73" s="15" t="s">
        <v>403</v>
      </c>
      <c r="J73" s="15" t="s">
        <v>403</v>
      </c>
      <c r="K73" s="15" t="s">
        <v>403</v>
      </c>
      <c r="L73" s="15" t="s">
        <v>403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t="s">
        <v>405</v>
      </c>
      <c r="AL73" s="22" t="s">
        <v>169</v>
      </c>
    </row>
    <row r="74" spans="1:38" ht="26.25" customHeight="1" thickBot="1" x14ac:dyDescent="0.3">
      <c r="A74" s="41" t="s">
        <v>53</v>
      </c>
      <c r="B74" s="41" t="s">
        <v>170</v>
      </c>
      <c r="C74" s="41" t="s">
        <v>171</v>
      </c>
      <c r="D74" s="42"/>
      <c r="E74" s="15">
        <v>7.4687000000000003E-2</v>
      </c>
      <c r="F74" s="15" t="s">
        <v>407</v>
      </c>
      <c r="G74" s="15">
        <v>0.37343500000000002</v>
      </c>
      <c r="H74" s="15" t="s">
        <v>407</v>
      </c>
      <c r="I74" s="15" t="s">
        <v>403</v>
      </c>
      <c r="J74" s="15" t="s">
        <v>403</v>
      </c>
      <c r="K74" s="15" t="s">
        <v>403</v>
      </c>
      <c r="L74" s="15" t="s">
        <v>403</v>
      </c>
      <c r="M74" s="15">
        <v>8.9624400000000009</v>
      </c>
      <c r="N74" s="15" t="s">
        <v>407</v>
      </c>
      <c r="O74" s="15" t="s">
        <v>407</v>
      </c>
      <c r="P74" s="15" t="s">
        <v>407</v>
      </c>
      <c r="Q74" s="15" t="s">
        <v>407</v>
      </c>
      <c r="R74" s="15" t="s">
        <v>407</v>
      </c>
      <c r="S74" s="15" t="s">
        <v>407</v>
      </c>
      <c r="T74" s="15" t="s">
        <v>407</v>
      </c>
      <c r="U74" s="15" t="s">
        <v>407</v>
      </c>
      <c r="V74" s="15" t="s">
        <v>407</v>
      </c>
      <c r="W74" s="15">
        <v>1.0456180000000002</v>
      </c>
      <c r="X74" s="15">
        <v>5.2280900000000003E-3</v>
      </c>
      <c r="Y74" s="15">
        <v>1.4937399999999999E-3</v>
      </c>
      <c r="Z74" s="15">
        <v>1.4937399999999999E-3</v>
      </c>
      <c r="AA74" s="15">
        <v>7.4686999999999996E-4</v>
      </c>
      <c r="AB74" s="15">
        <v>8.9624399999999986E-3</v>
      </c>
      <c r="AC74" s="15">
        <v>14.937400000000002</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6.7350699999999999E-2</v>
      </c>
      <c r="H76" s="15" t="s">
        <v>407</v>
      </c>
      <c r="I76" s="15" t="s">
        <v>403</v>
      </c>
      <c r="J76" s="15" t="s">
        <v>403</v>
      </c>
      <c r="K76" s="15" t="s">
        <v>403</v>
      </c>
      <c r="L76" s="15" t="s">
        <v>403</v>
      </c>
      <c r="M76" s="15" t="s">
        <v>407</v>
      </c>
      <c r="N76" s="15">
        <v>5.9137200000000001E-2</v>
      </c>
      <c r="O76" s="15">
        <v>3.2854E-3</v>
      </c>
      <c r="P76" s="15">
        <v>3.2854E-3</v>
      </c>
      <c r="Q76" s="15">
        <v>3.2854E-3</v>
      </c>
      <c r="R76" s="15" t="s">
        <v>407</v>
      </c>
      <c r="S76" s="15" t="s">
        <v>407</v>
      </c>
      <c r="T76" s="15" t="s">
        <v>407</v>
      </c>
      <c r="U76" s="15" t="s">
        <v>407</v>
      </c>
      <c r="V76" s="15">
        <v>1.9712399999999998E-2</v>
      </c>
      <c r="W76" s="15">
        <v>0.147843</v>
      </c>
      <c r="X76" s="15" t="s">
        <v>407</v>
      </c>
      <c r="Y76" s="15" t="s">
        <v>407</v>
      </c>
      <c r="Z76" s="15" t="s">
        <v>407</v>
      </c>
      <c r="AA76" s="15" t="s">
        <v>407</v>
      </c>
      <c r="AB76" s="15" t="s">
        <v>407</v>
      </c>
      <c r="AC76" s="15" t="s">
        <v>407</v>
      </c>
      <c r="AD76" s="15">
        <v>6.5708000000000002E-5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5.6835000000000002E-4</v>
      </c>
      <c r="H77" s="15" t="s">
        <v>407</v>
      </c>
      <c r="I77" s="15" t="s">
        <v>403</v>
      </c>
      <c r="J77" s="15" t="s">
        <v>403</v>
      </c>
      <c r="K77" s="15" t="s">
        <v>403</v>
      </c>
      <c r="L77" s="15" t="s">
        <v>403</v>
      </c>
      <c r="M77" s="15" t="s">
        <v>407</v>
      </c>
      <c r="N77" s="15">
        <v>8.42E-5</v>
      </c>
      <c r="O77" s="15">
        <v>1.6839999999999998E-5</v>
      </c>
      <c r="P77" s="15">
        <v>1.6839999999999998E-5</v>
      </c>
      <c r="Q77" s="15">
        <v>1.2629999999999998E-5</v>
      </c>
      <c r="R77" s="15" t="s">
        <v>407</v>
      </c>
      <c r="S77" s="15" t="s">
        <v>407</v>
      </c>
      <c r="T77" s="15" t="s">
        <v>407</v>
      </c>
      <c r="U77" s="15" t="s">
        <v>407</v>
      </c>
      <c r="V77" s="15">
        <v>2.1050000000000001E-3</v>
      </c>
      <c r="W77" s="15">
        <v>2.1050000000000001E-3</v>
      </c>
      <c r="X77" s="15" t="s">
        <v>407</v>
      </c>
      <c r="Y77" s="15" t="s">
        <v>407</v>
      </c>
      <c r="Z77" s="15" t="s">
        <v>407</v>
      </c>
      <c r="AA77" s="15" t="s">
        <v>407</v>
      </c>
      <c r="AB77" s="15" t="s">
        <v>407</v>
      </c>
      <c r="AC77" s="15" t="s">
        <v>407</v>
      </c>
      <c r="AD77" s="15">
        <v>8.4200000000000005E-7</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9.9211200000000003E-3</v>
      </c>
      <c r="H78" s="15" t="s">
        <v>407</v>
      </c>
      <c r="I78" s="15" t="s">
        <v>403</v>
      </c>
      <c r="J78" s="15" t="s">
        <v>403</v>
      </c>
      <c r="K78" s="15" t="s">
        <v>403</v>
      </c>
      <c r="L78" s="15" t="s">
        <v>403</v>
      </c>
      <c r="M78" s="15" t="s">
        <v>407</v>
      </c>
      <c r="N78" s="15">
        <v>0.18038399999999999</v>
      </c>
      <c r="O78" s="15">
        <v>1.7286799999999998E-2</v>
      </c>
      <c r="P78" s="15" t="s">
        <v>407</v>
      </c>
      <c r="Q78" s="15">
        <v>1.5031999999999998E-2</v>
      </c>
      <c r="R78" s="15" t="s">
        <v>407</v>
      </c>
      <c r="S78" s="15">
        <v>0.210448</v>
      </c>
      <c r="T78" s="15">
        <v>9.7707999999999996E-4</v>
      </c>
      <c r="U78" s="15" t="s">
        <v>407</v>
      </c>
      <c r="V78" s="15" t="s">
        <v>407</v>
      </c>
      <c r="W78" s="15">
        <v>0.37579999999999997</v>
      </c>
      <c r="X78" s="15" t="s">
        <v>407</v>
      </c>
      <c r="Y78" s="15" t="s">
        <v>407</v>
      </c>
      <c r="Z78" s="15" t="s">
        <v>407</v>
      </c>
      <c r="AA78" s="15" t="s">
        <v>407</v>
      </c>
      <c r="AB78" s="15" t="s">
        <v>407</v>
      </c>
      <c r="AC78" s="15" t="s">
        <v>407</v>
      </c>
      <c r="AD78" s="15">
        <v>2.7809200000000001E-5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403</v>
      </c>
      <c r="J81" s="15" t="s">
        <v>403</v>
      </c>
      <c r="K81" s="15" t="s">
        <v>403</v>
      </c>
      <c r="L81" s="15" t="s">
        <v>403</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3.7486456089689244</v>
      </c>
      <c r="G82" s="15" t="s">
        <v>405</v>
      </c>
      <c r="H82" s="15" t="s">
        <v>405</v>
      </c>
      <c r="I82" s="15" t="s">
        <v>403</v>
      </c>
      <c r="J82" s="15" t="s">
        <v>403</v>
      </c>
      <c r="K82" s="15" t="s">
        <v>403</v>
      </c>
      <c r="L82" s="15" t="s">
        <v>403</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1.990623</v>
      </c>
      <c r="AL82" s="22" t="s">
        <v>415</v>
      </c>
    </row>
    <row r="83" spans="1:38" ht="26.25" customHeight="1" thickBot="1" x14ac:dyDescent="0.3">
      <c r="A83" s="41" t="s">
        <v>53</v>
      </c>
      <c r="B83" s="47" t="s">
        <v>196</v>
      </c>
      <c r="C83" s="87" t="s">
        <v>197</v>
      </c>
      <c r="D83" s="42"/>
      <c r="E83" s="15" t="s">
        <v>407</v>
      </c>
      <c r="F83" s="15">
        <v>1.5873264000000002E-2</v>
      </c>
      <c r="G83" s="15" t="s">
        <v>407</v>
      </c>
      <c r="H83" s="15" t="s">
        <v>405</v>
      </c>
      <c r="I83" s="15" t="s">
        <v>403</v>
      </c>
      <c r="J83" s="15" t="s">
        <v>403</v>
      </c>
      <c r="K83" s="15" t="s">
        <v>403</v>
      </c>
      <c r="L83" s="15" t="s">
        <v>403</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t="s">
        <v>409</v>
      </c>
      <c r="AL83" s="22" t="s">
        <v>387</v>
      </c>
    </row>
    <row r="84" spans="1:38" ht="26.25" customHeight="1" thickBot="1" x14ac:dyDescent="0.3">
      <c r="A84" s="41" t="s">
        <v>53</v>
      </c>
      <c r="B84" s="47" t="s">
        <v>198</v>
      </c>
      <c r="C84" s="87" t="s">
        <v>199</v>
      </c>
      <c r="D84" s="42"/>
      <c r="E84" s="15" t="s">
        <v>407</v>
      </c>
      <c r="F84" s="15">
        <v>7.6746400000000004E-4</v>
      </c>
      <c r="G84" s="15" t="s">
        <v>405</v>
      </c>
      <c r="H84" s="15" t="s">
        <v>405</v>
      </c>
      <c r="I84" s="15" t="s">
        <v>403</v>
      </c>
      <c r="J84" s="15" t="s">
        <v>403</v>
      </c>
      <c r="K84" s="15" t="s">
        <v>403</v>
      </c>
      <c r="L84" s="15" t="s">
        <v>403</v>
      </c>
      <c r="M84" s="15">
        <v>1.58498E-4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409</v>
      </c>
      <c r="AL84" s="22" t="s">
        <v>387</v>
      </c>
    </row>
    <row r="85" spans="1:38" ht="26.25" customHeight="1" thickBot="1" x14ac:dyDescent="0.3">
      <c r="A85" s="41" t="s">
        <v>193</v>
      </c>
      <c r="B85" s="44" t="s">
        <v>200</v>
      </c>
      <c r="C85" s="87" t="s">
        <v>378</v>
      </c>
      <c r="D85" s="42"/>
      <c r="E85" s="15" t="s">
        <v>405</v>
      </c>
      <c r="F85" s="15">
        <v>4.2629999999999999</v>
      </c>
      <c r="G85" s="15" t="s">
        <v>405</v>
      </c>
      <c r="H85" s="15" t="s">
        <v>405</v>
      </c>
      <c r="I85" s="15" t="s">
        <v>403</v>
      </c>
      <c r="J85" s="15" t="s">
        <v>403</v>
      </c>
      <c r="K85" s="15" t="s">
        <v>403</v>
      </c>
      <c r="L85" s="15" t="s">
        <v>403</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v>1.990623</v>
      </c>
      <c r="AL85" s="22" t="s">
        <v>410</v>
      </c>
    </row>
    <row r="86" spans="1:38" ht="26.25" customHeight="1" thickBot="1" x14ac:dyDescent="0.3">
      <c r="A86" s="41" t="s">
        <v>193</v>
      </c>
      <c r="B86" s="44" t="s">
        <v>201</v>
      </c>
      <c r="C86" s="45" t="s">
        <v>202</v>
      </c>
      <c r="D86" s="42"/>
      <c r="E86" s="15" t="s">
        <v>405</v>
      </c>
      <c r="F86" s="15">
        <v>0.20286199999999999</v>
      </c>
      <c r="G86" s="15" t="s">
        <v>405</v>
      </c>
      <c r="H86" s="15" t="s">
        <v>405</v>
      </c>
      <c r="I86" s="15" t="s">
        <v>403</v>
      </c>
      <c r="J86" s="15" t="s">
        <v>403</v>
      </c>
      <c r="K86" s="15" t="s">
        <v>403</v>
      </c>
      <c r="L86" s="15" t="s">
        <v>403</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v>992.07899999999995</v>
      </c>
      <c r="AL86" s="22" t="s">
        <v>411</v>
      </c>
    </row>
    <row r="87" spans="1:38" ht="26.25" customHeight="1" thickBot="1" x14ac:dyDescent="0.3">
      <c r="A87" s="41" t="s">
        <v>193</v>
      </c>
      <c r="B87" s="44" t="s">
        <v>203</v>
      </c>
      <c r="C87" s="45" t="s">
        <v>204</v>
      </c>
      <c r="D87" s="42"/>
      <c r="E87" s="15" t="s">
        <v>405</v>
      </c>
      <c r="F87" s="15">
        <v>2.9229999999999999E-2</v>
      </c>
      <c r="G87" s="15" t="s">
        <v>405</v>
      </c>
      <c r="H87" s="15" t="s">
        <v>405</v>
      </c>
      <c r="I87" s="15" t="s">
        <v>403</v>
      </c>
      <c r="J87" s="15" t="s">
        <v>403</v>
      </c>
      <c r="K87" s="15" t="s">
        <v>403</v>
      </c>
      <c r="L87" s="15" t="s">
        <v>403</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v>16.684000000000001</v>
      </c>
      <c r="AL87" s="22" t="s">
        <v>412</v>
      </c>
    </row>
    <row r="88" spans="1:38" ht="26.25" customHeight="1" thickBot="1" x14ac:dyDescent="0.3">
      <c r="A88" s="41" t="s">
        <v>193</v>
      </c>
      <c r="B88" s="44" t="s">
        <v>205</v>
      </c>
      <c r="C88" s="45" t="s">
        <v>206</v>
      </c>
      <c r="D88" s="42"/>
      <c r="E88" s="15" t="s">
        <v>407</v>
      </c>
      <c r="F88" s="15">
        <v>2.1583199999999998</v>
      </c>
      <c r="G88" s="15" t="s">
        <v>407</v>
      </c>
      <c r="H88" s="15" t="s">
        <v>407</v>
      </c>
      <c r="I88" s="15" t="s">
        <v>403</v>
      </c>
      <c r="J88" s="15" t="s">
        <v>403</v>
      </c>
      <c r="K88" s="15" t="s">
        <v>403</v>
      </c>
      <c r="L88" s="15" t="s">
        <v>403</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414</v>
      </c>
    </row>
    <row r="89" spans="1:38" ht="26.25" customHeight="1" thickBot="1" x14ac:dyDescent="0.3">
      <c r="A89" s="41" t="s">
        <v>193</v>
      </c>
      <c r="B89" s="44" t="s">
        <v>207</v>
      </c>
      <c r="C89" s="45" t="s">
        <v>208</v>
      </c>
      <c r="D89" s="42"/>
      <c r="E89" s="15" t="s">
        <v>405</v>
      </c>
      <c r="F89" s="15">
        <v>0.95499999999999996</v>
      </c>
      <c r="G89" s="15" t="s">
        <v>405</v>
      </c>
      <c r="H89" s="15" t="s">
        <v>405</v>
      </c>
      <c r="I89" s="15" t="s">
        <v>403</v>
      </c>
      <c r="J89" s="15" t="s">
        <v>403</v>
      </c>
      <c r="K89" s="15" t="s">
        <v>403</v>
      </c>
      <c r="L89" s="15" t="s">
        <v>403</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415</v>
      </c>
    </row>
    <row r="90" spans="1:38" s="3" customFormat="1" ht="26.25" customHeight="1" thickBot="1" x14ac:dyDescent="0.25">
      <c r="A90" s="41" t="s">
        <v>193</v>
      </c>
      <c r="B90" s="44" t="s">
        <v>209</v>
      </c>
      <c r="C90" s="45" t="s">
        <v>210</v>
      </c>
      <c r="D90" s="42"/>
      <c r="E90" s="15" t="s">
        <v>407</v>
      </c>
      <c r="F90" s="15">
        <v>0.84981640999999997</v>
      </c>
      <c r="G90" s="15" t="s">
        <v>407</v>
      </c>
      <c r="H90" s="15" t="s">
        <v>407</v>
      </c>
      <c r="I90" s="15" t="s">
        <v>403</v>
      </c>
      <c r="J90" s="15" t="s">
        <v>403</v>
      </c>
      <c r="K90" s="15" t="s">
        <v>403</v>
      </c>
      <c r="L90" s="15" t="s">
        <v>403</v>
      </c>
      <c r="M90" s="15" t="s">
        <v>407</v>
      </c>
      <c r="N90" s="15" t="s">
        <v>407</v>
      </c>
      <c r="O90" s="15" t="s">
        <v>407</v>
      </c>
      <c r="P90" s="15" t="s">
        <v>407</v>
      </c>
      <c r="Q90" s="15" t="s">
        <v>407</v>
      </c>
      <c r="R90" s="15" t="s">
        <v>407</v>
      </c>
      <c r="S90" s="15" t="s">
        <v>407</v>
      </c>
      <c r="T90" s="15" t="s">
        <v>407</v>
      </c>
      <c r="U90" s="15" t="s">
        <v>407</v>
      </c>
      <c r="V90" s="15" t="s">
        <v>407</v>
      </c>
      <c r="W90" s="15" t="s">
        <v>407</v>
      </c>
      <c r="X90" s="15">
        <v>2.6328119999999999E-4</v>
      </c>
      <c r="Y90" s="15">
        <v>1.3289431999999999E-4</v>
      </c>
      <c r="Z90" s="15">
        <v>1.3289431999999999E-4</v>
      </c>
      <c r="AA90" s="15">
        <v>1.3289431999999999E-4</v>
      </c>
      <c r="AB90" s="15">
        <v>6.6196416000000003E-4</v>
      </c>
      <c r="AC90" s="15" t="s">
        <v>407</v>
      </c>
      <c r="AD90" s="15" t="s">
        <v>407</v>
      </c>
      <c r="AE90" s="33"/>
      <c r="AF90" s="74" t="s">
        <v>405</v>
      </c>
      <c r="AG90" s="74" t="s">
        <v>405</v>
      </c>
      <c r="AH90" s="74" t="s">
        <v>405</v>
      </c>
      <c r="AI90" s="74" t="s">
        <v>405</v>
      </c>
      <c r="AJ90" s="74" t="s">
        <v>405</v>
      </c>
      <c r="AK90" s="74" t="s">
        <v>405</v>
      </c>
      <c r="AL90" s="22" t="s">
        <v>415</v>
      </c>
    </row>
    <row r="91" spans="1:38" ht="26.25" customHeight="1" thickBot="1" x14ac:dyDescent="0.3">
      <c r="A91" s="41" t="s">
        <v>193</v>
      </c>
      <c r="B91" s="44" t="s">
        <v>379</v>
      </c>
      <c r="C91" s="44" t="s">
        <v>211</v>
      </c>
      <c r="D91" s="42"/>
      <c r="E91" s="15">
        <v>6.8149999999999999E-3</v>
      </c>
      <c r="F91" s="15">
        <v>0.22775462299999999</v>
      </c>
      <c r="G91" s="15">
        <v>7.5500000000000003E-4</v>
      </c>
      <c r="H91" s="15">
        <v>1.5562500000000002E-2</v>
      </c>
      <c r="I91" s="15" t="s">
        <v>403</v>
      </c>
      <c r="J91" s="15" t="s">
        <v>403</v>
      </c>
      <c r="K91" s="15" t="s">
        <v>403</v>
      </c>
      <c r="L91" s="15" t="s">
        <v>403</v>
      </c>
      <c r="M91" s="15">
        <v>0.2084125</v>
      </c>
      <c r="N91" s="15">
        <v>0.19599999999999998</v>
      </c>
      <c r="O91" s="15">
        <v>2.0619999999999999E-2</v>
      </c>
      <c r="P91" s="15">
        <v>1.4249999999999999E-5</v>
      </c>
      <c r="Q91" s="15">
        <v>3.325E-4</v>
      </c>
      <c r="R91" s="15">
        <v>3.8999999999999998E-3</v>
      </c>
      <c r="S91" s="15">
        <v>0.13125000000000001</v>
      </c>
      <c r="T91" s="15">
        <v>1.7624999999999998E-2</v>
      </c>
      <c r="U91" s="15" t="s">
        <v>407</v>
      </c>
      <c r="V91" s="15">
        <v>7.5124999999999997E-2</v>
      </c>
      <c r="W91" s="15">
        <v>3.7500000000000001E-4</v>
      </c>
      <c r="X91" s="15">
        <v>4.1625000000000001E-4</v>
      </c>
      <c r="Y91" s="15">
        <v>1.6874999999999998E-4</v>
      </c>
      <c r="Z91" s="15">
        <v>1.6874999999999998E-4</v>
      </c>
      <c r="AA91" s="15">
        <v>1.6874999999999998E-4</v>
      </c>
      <c r="AB91" s="15">
        <v>9.2249999999999993E-4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4.1352E-2</v>
      </c>
      <c r="F92" s="15">
        <v>8.2704E-2</v>
      </c>
      <c r="G92" s="15">
        <v>8.2704E-2</v>
      </c>
      <c r="H92" s="15" t="s">
        <v>407</v>
      </c>
      <c r="I92" s="15" t="s">
        <v>403</v>
      </c>
      <c r="J92" s="15" t="s">
        <v>403</v>
      </c>
      <c r="K92" s="15" t="s">
        <v>403</v>
      </c>
      <c r="L92" s="15" t="s">
        <v>403</v>
      </c>
      <c r="M92" s="15">
        <v>0.227436</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t="s">
        <v>405</v>
      </c>
      <c r="AL92" s="22" t="s">
        <v>387</v>
      </c>
    </row>
    <row r="93" spans="1:38" ht="26.25" customHeight="1" thickBot="1" x14ac:dyDescent="0.3">
      <c r="A93" s="41" t="s">
        <v>53</v>
      </c>
      <c r="B93" s="44" t="s">
        <v>214</v>
      </c>
      <c r="C93" s="41" t="s">
        <v>380</v>
      </c>
      <c r="D93" s="46"/>
      <c r="E93" s="15" t="s">
        <v>405</v>
      </c>
      <c r="F93" s="15">
        <v>1.32549843125</v>
      </c>
      <c r="G93" s="15" t="s">
        <v>405</v>
      </c>
      <c r="H93" s="15" t="s">
        <v>405</v>
      </c>
      <c r="I93" s="15" t="s">
        <v>403</v>
      </c>
      <c r="J93" s="15" t="s">
        <v>403</v>
      </c>
      <c r="K93" s="15" t="s">
        <v>403</v>
      </c>
      <c r="L93" s="15" t="s">
        <v>403</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387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405</v>
      </c>
      <c r="AG94" s="74" t="s">
        <v>405</v>
      </c>
      <c r="AH94" s="74" t="s">
        <v>405</v>
      </c>
      <c r="AI94" s="74" t="s">
        <v>405</v>
      </c>
      <c r="AJ94" s="74" t="s">
        <v>405</v>
      </c>
      <c r="AK94" s="74" t="s">
        <v>405</v>
      </c>
      <c r="AL94" s="22" t="s">
        <v>387</v>
      </c>
    </row>
    <row r="95" spans="1:38" ht="26.25" customHeight="1" thickBot="1" x14ac:dyDescent="0.3">
      <c r="A95" s="41" t="s">
        <v>53</v>
      </c>
      <c r="B95" s="49" t="s">
        <v>216</v>
      </c>
      <c r="C95" s="41" t="s">
        <v>217</v>
      </c>
      <c r="D95" s="46"/>
      <c r="E95" s="15" t="s">
        <v>407</v>
      </c>
      <c r="F95" s="15" t="s">
        <v>407</v>
      </c>
      <c r="G95" s="15" t="s">
        <v>407</v>
      </c>
      <c r="H95" s="15" t="s">
        <v>407</v>
      </c>
      <c r="I95" s="15" t="s">
        <v>403</v>
      </c>
      <c r="J95" s="15" t="s">
        <v>403</v>
      </c>
      <c r="K95" s="15" t="s">
        <v>403</v>
      </c>
      <c r="L95" s="15" t="s">
        <v>403</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v>41.351999999999997</v>
      </c>
      <c r="AL95" s="22" t="s">
        <v>416</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405</v>
      </c>
      <c r="AG96" s="74" t="s">
        <v>405</v>
      </c>
      <c r="AH96" s="74" t="s">
        <v>405</v>
      </c>
      <c r="AI96" s="74" t="s">
        <v>405</v>
      </c>
      <c r="AJ96" s="74" t="s">
        <v>405</v>
      </c>
      <c r="AK96" s="74" t="s">
        <v>405</v>
      </c>
      <c r="AL96" s="22" t="s">
        <v>417</v>
      </c>
    </row>
    <row r="97" spans="1:38" ht="26.25" customHeight="1" thickBot="1" x14ac:dyDescent="0.3">
      <c r="A97" s="41" t="s">
        <v>53</v>
      </c>
      <c r="B97" s="44" t="s">
        <v>220</v>
      </c>
      <c r="C97" s="41" t="s">
        <v>221</v>
      </c>
      <c r="D97" s="50"/>
      <c r="E97" s="15" t="s">
        <v>405</v>
      </c>
      <c r="F97" s="15" t="s">
        <v>405</v>
      </c>
      <c r="G97" s="15" t="s">
        <v>405</v>
      </c>
      <c r="H97" s="15" t="s">
        <v>405</v>
      </c>
      <c r="I97" s="15" t="s">
        <v>403</v>
      </c>
      <c r="J97" s="15" t="s">
        <v>403</v>
      </c>
      <c r="K97" s="15" t="s">
        <v>403</v>
      </c>
      <c r="L97" s="15" t="s">
        <v>403</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348.09586924671981</v>
      </c>
      <c r="AE97" s="33"/>
      <c r="AF97" s="74" t="s">
        <v>406</v>
      </c>
      <c r="AG97" s="74" t="s">
        <v>406</v>
      </c>
      <c r="AH97" s="74" t="s">
        <v>406</v>
      </c>
      <c r="AI97" s="74" t="s">
        <v>406</v>
      </c>
      <c r="AJ97" s="74" t="s">
        <v>406</v>
      </c>
      <c r="AK97" s="74" t="s">
        <v>406</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405</v>
      </c>
      <c r="AG98" s="74" t="s">
        <v>405</v>
      </c>
      <c r="AH98" s="74" t="s">
        <v>405</v>
      </c>
      <c r="AI98" s="74" t="s">
        <v>405</v>
      </c>
      <c r="AJ98" s="74" t="s">
        <v>405</v>
      </c>
      <c r="AK98" s="74" t="s">
        <v>405</v>
      </c>
      <c r="AL98" s="22" t="s">
        <v>387</v>
      </c>
    </row>
    <row r="99" spans="1:38" ht="26.25" customHeight="1" thickBot="1" x14ac:dyDescent="0.3">
      <c r="A99" s="41" t="s">
        <v>224</v>
      </c>
      <c r="B99" s="41" t="s">
        <v>225</v>
      </c>
      <c r="C99" s="41" t="s">
        <v>382</v>
      </c>
      <c r="D99" s="50"/>
      <c r="E99" s="15">
        <v>1.5031079734069561E-2</v>
      </c>
      <c r="F99" s="15">
        <v>1.6607277528184592</v>
      </c>
      <c r="G99" s="15" t="s">
        <v>405</v>
      </c>
      <c r="H99" s="15">
        <v>2.8248368922355773</v>
      </c>
      <c r="I99" s="15" t="s">
        <v>403</v>
      </c>
      <c r="J99" s="15" t="s">
        <v>403</v>
      </c>
      <c r="K99" s="15" t="s">
        <v>403</v>
      </c>
      <c r="L99" s="15" t="s">
        <v>403</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203.678</v>
      </c>
      <c r="AL99" s="22" t="s">
        <v>226</v>
      </c>
    </row>
    <row r="100" spans="1:38" ht="26.25" customHeight="1" thickBot="1" x14ac:dyDescent="0.3">
      <c r="A100" s="41" t="s">
        <v>224</v>
      </c>
      <c r="B100" s="41" t="s">
        <v>227</v>
      </c>
      <c r="C100" s="41" t="s">
        <v>383</v>
      </c>
      <c r="D100" s="50"/>
      <c r="E100" s="15">
        <v>1.9834994775225108E-2</v>
      </c>
      <c r="F100" s="15">
        <v>1.1006437136229952</v>
      </c>
      <c r="G100" s="15" t="s">
        <v>405</v>
      </c>
      <c r="H100" s="15">
        <v>2.3383349682800518</v>
      </c>
      <c r="I100" s="15" t="s">
        <v>403</v>
      </c>
      <c r="J100" s="15" t="s">
        <v>403</v>
      </c>
      <c r="K100" s="15" t="s">
        <v>403</v>
      </c>
      <c r="L100" s="15" t="s">
        <v>403</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273.87</v>
      </c>
      <c r="AL100" s="22" t="s">
        <v>226</v>
      </c>
    </row>
    <row r="101" spans="1:38" ht="26.25" customHeight="1" thickBot="1" x14ac:dyDescent="0.3">
      <c r="A101" s="41" t="s">
        <v>224</v>
      </c>
      <c r="B101" s="41" t="s">
        <v>228</v>
      </c>
      <c r="C101" s="41" t="s">
        <v>229</v>
      </c>
      <c r="D101" s="50"/>
      <c r="E101" s="15">
        <v>9.959668745254406E-4</v>
      </c>
      <c r="F101" s="15">
        <v>3.9837862136721655E-3</v>
      </c>
      <c r="G101" s="15" t="s">
        <v>405</v>
      </c>
      <c r="H101" s="15">
        <v>2.332809089330724E-2</v>
      </c>
      <c r="I101" s="15" t="s">
        <v>403</v>
      </c>
      <c r="J101" s="15" t="s">
        <v>403</v>
      </c>
      <c r="K101" s="15" t="s">
        <v>403</v>
      </c>
      <c r="L101" s="15" t="s">
        <v>403</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26.566000000000003</v>
      </c>
      <c r="AL101" s="22" t="s">
        <v>226</v>
      </c>
    </row>
    <row r="102" spans="1:38" ht="26.25" customHeight="1" thickBot="1" x14ac:dyDescent="0.3">
      <c r="A102" s="41" t="s">
        <v>224</v>
      </c>
      <c r="B102" s="41" t="s">
        <v>230</v>
      </c>
      <c r="C102" s="41" t="s">
        <v>362</v>
      </c>
      <c r="D102" s="50"/>
      <c r="E102" s="15">
        <v>4.3113520449675272E-2</v>
      </c>
      <c r="F102" s="15">
        <v>0.30243102914685555</v>
      </c>
      <c r="G102" s="15" t="s">
        <v>405</v>
      </c>
      <c r="H102" s="15">
        <v>3.3682048623073571</v>
      </c>
      <c r="I102" s="15" t="s">
        <v>403</v>
      </c>
      <c r="J102" s="15" t="s">
        <v>403</v>
      </c>
      <c r="K102" s="15" t="s">
        <v>403</v>
      </c>
      <c r="L102" s="15" t="s">
        <v>403</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591.51400000000012</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8.0912752127348302E-4</v>
      </c>
      <c r="F104" s="15">
        <v>1.5156921774908416E-3</v>
      </c>
      <c r="G104" s="15" t="s">
        <v>405</v>
      </c>
      <c r="H104" s="15">
        <v>1.7755733937865937E-2</v>
      </c>
      <c r="I104" s="15" t="s">
        <v>403</v>
      </c>
      <c r="J104" s="15" t="s">
        <v>403</v>
      </c>
      <c r="K104" s="15" t="s">
        <v>403</v>
      </c>
      <c r="L104" s="15" t="s">
        <v>403</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8.3969999999999985</v>
      </c>
      <c r="AL104" s="22" t="s">
        <v>226</v>
      </c>
    </row>
    <row r="105" spans="1:38" ht="26.25" customHeight="1" thickBot="1" x14ac:dyDescent="0.3">
      <c r="A105" s="41" t="s">
        <v>224</v>
      </c>
      <c r="B105" s="41" t="s">
        <v>235</v>
      </c>
      <c r="C105" s="41" t="s">
        <v>236</v>
      </c>
      <c r="D105" s="50"/>
      <c r="E105" s="15">
        <v>2.4875167261056764E-3</v>
      </c>
      <c r="F105" s="15">
        <v>1.293443904555836E-2</v>
      </c>
      <c r="G105" s="15" t="s">
        <v>405</v>
      </c>
      <c r="H105" s="15">
        <v>7.848018656125251E-2</v>
      </c>
      <c r="I105" s="15" t="s">
        <v>403</v>
      </c>
      <c r="J105" s="15" t="s">
        <v>403</v>
      </c>
      <c r="K105" s="15" t="s">
        <v>403</v>
      </c>
      <c r="L105" s="15" t="s">
        <v>403</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8.5380000000000003</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403</v>
      </c>
      <c r="J106" s="15" t="s">
        <v>403</v>
      </c>
      <c r="K106" s="15" t="s">
        <v>403</v>
      </c>
      <c r="L106" s="15" t="s">
        <v>403</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1.6792799432032362E-2</v>
      </c>
      <c r="F107" s="15">
        <v>0.10592644463234567</v>
      </c>
      <c r="G107" s="15" t="s">
        <v>405</v>
      </c>
      <c r="H107" s="15">
        <v>0.46222739477569558</v>
      </c>
      <c r="I107" s="15" t="s">
        <v>403</v>
      </c>
      <c r="J107" s="15" t="s">
        <v>403</v>
      </c>
      <c r="K107" s="15" t="s">
        <v>403</v>
      </c>
      <c r="L107" s="15" t="s">
        <v>403</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1858</v>
      </c>
      <c r="AL107" s="22" t="s">
        <v>226</v>
      </c>
    </row>
    <row r="108" spans="1:38" ht="26.25" customHeight="1" thickBot="1" x14ac:dyDescent="0.3">
      <c r="A108" s="41" t="s">
        <v>224</v>
      </c>
      <c r="B108" s="41" t="s">
        <v>240</v>
      </c>
      <c r="C108" s="41" t="s">
        <v>356</v>
      </c>
      <c r="D108" s="50"/>
      <c r="E108" s="15">
        <v>2.8349560800000003E-2</v>
      </c>
      <c r="F108" s="15">
        <v>0.23723468114814292</v>
      </c>
      <c r="G108" s="15" t="s">
        <v>405</v>
      </c>
      <c r="H108" s="15">
        <v>0.45661203720000004</v>
      </c>
      <c r="I108" s="15" t="s">
        <v>403</v>
      </c>
      <c r="J108" s="15" t="s">
        <v>403</v>
      </c>
      <c r="K108" s="15" t="s">
        <v>403</v>
      </c>
      <c r="L108" s="15" t="s">
        <v>403</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4334</v>
      </c>
      <c r="AL108" s="22" t="s">
        <v>226</v>
      </c>
    </row>
    <row r="109" spans="1:38" ht="26.25" customHeight="1" thickBot="1" x14ac:dyDescent="0.3">
      <c r="A109" s="41" t="s">
        <v>224</v>
      </c>
      <c r="B109" s="41" t="s">
        <v>241</v>
      </c>
      <c r="C109" s="41" t="s">
        <v>357</v>
      </c>
      <c r="D109" s="50"/>
      <c r="E109" s="15" t="s">
        <v>404</v>
      </c>
      <c r="F109" s="15" t="s">
        <v>404</v>
      </c>
      <c r="G109" s="15" t="s">
        <v>405</v>
      </c>
      <c r="H109" s="15" t="s">
        <v>404</v>
      </c>
      <c r="I109" s="15" t="s">
        <v>403</v>
      </c>
      <c r="J109" s="15" t="s">
        <v>403</v>
      </c>
      <c r="K109" s="15" t="s">
        <v>403</v>
      </c>
      <c r="L109" s="15" t="s">
        <v>403</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t="s">
        <v>405</v>
      </c>
      <c r="AL109" s="22" t="s">
        <v>226</v>
      </c>
    </row>
    <row r="110" spans="1:38" ht="26.25" customHeight="1" thickBot="1" x14ac:dyDescent="0.3">
      <c r="A110" s="41" t="s">
        <v>224</v>
      </c>
      <c r="B110" s="41" t="s">
        <v>242</v>
      </c>
      <c r="C110" s="41" t="s">
        <v>358</v>
      </c>
      <c r="D110" s="50"/>
      <c r="E110" s="15" t="s">
        <v>404</v>
      </c>
      <c r="F110" s="15" t="s">
        <v>404</v>
      </c>
      <c r="G110" s="15" t="s">
        <v>405</v>
      </c>
      <c r="H110" s="15" t="s">
        <v>404</v>
      </c>
      <c r="I110" s="15" t="s">
        <v>403</v>
      </c>
      <c r="J110" s="15" t="s">
        <v>403</v>
      </c>
      <c r="K110" s="15" t="s">
        <v>403</v>
      </c>
      <c r="L110" s="15" t="s">
        <v>403</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t="s">
        <v>405</v>
      </c>
      <c r="AL110" s="22" t="s">
        <v>226</v>
      </c>
    </row>
    <row r="111" spans="1:38" ht="26.25" customHeight="1" thickBot="1" x14ac:dyDescent="0.3">
      <c r="A111" s="41" t="s">
        <v>224</v>
      </c>
      <c r="B111" s="41" t="s">
        <v>243</v>
      </c>
      <c r="C111" s="41" t="s">
        <v>352</v>
      </c>
      <c r="D111" s="50"/>
      <c r="E111" s="15">
        <v>3.1927579785714288E-3</v>
      </c>
      <c r="F111" s="15">
        <v>1.8289999999999999E-3</v>
      </c>
      <c r="G111" s="15" t="s">
        <v>405</v>
      </c>
      <c r="H111" s="15">
        <v>7.1297619199999981E-2</v>
      </c>
      <c r="I111" s="15" t="s">
        <v>403</v>
      </c>
      <c r="J111" s="15" t="s">
        <v>403</v>
      </c>
      <c r="K111" s="15" t="s">
        <v>403</v>
      </c>
      <c r="L111" s="15" t="s">
        <v>403</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31</v>
      </c>
      <c r="AL111" s="22" t="s">
        <v>226</v>
      </c>
    </row>
    <row r="112" spans="1:38" ht="26.25" customHeight="1" thickBot="1" x14ac:dyDescent="0.3">
      <c r="A112" s="41" t="s">
        <v>244</v>
      </c>
      <c r="B112" s="41" t="s">
        <v>245</v>
      </c>
      <c r="C112" s="41" t="s">
        <v>246</v>
      </c>
      <c r="D112" s="42"/>
      <c r="E112" s="15">
        <v>1.3350400000000002</v>
      </c>
      <c r="F112" s="15" t="s">
        <v>405</v>
      </c>
      <c r="G112" s="15" t="s">
        <v>405</v>
      </c>
      <c r="H112" s="15">
        <v>2.7871834841760004</v>
      </c>
      <c r="I112" s="15" t="s">
        <v>403</v>
      </c>
      <c r="J112" s="15" t="s">
        <v>403</v>
      </c>
      <c r="K112" s="15" t="s">
        <v>403</v>
      </c>
      <c r="L112" s="15" t="s">
        <v>403</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33376000</v>
      </c>
      <c r="AL112" s="22" t="s">
        <v>393</v>
      </c>
    </row>
    <row r="113" spans="1:38" ht="26.25" customHeight="1" thickBot="1" x14ac:dyDescent="0.3">
      <c r="A113" s="41" t="s">
        <v>244</v>
      </c>
      <c r="B113" s="51" t="s">
        <v>247</v>
      </c>
      <c r="C113" s="51" t="s">
        <v>248</v>
      </c>
      <c r="D113" s="42"/>
      <c r="E113" s="15">
        <v>1.0386155822783751</v>
      </c>
      <c r="F113" s="15">
        <v>1.989655167435719</v>
      </c>
      <c r="G113" s="15" t="s">
        <v>405</v>
      </c>
      <c r="H113" s="15">
        <v>7.7512304903850895</v>
      </c>
      <c r="I113" s="15" t="s">
        <v>403</v>
      </c>
      <c r="J113" s="15" t="s">
        <v>403</v>
      </c>
      <c r="K113" s="15" t="s">
        <v>403</v>
      </c>
      <c r="L113" s="15" t="s">
        <v>403</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25965389.556959372</v>
      </c>
      <c r="AL113" s="22" t="s">
        <v>418</v>
      </c>
    </row>
    <row r="114" spans="1:38" ht="26.25" customHeight="1" thickBot="1" x14ac:dyDescent="0.3">
      <c r="A114" s="41" t="s">
        <v>244</v>
      </c>
      <c r="B114" s="51" t="s">
        <v>249</v>
      </c>
      <c r="C114" s="51" t="s">
        <v>363</v>
      </c>
      <c r="D114" s="42"/>
      <c r="E114" s="15">
        <v>3.1199999999999999E-3</v>
      </c>
      <c r="F114" s="15" t="s">
        <v>405</v>
      </c>
      <c r="G114" s="15" t="s">
        <v>405</v>
      </c>
      <c r="H114" s="15">
        <v>1.014E-2</v>
      </c>
      <c r="I114" s="15" t="s">
        <v>403</v>
      </c>
      <c r="J114" s="15" t="s">
        <v>403</v>
      </c>
      <c r="K114" s="15" t="s">
        <v>403</v>
      </c>
      <c r="L114" s="15" t="s">
        <v>403</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403</v>
      </c>
      <c r="J115" s="15" t="s">
        <v>403</v>
      </c>
      <c r="K115" s="15" t="s">
        <v>403</v>
      </c>
      <c r="L115" s="15" t="s">
        <v>403</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9.9100709651243402E-2</v>
      </c>
      <c r="F116" s="15">
        <v>1.500172209863692E-2</v>
      </c>
      <c r="G116" s="15" t="s">
        <v>405</v>
      </c>
      <c r="H116" s="15">
        <v>0.25385952619207958</v>
      </c>
      <c r="I116" s="15" t="s">
        <v>403</v>
      </c>
      <c r="J116" s="15" t="s">
        <v>403</v>
      </c>
      <c r="K116" s="15" t="s">
        <v>403</v>
      </c>
      <c r="L116" s="15" t="s">
        <v>403</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3.1008674818885709E-2</v>
      </c>
      <c r="I117" s="15" t="s">
        <v>403</v>
      </c>
      <c r="J117" s="15" t="s">
        <v>403</v>
      </c>
      <c r="K117" s="15" t="s">
        <v>403</v>
      </c>
      <c r="L117" s="15" t="s">
        <v>403</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403</v>
      </c>
      <c r="J118" s="15" t="s">
        <v>403</v>
      </c>
      <c r="K118" s="15" t="s">
        <v>403</v>
      </c>
      <c r="L118" s="15" t="s">
        <v>403</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t="s">
        <v>403</v>
      </c>
      <c r="J119" s="15" t="s">
        <v>403</v>
      </c>
      <c r="K119" s="15" t="s">
        <v>403</v>
      </c>
      <c r="L119" s="15" t="s">
        <v>403</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403</v>
      </c>
      <c r="J120" s="15" t="s">
        <v>403</v>
      </c>
      <c r="K120" s="15" t="s">
        <v>403</v>
      </c>
      <c r="L120" s="15" t="s">
        <v>403</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0.16286336000000001</v>
      </c>
      <c r="G121" s="15" t="s">
        <v>405</v>
      </c>
      <c r="H121" s="15" t="s">
        <v>405</v>
      </c>
      <c r="I121" s="15" t="s">
        <v>403</v>
      </c>
      <c r="J121" s="15" t="s">
        <v>403</v>
      </c>
      <c r="K121" s="15" t="s">
        <v>403</v>
      </c>
      <c r="L121" s="15" t="s">
        <v>403</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403</v>
      </c>
      <c r="J122" s="15" t="s">
        <v>403</v>
      </c>
      <c r="K122" s="15" t="s">
        <v>403</v>
      </c>
      <c r="L122" s="15" t="s">
        <v>403</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2.4</v>
      </c>
      <c r="AD122" s="15" t="s">
        <v>405</v>
      </c>
      <c r="AE122" s="33"/>
      <c r="AF122" s="74" t="s">
        <v>405</v>
      </c>
      <c r="AG122" s="74" t="s">
        <v>405</v>
      </c>
      <c r="AH122" s="74" t="s">
        <v>405</v>
      </c>
      <c r="AI122" s="74" t="s">
        <v>405</v>
      </c>
      <c r="AJ122" s="74" t="s">
        <v>405</v>
      </c>
      <c r="AK122" s="74">
        <v>8000</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2" t="s">
        <v>406</v>
      </c>
      <c r="AG123" s="2" t="s">
        <v>406</v>
      </c>
      <c r="AH123" s="2" t="s">
        <v>406</v>
      </c>
      <c r="AI123" s="2" t="s">
        <v>406</v>
      </c>
      <c r="AJ123" s="2" t="s">
        <v>406</v>
      </c>
      <c r="AK123" s="2"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2" t="s">
        <v>406</v>
      </c>
      <c r="AG124" s="2" t="s">
        <v>406</v>
      </c>
      <c r="AH124" s="2" t="s">
        <v>406</v>
      </c>
      <c r="AI124" s="2" t="s">
        <v>406</v>
      </c>
      <c r="AJ124" s="2" t="s">
        <v>406</v>
      </c>
      <c r="AK124" s="2" t="s">
        <v>406</v>
      </c>
      <c r="AL124" s="22" t="s">
        <v>387</v>
      </c>
    </row>
    <row r="125" spans="1:38" ht="26.25" customHeight="1" thickBot="1" x14ac:dyDescent="0.3">
      <c r="A125" s="41" t="s">
        <v>269</v>
      </c>
      <c r="B125" s="41" t="s">
        <v>270</v>
      </c>
      <c r="C125" s="41" t="s">
        <v>271</v>
      </c>
      <c r="D125" s="42"/>
      <c r="E125" s="15" t="s">
        <v>405</v>
      </c>
      <c r="F125" s="15">
        <v>5.52806992918774E-2</v>
      </c>
      <c r="G125" s="15" t="s">
        <v>405</v>
      </c>
      <c r="H125" s="15" t="s">
        <v>407</v>
      </c>
      <c r="I125" s="15" t="s">
        <v>403</v>
      </c>
      <c r="J125" s="15" t="s">
        <v>403</v>
      </c>
      <c r="K125" s="15" t="s">
        <v>403</v>
      </c>
      <c r="L125" s="15" t="s">
        <v>403</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t="s">
        <v>405</v>
      </c>
      <c r="AL125" s="22" t="s">
        <v>400</v>
      </c>
    </row>
    <row r="126" spans="1:38" ht="26.25" customHeight="1" thickBot="1" x14ac:dyDescent="0.3">
      <c r="A126" s="41" t="s">
        <v>269</v>
      </c>
      <c r="B126" s="41" t="s">
        <v>272</v>
      </c>
      <c r="C126" s="41" t="s">
        <v>273</v>
      </c>
      <c r="D126" s="42"/>
      <c r="E126" s="15" t="s">
        <v>406</v>
      </c>
      <c r="F126" s="15" t="s">
        <v>406</v>
      </c>
      <c r="G126" s="15" t="s">
        <v>406</v>
      </c>
      <c r="H126" s="15" t="s">
        <v>406</v>
      </c>
      <c r="I126" s="15" t="s">
        <v>406</v>
      </c>
      <c r="J126" s="15" t="s">
        <v>406</v>
      </c>
      <c r="K126" s="15" t="s">
        <v>406</v>
      </c>
      <c r="L126" s="15" t="s">
        <v>406</v>
      </c>
      <c r="M126" s="15" t="s">
        <v>406</v>
      </c>
      <c r="N126" s="15" t="s">
        <v>406</v>
      </c>
      <c r="O126" s="15" t="s">
        <v>406</v>
      </c>
      <c r="P126" s="15" t="s">
        <v>406</v>
      </c>
      <c r="Q126" s="15" t="s">
        <v>406</v>
      </c>
      <c r="R126" s="15" t="s">
        <v>406</v>
      </c>
      <c r="S126" s="15" t="s">
        <v>406</v>
      </c>
      <c r="T126" s="15" t="s">
        <v>406</v>
      </c>
      <c r="U126" s="15" t="s">
        <v>406</v>
      </c>
      <c r="V126" s="15" t="s">
        <v>406</v>
      </c>
      <c r="W126" s="15" t="s">
        <v>406</v>
      </c>
      <c r="X126" s="15" t="s">
        <v>406</v>
      </c>
      <c r="Y126" s="15" t="s">
        <v>406</v>
      </c>
      <c r="Z126" s="15" t="s">
        <v>406</v>
      </c>
      <c r="AA126" s="15" t="s">
        <v>406</v>
      </c>
      <c r="AB126" s="15" t="s">
        <v>406</v>
      </c>
      <c r="AC126" s="15" t="s">
        <v>406</v>
      </c>
      <c r="AD126" s="15" t="s">
        <v>406</v>
      </c>
      <c r="AE126" s="33"/>
      <c r="AF126" s="15" t="s">
        <v>406</v>
      </c>
      <c r="AG126" s="15" t="s">
        <v>406</v>
      </c>
      <c r="AH126" s="15" t="s">
        <v>406</v>
      </c>
      <c r="AI126" s="15" t="s">
        <v>406</v>
      </c>
      <c r="AJ126" s="15" t="s">
        <v>406</v>
      </c>
      <c r="AK126" s="74" t="s">
        <v>406</v>
      </c>
      <c r="AL126" s="22" t="s">
        <v>399</v>
      </c>
    </row>
    <row r="127" spans="1:38" ht="26.25" customHeight="1" thickBot="1" x14ac:dyDescent="0.3">
      <c r="A127" s="41" t="s">
        <v>269</v>
      </c>
      <c r="B127" s="41" t="s">
        <v>274</v>
      </c>
      <c r="C127" s="41" t="s">
        <v>275</v>
      </c>
      <c r="D127" s="42"/>
      <c r="E127" s="15" t="s">
        <v>406</v>
      </c>
      <c r="F127" s="15" t="s">
        <v>406</v>
      </c>
      <c r="G127" s="15" t="s">
        <v>406</v>
      </c>
      <c r="H127" s="15" t="s">
        <v>406</v>
      </c>
      <c r="I127" s="15" t="s">
        <v>406</v>
      </c>
      <c r="J127" s="15" t="s">
        <v>406</v>
      </c>
      <c r="K127" s="15" t="s">
        <v>406</v>
      </c>
      <c r="L127" s="15" t="s">
        <v>406</v>
      </c>
      <c r="M127" s="15" t="s">
        <v>406</v>
      </c>
      <c r="N127" s="15" t="s">
        <v>406</v>
      </c>
      <c r="O127" s="15" t="s">
        <v>406</v>
      </c>
      <c r="P127" s="15" t="s">
        <v>406</v>
      </c>
      <c r="Q127" s="15" t="s">
        <v>406</v>
      </c>
      <c r="R127" s="15" t="s">
        <v>406</v>
      </c>
      <c r="S127" s="15" t="s">
        <v>406</v>
      </c>
      <c r="T127" s="15" t="s">
        <v>406</v>
      </c>
      <c r="U127" s="15" t="s">
        <v>406</v>
      </c>
      <c r="V127" s="15" t="s">
        <v>406</v>
      </c>
      <c r="W127" s="15" t="s">
        <v>406</v>
      </c>
      <c r="X127" s="15" t="s">
        <v>406</v>
      </c>
      <c r="Y127" s="15" t="s">
        <v>406</v>
      </c>
      <c r="Z127" s="15" t="s">
        <v>406</v>
      </c>
      <c r="AA127" s="15" t="s">
        <v>406</v>
      </c>
      <c r="AB127" s="15" t="s">
        <v>406</v>
      </c>
      <c r="AC127" s="15" t="s">
        <v>406</v>
      </c>
      <c r="AD127" s="15" t="s">
        <v>406</v>
      </c>
      <c r="AE127" s="33"/>
      <c r="AF127" s="15" t="s">
        <v>406</v>
      </c>
      <c r="AG127" s="15" t="s">
        <v>406</v>
      </c>
      <c r="AH127" s="15" t="s">
        <v>406</v>
      </c>
      <c r="AI127" s="15" t="s">
        <v>406</v>
      </c>
      <c r="AJ127" s="15" t="s">
        <v>406</v>
      </c>
      <c r="AK127" s="74" t="s">
        <v>406</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15" t="s">
        <v>406</v>
      </c>
      <c r="AG128" s="15" t="s">
        <v>406</v>
      </c>
      <c r="AH128" s="15" t="s">
        <v>406</v>
      </c>
      <c r="AI128" s="15" t="s">
        <v>406</v>
      </c>
      <c r="AJ128" s="15" t="s">
        <v>406</v>
      </c>
      <c r="AK128" s="74"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15" t="s">
        <v>406</v>
      </c>
      <c r="AG129" s="15" t="s">
        <v>406</v>
      </c>
      <c r="AH129" s="15" t="s">
        <v>406</v>
      </c>
      <c r="AI129" s="15" t="s">
        <v>406</v>
      </c>
      <c r="AJ129" s="15" t="s">
        <v>406</v>
      </c>
      <c r="AK129" s="74" t="s">
        <v>406</v>
      </c>
      <c r="AL129" s="22" t="s">
        <v>281</v>
      </c>
    </row>
    <row r="130" spans="1:38" ht="26.25" customHeight="1" thickBot="1" x14ac:dyDescent="0.3">
      <c r="A130" s="41" t="s">
        <v>269</v>
      </c>
      <c r="B130" s="44" t="s">
        <v>282</v>
      </c>
      <c r="C130" s="88" t="s">
        <v>283</v>
      </c>
      <c r="D130" s="42"/>
      <c r="E130" s="15">
        <v>7.0904999999999991E-4</v>
      </c>
      <c r="F130" s="15">
        <v>6.0309999999999999E-3</v>
      </c>
      <c r="G130" s="15">
        <v>3.8305E-5</v>
      </c>
      <c r="H130" s="15" t="s">
        <v>407</v>
      </c>
      <c r="I130" s="15" t="s">
        <v>403</v>
      </c>
      <c r="J130" s="15" t="s">
        <v>403</v>
      </c>
      <c r="K130" s="15" t="s">
        <v>403</v>
      </c>
      <c r="L130" s="15" t="s">
        <v>403</v>
      </c>
      <c r="M130" s="15">
        <v>5.7050000000000004E-5</v>
      </c>
      <c r="N130" s="15">
        <v>1.0594999999999999E-3</v>
      </c>
      <c r="O130" s="15">
        <v>8.1500000000000002E-5</v>
      </c>
      <c r="P130" s="15">
        <v>4.5639999999999997E-5</v>
      </c>
      <c r="Q130" s="15">
        <v>1.3040000000000001E-5</v>
      </c>
      <c r="R130" s="15" t="s">
        <v>407</v>
      </c>
      <c r="S130" s="15" t="s">
        <v>407</v>
      </c>
      <c r="T130" s="15">
        <v>1.1410000000000001E-4</v>
      </c>
      <c r="U130" s="15" t="s">
        <v>407</v>
      </c>
      <c r="V130" s="15" t="s">
        <v>407</v>
      </c>
      <c r="W130" s="15">
        <v>8.1500000000000008E-4</v>
      </c>
      <c r="X130" s="15" t="s">
        <v>407</v>
      </c>
      <c r="Y130" s="15" t="s">
        <v>407</v>
      </c>
      <c r="Z130" s="15" t="s">
        <v>407</v>
      </c>
      <c r="AA130" s="15" t="s">
        <v>407</v>
      </c>
      <c r="AB130" s="15">
        <v>1.63E-5</v>
      </c>
      <c r="AC130" s="15">
        <v>1.6300000000000002E-3</v>
      </c>
      <c r="AD130" s="15" t="s">
        <v>405</v>
      </c>
      <c r="AE130" s="33"/>
      <c r="AF130" s="74" t="s">
        <v>405</v>
      </c>
      <c r="AG130" s="74" t="s">
        <v>405</v>
      </c>
      <c r="AH130" s="74" t="s">
        <v>405</v>
      </c>
      <c r="AI130" s="74" t="s">
        <v>405</v>
      </c>
      <c r="AJ130" s="74" t="s">
        <v>405</v>
      </c>
      <c r="AK130" s="74">
        <v>0.81499999999999995</v>
      </c>
      <c r="AL130" s="22" t="s">
        <v>281</v>
      </c>
    </row>
    <row r="131" spans="1:38" ht="26.25" customHeight="1" thickBot="1" x14ac:dyDescent="0.3">
      <c r="A131" s="41" t="s">
        <v>269</v>
      </c>
      <c r="B131" s="44" t="s">
        <v>284</v>
      </c>
      <c r="C131" s="87" t="s">
        <v>285</v>
      </c>
      <c r="D131" s="42"/>
      <c r="E131" s="15" t="s">
        <v>406</v>
      </c>
      <c r="F131" s="15" t="s">
        <v>406</v>
      </c>
      <c r="G131" s="15" t="s">
        <v>406</v>
      </c>
      <c r="H131" s="15" t="s">
        <v>406</v>
      </c>
      <c r="I131" s="15" t="s">
        <v>406</v>
      </c>
      <c r="J131" s="15" t="s">
        <v>406</v>
      </c>
      <c r="K131" s="15" t="s">
        <v>406</v>
      </c>
      <c r="L131" s="15" t="s">
        <v>406</v>
      </c>
      <c r="M131" s="15" t="s">
        <v>406</v>
      </c>
      <c r="N131" s="15" t="s">
        <v>406</v>
      </c>
      <c r="O131" s="15" t="s">
        <v>406</v>
      </c>
      <c r="P131" s="15" t="s">
        <v>406</v>
      </c>
      <c r="Q131" s="15" t="s">
        <v>406</v>
      </c>
      <c r="R131" s="15" t="s">
        <v>406</v>
      </c>
      <c r="S131" s="15" t="s">
        <v>406</v>
      </c>
      <c r="T131" s="15" t="s">
        <v>406</v>
      </c>
      <c r="U131" s="15" t="s">
        <v>406</v>
      </c>
      <c r="V131" s="15" t="s">
        <v>406</v>
      </c>
      <c r="W131" s="15" t="s">
        <v>406</v>
      </c>
      <c r="X131" s="15" t="s">
        <v>406</v>
      </c>
      <c r="Y131" s="15" t="s">
        <v>406</v>
      </c>
      <c r="Z131" s="15" t="s">
        <v>406</v>
      </c>
      <c r="AA131" s="15" t="s">
        <v>406</v>
      </c>
      <c r="AB131" s="15" t="s">
        <v>406</v>
      </c>
      <c r="AC131" s="15" t="s">
        <v>406</v>
      </c>
      <c r="AD131" s="15" t="s">
        <v>406</v>
      </c>
      <c r="AE131" s="33"/>
      <c r="AF131" s="74" t="s">
        <v>406</v>
      </c>
      <c r="AG131" s="74" t="s">
        <v>406</v>
      </c>
      <c r="AH131" s="74" t="s">
        <v>406</v>
      </c>
      <c r="AI131" s="74" t="s">
        <v>406</v>
      </c>
      <c r="AJ131" s="74" t="s">
        <v>406</v>
      </c>
      <c r="AK131" s="74" t="s">
        <v>406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4.9021499999999992E-3</v>
      </c>
      <c r="F133" s="15">
        <v>7.7245999999999985E-5</v>
      </c>
      <c r="G133" s="15">
        <v>6.7144600000000002E-4</v>
      </c>
      <c r="H133" s="15" t="s">
        <v>405</v>
      </c>
      <c r="I133" s="15" t="s">
        <v>403</v>
      </c>
      <c r="J133" s="15" t="s">
        <v>403</v>
      </c>
      <c r="K133" s="15" t="s">
        <v>403</v>
      </c>
      <c r="L133" s="15" t="s">
        <v>403</v>
      </c>
      <c r="M133" s="15">
        <v>8.3188000000000012E-4</v>
      </c>
      <c r="N133" s="15">
        <v>1.7843825999999999E-4</v>
      </c>
      <c r="O133" s="15">
        <v>2.988826E-5</v>
      </c>
      <c r="P133" s="15">
        <v>8.8535800000000015E-3</v>
      </c>
      <c r="Q133" s="15">
        <v>8.0811199999999996E-5</v>
      </c>
      <c r="R133" s="15">
        <v>8.0573520000000012E-5</v>
      </c>
      <c r="S133" s="15">
        <v>7.3859060000000003E-5</v>
      </c>
      <c r="T133" s="15">
        <v>1.0297485999999999E-4</v>
      </c>
      <c r="U133" s="15">
        <v>1.1753276E-4</v>
      </c>
      <c r="V133" s="15">
        <v>9.5143304000000007E-4</v>
      </c>
      <c r="W133" s="15">
        <v>1.6043399999999999E-4</v>
      </c>
      <c r="X133" s="15">
        <v>7.8434400000000008E-8</v>
      </c>
      <c r="Y133" s="15">
        <v>4.2841819999999996E-8</v>
      </c>
      <c r="Z133" s="15">
        <v>3.8266480000000001E-8</v>
      </c>
      <c r="AA133" s="15">
        <v>4.1534579999999999E-8</v>
      </c>
      <c r="AB133" s="15">
        <v>2.0107728E-7</v>
      </c>
      <c r="AC133" s="15">
        <v>8.9129999999999993E-4</v>
      </c>
      <c r="AD133" s="15">
        <v>2.4362199999999998E-3</v>
      </c>
      <c r="AE133" s="33"/>
      <c r="AF133" s="74" t="s">
        <v>405</v>
      </c>
      <c r="AG133" s="74" t="s">
        <v>405</v>
      </c>
      <c r="AH133" s="74" t="s">
        <v>405</v>
      </c>
      <c r="AI133" s="74" t="s">
        <v>405</v>
      </c>
      <c r="AJ133" s="74" t="s">
        <v>405</v>
      </c>
      <c r="AK133" s="74">
        <v>5942</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403</v>
      </c>
      <c r="J135" s="15" t="s">
        <v>403</v>
      </c>
      <c r="K135" s="15" t="s">
        <v>403</v>
      </c>
      <c r="L135" s="15" t="s">
        <v>403</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1.4265336712623853E-3</v>
      </c>
      <c r="G136" s="15" t="s">
        <v>405</v>
      </c>
      <c r="H136" s="15">
        <v>0.62475602526315799</v>
      </c>
      <c r="I136" s="15" t="s">
        <v>403</v>
      </c>
      <c r="J136" s="15" t="s">
        <v>403</v>
      </c>
      <c r="K136" s="15" t="s">
        <v>403</v>
      </c>
      <c r="L136" s="15" t="s">
        <v>403</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2.8916775927485344E-4</v>
      </c>
      <c r="G137" s="15" t="s">
        <v>405</v>
      </c>
      <c r="H137" s="15" t="s">
        <v>407</v>
      </c>
      <c r="I137" s="15" t="s">
        <v>403</v>
      </c>
      <c r="J137" s="15" t="s">
        <v>403</v>
      </c>
      <c r="K137" s="15" t="s">
        <v>403</v>
      </c>
      <c r="L137" s="15" t="s">
        <v>403</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t="s">
        <v>403</v>
      </c>
      <c r="J139" s="15" t="s">
        <v>403</v>
      </c>
      <c r="K139" s="15" t="s">
        <v>403</v>
      </c>
      <c r="L139" s="15" t="s">
        <v>403</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73.49641988789827</v>
      </c>
      <c r="F141" s="10">
        <f t="shared" ref="F141:AD141" si="0">SUM(F14:F140)</f>
        <v>61.172757715357363</v>
      </c>
      <c r="G141" s="10">
        <f t="shared" si="0"/>
        <v>191.17174426159616</v>
      </c>
      <c r="H141" s="10">
        <f t="shared" si="0"/>
        <v>21.326586967594189</v>
      </c>
      <c r="I141" s="10">
        <f t="shared" si="0"/>
        <v>0</v>
      </c>
      <c r="J141" s="10">
        <f t="shared" si="0"/>
        <v>0</v>
      </c>
      <c r="K141" s="10">
        <f t="shared" si="0"/>
        <v>0</v>
      </c>
      <c r="L141" s="10">
        <f t="shared" si="0"/>
        <v>0</v>
      </c>
      <c r="M141" s="10">
        <f t="shared" si="0"/>
        <v>279.9261605840623</v>
      </c>
      <c r="N141" s="10">
        <f t="shared" si="0"/>
        <v>35.919191141534483</v>
      </c>
      <c r="O141" s="10">
        <f t="shared" si="0"/>
        <v>0.53494284657229085</v>
      </c>
      <c r="P141" s="10">
        <f t="shared" si="0"/>
        <v>0.3001541560883762</v>
      </c>
      <c r="Q141" s="10">
        <f t="shared" si="0"/>
        <v>0.86734789395569267</v>
      </c>
      <c r="R141" s="10">
        <f t="shared" si="0"/>
        <v>1.7454784236356136</v>
      </c>
      <c r="S141" s="10">
        <f t="shared" si="0"/>
        <v>11.936206381106249</v>
      </c>
      <c r="T141" s="10">
        <f t="shared" si="0"/>
        <v>2.3632045112510602</v>
      </c>
      <c r="U141" s="10">
        <f t="shared" si="0"/>
        <v>2.7744298989943759</v>
      </c>
      <c r="V141" s="10">
        <f t="shared" si="0"/>
        <v>18.810183870854353</v>
      </c>
      <c r="W141" s="10">
        <f t="shared" si="0"/>
        <v>19.152027922336476</v>
      </c>
      <c r="X141" s="10">
        <f t="shared" si="0"/>
        <v>2.8714919203080118</v>
      </c>
      <c r="Y141" s="10">
        <f t="shared" si="0"/>
        <v>3.210293170012124</v>
      </c>
      <c r="Z141" s="10">
        <f t="shared" si="0"/>
        <v>1.1932528599406274</v>
      </c>
      <c r="AA141" s="10">
        <f t="shared" si="0"/>
        <v>1.5837273312780391</v>
      </c>
      <c r="AB141" s="10">
        <f t="shared" si="0"/>
        <v>9.0297935815387991</v>
      </c>
      <c r="AC141" s="10">
        <f t="shared" si="0"/>
        <v>17.816804213201014</v>
      </c>
      <c r="AD141" s="10">
        <f t="shared" si="0"/>
        <v>350.27340395122462</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73.49641988789827</v>
      </c>
      <c r="F152" s="7">
        <f t="shared" ref="F152:AD152" si="1">SUM(F$141, F$151, IF(AND(ISNUMBER(SEARCH($B$4,"AT|BE|CH|GB|IE|LT|LU|NL")),SUM(F$143:F$149)&gt;0),SUM(F$143:F$149)-SUM(F$27:F$33),0))</f>
        <v>61.172757715357363</v>
      </c>
      <c r="G152" s="7">
        <f t="shared" si="1"/>
        <v>191.17174426159616</v>
      </c>
      <c r="H152" s="7">
        <f t="shared" si="1"/>
        <v>21.326586967594189</v>
      </c>
      <c r="I152" s="7">
        <f t="shared" si="1"/>
        <v>0</v>
      </c>
      <c r="J152" s="7">
        <f t="shared" si="1"/>
        <v>0</v>
      </c>
      <c r="K152" s="7">
        <f t="shared" si="1"/>
        <v>0</v>
      </c>
      <c r="L152" s="7">
        <f t="shared" si="1"/>
        <v>0</v>
      </c>
      <c r="M152" s="7">
        <f t="shared" si="1"/>
        <v>279.9261605840623</v>
      </c>
      <c r="N152" s="7">
        <f t="shared" si="1"/>
        <v>35.919191141534483</v>
      </c>
      <c r="O152" s="7">
        <f t="shared" si="1"/>
        <v>0.53494284657229085</v>
      </c>
      <c r="P152" s="7">
        <f t="shared" si="1"/>
        <v>0.3001541560883762</v>
      </c>
      <c r="Q152" s="7">
        <f t="shared" si="1"/>
        <v>0.86734789395569267</v>
      </c>
      <c r="R152" s="7">
        <f t="shared" si="1"/>
        <v>1.7454784236356136</v>
      </c>
      <c r="S152" s="7">
        <f t="shared" si="1"/>
        <v>11.936206381106249</v>
      </c>
      <c r="T152" s="7">
        <f t="shared" si="1"/>
        <v>2.3632045112510602</v>
      </c>
      <c r="U152" s="7">
        <f t="shared" si="1"/>
        <v>2.7744298989943759</v>
      </c>
      <c r="V152" s="7">
        <f t="shared" si="1"/>
        <v>18.810183870854353</v>
      </c>
      <c r="W152" s="7">
        <f t="shared" si="1"/>
        <v>19.152027922336476</v>
      </c>
      <c r="X152" s="7">
        <f t="shared" si="1"/>
        <v>2.8714919203080118</v>
      </c>
      <c r="Y152" s="7">
        <f t="shared" si="1"/>
        <v>3.210293170012124</v>
      </c>
      <c r="Z152" s="7">
        <f t="shared" si="1"/>
        <v>1.1932528599406274</v>
      </c>
      <c r="AA152" s="7">
        <f t="shared" si="1"/>
        <v>1.5837273312780391</v>
      </c>
      <c r="AB152" s="7">
        <f t="shared" si="1"/>
        <v>9.0297935815387991</v>
      </c>
      <c r="AC152" s="7">
        <f t="shared" si="1"/>
        <v>17.816804213201014</v>
      </c>
      <c r="AD152" s="7">
        <f t="shared" si="1"/>
        <v>350.27340395122462</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73.49641988789827</v>
      </c>
      <c r="F154" s="7">
        <f>SUM(F$141, F$153, -1 * IF(OR($B$6=2005,$B$6&gt;=2020),SUM(F$99:F$122),0), IF(AND(ISNUMBER(SEARCH($B$4,"AT|BE|CH|GB|IE|LT|LU|NL")),SUM(F$143:F$149)&gt;0),SUM(F$143:F$149)-SUM(F$27:F$33),0))</f>
        <v>61.172757715357363</v>
      </c>
      <c r="G154" s="7">
        <f>SUM(G$141, G$153, IF(AND(ISNUMBER(SEARCH($B$4,"AT|BE|CH|GB|IE|LT|LU|NL")),SUM(G$143:G$149)&gt;0),SUM(G$143:G$149)-SUM(G$27:G$33),0))</f>
        <v>191.17174426159616</v>
      </c>
      <c r="H154" s="7">
        <f>SUM(H$141, H$153, IF(AND(ISNUMBER(SEARCH($B$4,"AT|BE|CH|GB|IE|LT|LU|NL")),SUM(H$143:H$149)&gt;0),SUM(H$143:H$149)-SUM(H$27:H$33),0))</f>
        <v>21.326586967594189</v>
      </c>
      <c r="I154" s="7">
        <f t="shared" ref="I154:AD154" si="2">SUM(I$141, I$153, IF(AND(ISNUMBER(SEARCH($B$4,"AT|BE|CH|GB|IE|LT|LU|NL")),SUM(I$143:I$149)&gt;0),SUM(I$143:I$149)-SUM(I$27:I$33),0))</f>
        <v>0</v>
      </c>
      <c r="J154" s="7">
        <f t="shared" si="2"/>
        <v>0</v>
      </c>
      <c r="K154" s="7">
        <f t="shared" si="2"/>
        <v>0</v>
      </c>
      <c r="L154" s="7">
        <f t="shared" si="2"/>
        <v>0</v>
      </c>
      <c r="M154" s="7">
        <f t="shared" si="2"/>
        <v>279.9261605840623</v>
      </c>
      <c r="N154" s="7">
        <f t="shared" si="2"/>
        <v>35.919191141534483</v>
      </c>
      <c r="O154" s="7">
        <f t="shared" si="2"/>
        <v>0.53494284657229085</v>
      </c>
      <c r="P154" s="7">
        <f t="shared" si="2"/>
        <v>0.3001541560883762</v>
      </c>
      <c r="Q154" s="7">
        <f t="shared" si="2"/>
        <v>0.86734789395569267</v>
      </c>
      <c r="R154" s="7">
        <f t="shared" si="2"/>
        <v>1.7454784236356136</v>
      </c>
      <c r="S154" s="7">
        <f t="shared" si="2"/>
        <v>11.936206381106249</v>
      </c>
      <c r="T154" s="7">
        <f t="shared" si="2"/>
        <v>2.3632045112510602</v>
      </c>
      <c r="U154" s="7">
        <f t="shared" si="2"/>
        <v>2.7744298989943759</v>
      </c>
      <c r="V154" s="7">
        <f t="shared" si="2"/>
        <v>18.810183870854353</v>
      </c>
      <c r="W154" s="7">
        <f t="shared" si="2"/>
        <v>19.152027922336476</v>
      </c>
      <c r="X154" s="7">
        <f t="shared" si="2"/>
        <v>2.8714919203080118</v>
      </c>
      <c r="Y154" s="7">
        <f t="shared" si="2"/>
        <v>3.210293170012124</v>
      </c>
      <c r="Z154" s="7">
        <f t="shared" si="2"/>
        <v>1.1932528599406274</v>
      </c>
      <c r="AA154" s="7">
        <f t="shared" si="2"/>
        <v>1.5837273312780391</v>
      </c>
      <c r="AB154" s="7">
        <f t="shared" si="2"/>
        <v>9.0297935815387991</v>
      </c>
      <c r="AC154" s="7">
        <f t="shared" si="2"/>
        <v>17.816804213201014</v>
      </c>
      <c r="AD154" s="7">
        <f t="shared" si="2"/>
        <v>350.27340395122462</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0.14929919999999999</v>
      </c>
      <c r="F157" s="12">
        <v>5.90976E-3</v>
      </c>
      <c r="G157" s="12">
        <v>9.6767999999999993E-3</v>
      </c>
      <c r="H157" s="12" t="s">
        <v>407</v>
      </c>
      <c r="I157" s="12" t="s">
        <v>403</v>
      </c>
      <c r="J157" s="12" t="s">
        <v>403</v>
      </c>
      <c r="K157" s="12" t="s">
        <v>403</v>
      </c>
      <c r="L157" s="12" t="s">
        <v>403</v>
      </c>
      <c r="M157" s="12">
        <v>7.7932799999999997E-2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501.58080000000001</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1.3511999999999999E-4</v>
      </c>
      <c r="F158" s="12">
        <v>3.1527999999999998E-4</v>
      </c>
      <c r="G158" s="12">
        <v>1.8916799999999998E-5</v>
      </c>
      <c r="H158" s="12" t="s">
        <v>407</v>
      </c>
      <c r="I158" s="12" t="s">
        <v>403</v>
      </c>
      <c r="J158" s="12" t="s">
        <v>403</v>
      </c>
      <c r="K158" s="12" t="s">
        <v>403</v>
      </c>
      <c r="L158" s="12" t="s">
        <v>403</v>
      </c>
      <c r="M158" s="12">
        <v>2.4771999999999999E-2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0.97961999999999994</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75" t="s">
        <v>406</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6" width="8.5546875" style="94" customWidth="1"/>
    <col min="37" max="37" width="11.4414062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1994</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1994</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15.091756798717341</v>
      </c>
      <c r="F14" s="15">
        <v>8.1414641533376381E-2</v>
      </c>
      <c r="G14" s="15">
        <v>136.75198017344866</v>
      </c>
      <c r="H14" s="15" t="s">
        <v>407</v>
      </c>
      <c r="I14" s="15" t="s">
        <v>403</v>
      </c>
      <c r="J14" s="15" t="s">
        <v>403</v>
      </c>
      <c r="K14" s="15" t="s">
        <v>403</v>
      </c>
      <c r="L14" s="15" t="s">
        <v>403</v>
      </c>
      <c r="M14" s="15">
        <v>0.74132038992304705</v>
      </c>
      <c r="N14" s="15">
        <v>0.7823957261247042</v>
      </c>
      <c r="O14" s="15">
        <v>9.4221924987612504E-2</v>
      </c>
      <c r="P14" s="15">
        <v>0.15042999922436678</v>
      </c>
      <c r="Q14" s="15">
        <v>0.74238898041796608</v>
      </c>
      <c r="R14" s="15">
        <v>0.47323918984032853</v>
      </c>
      <c r="S14" s="15">
        <v>6.1525816136863476E-2</v>
      </c>
      <c r="T14" s="15">
        <v>0.64834236603463269</v>
      </c>
      <c r="U14" s="15">
        <v>2.3209933813799526</v>
      </c>
      <c r="V14" s="15">
        <v>0.55855908675039456</v>
      </c>
      <c r="W14" s="15">
        <v>0.53190058427340281</v>
      </c>
      <c r="X14" s="15">
        <v>4.0899247525054232E-4</v>
      </c>
      <c r="Y14" s="15">
        <v>1.92159622720159E-3</v>
      </c>
      <c r="Z14" s="15">
        <v>1.5011068548078678E-3</v>
      </c>
      <c r="AA14" s="15">
        <v>1.2495697013601456E-4</v>
      </c>
      <c r="AB14" s="15">
        <v>3.9566525273960155E-3</v>
      </c>
      <c r="AC14" s="15">
        <v>0.34665343361817985</v>
      </c>
      <c r="AD14" s="15">
        <v>1.2388240262052228E-3</v>
      </c>
      <c r="AE14" s="33"/>
      <c r="AF14" s="74">
        <v>774.81287999999995</v>
      </c>
      <c r="AG14" s="74">
        <v>51511.421577340276</v>
      </c>
      <c r="AH14" s="74">
        <v>2153.4832000000001</v>
      </c>
      <c r="AI14" s="74">
        <v>305.38180999999997</v>
      </c>
      <c r="AJ14" s="74" t="s">
        <v>406</v>
      </c>
      <c r="AK14" s="74" t="s">
        <v>405</v>
      </c>
      <c r="AL14" s="22" t="s">
        <v>49</v>
      </c>
    </row>
    <row r="15" spans="1:38" ht="26.25" customHeight="1" thickBot="1" x14ac:dyDescent="0.3">
      <c r="A15" s="41" t="s">
        <v>53</v>
      </c>
      <c r="B15" s="41" t="s">
        <v>54</v>
      </c>
      <c r="C15" s="41" t="s">
        <v>55</v>
      </c>
      <c r="D15" s="42"/>
      <c r="E15" s="15">
        <v>0.13405629330000002</v>
      </c>
      <c r="F15" s="15">
        <v>2.7944032500000003E-3</v>
      </c>
      <c r="G15" s="15">
        <v>0.82950116601880008</v>
      </c>
      <c r="H15" s="15" t="s">
        <v>407</v>
      </c>
      <c r="I15" s="15" t="s">
        <v>403</v>
      </c>
      <c r="J15" s="15" t="s">
        <v>403</v>
      </c>
      <c r="K15" s="15" t="s">
        <v>403</v>
      </c>
      <c r="L15" s="15" t="s">
        <v>403</v>
      </c>
      <c r="M15" s="15">
        <v>3.4257426570000006E-2</v>
      </c>
      <c r="N15" s="15">
        <v>3.1241505860500002E-3</v>
      </c>
      <c r="O15" s="15">
        <v>8.9765423167500016E-4</v>
      </c>
      <c r="P15" s="15">
        <v>5.3948757550000004E-4</v>
      </c>
      <c r="Q15" s="15">
        <v>2.3415615500000002E-3</v>
      </c>
      <c r="R15" s="15">
        <v>1.5073672274519999E-3</v>
      </c>
      <c r="S15" s="15">
        <v>3.1086724026452E-3</v>
      </c>
      <c r="T15" s="15">
        <v>0.11546680901677701</v>
      </c>
      <c r="U15" s="15">
        <v>2.7130014722400002E-3</v>
      </c>
      <c r="V15" s="15">
        <v>4.0108624230050009E-2</v>
      </c>
      <c r="W15" s="15">
        <v>1.2593480500000002E-3</v>
      </c>
      <c r="X15" s="15" t="s">
        <v>407</v>
      </c>
      <c r="Y15" s="15">
        <v>2.0313652500000001E-6</v>
      </c>
      <c r="Z15" s="15">
        <v>2.0313652500000001E-6</v>
      </c>
      <c r="AA15" s="15">
        <v>4.9342236519999991E-6</v>
      </c>
      <c r="AB15" s="15">
        <v>8.9969541519999993E-6</v>
      </c>
      <c r="AC15" s="15" t="s">
        <v>407</v>
      </c>
      <c r="AD15" s="15" t="s">
        <v>407</v>
      </c>
      <c r="AE15" s="33"/>
      <c r="AF15" s="74">
        <v>713.03809999999999</v>
      </c>
      <c r="AG15" s="74" t="s">
        <v>406</v>
      </c>
      <c r="AH15" s="74">
        <v>594.94270000000006</v>
      </c>
      <c r="AI15" s="74" t="s">
        <v>406</v>
      </c>
      <c r="AJ15" s="74" t="s">
        <v>406</v>
      </c>
      <c r="AK15" s="74" t="s">
        <v>405</v>
      </c>
      <c r="AL15" s="22" t="s">
        <v>49</v>
      </c>
    </row>
    <row r="16" spans="1:38" ht="26.25" customHeight="1" thickBot="1" x14ac:dyDescent="0.3">
      <c r="A16" s="41" t="s">
        <v>53</v>
      </c>
      <c r="B16" s="41" t="s">
        <v>56</v>
      </c>
      <c r="C16" s="41" t="s">
        <v>57</v>
      </c>
      <c r="D16" s="42"/>
      <c r="E16" s="15">
        <v>4.1525032863478202E-2</v>
      </c>
      <c r="F16" s="15">
        <v>2.9697417380109101E-4</v>
      </c>
      <c r="G16" s="15">
        <v>0.37867412520800003</v>
      </c>
      <c r="H16" s="15" t="s">
        <v>407</v>
      </c>
      <c r="I16" s="15" t="s">
        <v>403</v>
      </c>
      <c r="J16" s="15" t="s">
        <v>403</v>
      </c>
      <c r="K16" s="15" t="s">
        <v>403</v>
      </c>
      <c r="L16" s="15" t="s">
        <v>403</v>
      </c>
      <c r="M16" s="15">
        <v>2.5493246400496369E-3</v>
      </c>
      <c r="N16" s="15">
        <v>2.3690113291545468E-3</v>
      </c>
      <c r="O16" s="15">
        <v>2.8859271095854562E-4</v>
      </c>
      <c r="P16" s="15">
        <v>4.6225341201654564E-4</v>
      </c>
      <c r="Q16" s="15">
        <v>2.2515878972540013E-3</v>
      </c>
      <c r="R16" s="15">
        <v>1.4317121720270917E-3</v>
      </c>
      <c r="S16" s="15">
        <v>1.7004010517563645E-4</v>
      </c>
      <c r="T16" s="15">
        <v>1.5256589110132735E-3</v>
      </c>
      <c r="U16" s="15">
        <v>7.0804265828636401E-3</v>
      </c>
      <c r="V16" s="15">
        <v>1.3869811474640011E-3</v>
      </c>
      <c r="W16" s="15">
        <v>1.5683693414363644E-3</v>
      </c>
      <c r="X16" s="15">
        <v>2.0356664138672738E-7</v>
      </c>
      <c r="Y16" s="15">
        <v>5.7938197933145478E-6</v>
      </c>
      <c r="Z16" s="15">
        <v>4.541102000165457E-6</v>
      </c>
      <c r="AA16" s="15">
        <v>3.630522847016365E-7</v>
      </c>
      <c r="AB16" s="15">
        <v>1.0901540719568366E-5</v>
      </c>
      <c r="AC16" s="15">
        <v>1.0491511517623643E-3</v>
      </c>
      <c r="AD16" s="15">
        <v>5.1674608967400028E-7</v>
      </c>
      <c r="AE16" s="33"/>
      <c r="AF16" s="74">
        <v>33.3262</v>
      </c>
      <c r="AG16" s="74">
        <v>156.58972414363643</v>
      </c>
      <c r="AH16" s="74" t="s">
        <v>406</v>
      </c>
      <c r="AI16" s="74" t="s">
        <v>406</v>
      </c>
      <c r="AJ16" s="74" t="s">
        <v>406</v>
      </c>
      <c r="AK16" s="74" t="s">
        <v>405</v>
      </c>
      <c r="AL16" s="22" t="s">
        <v>49</v>
      </c>
    </row>
    <row r="17" spans="1:38" ht="26.25" customHeight="1" thickBot="1" x14ac:dyDescent="0.3">
      <c r="A17" s="41" t="s">
        <v>53</v>
      </c>
      <c r="B17" s="41" t="s">
        <v>58</v>
      </c>
      <c r="C17" s="41" t="s">
        <v>59</v>
      </c>
      <c r="D17" s="42"/>
      <c r="E17" s="15">
        <v>0.31808556754650641</v>
      </c>
      <c r="F17" s="15">
        <v>9.645075565809115E-2</v>
      </c>
      <c r="G17" s="15">
        <v>2.10790566E-2</v>
      </c>
      <c r="H17" s="15" t="s">
        <v>407</v>
      </c>
      <c r="I17" s="15" t="s">
        <v>403</v>
      </c>
      <c r="J17" s="15" t="s">
        <v>403</v>
      </c>
      <c r="K17" s="15" t="s">
        <v>403</v>
      </c>
      <c r="L17" s="15" t="s">
        <v>403</v>
      </c>
      <c r="M17" s="15">
        <v>0.12483174597570784</v>
      </c>
      <c r="N17" s="15">
        <v>4.681888969933937E-4</v>
      </c>
      <c r="O17" s="15">
        <v>9.5116103775232008E-6</v>
      </c>
      <c r="P17" s="15">
        <v>2.2739969658346851E-3</v>
      </c>
      <c r="Q17" s="15">
        <v>4.2922580528338499E-4</v>
      </c>
      <c r="R17" s="15">
        <v>1.0025273883142399E-4</v>
      </c>
      <c r="S17" s="15">
        <v>6.9918640114808886E-5</v>
      </c>
      <c r="T17" s="15">
        <v>9.5078084771000888E-5</v>
      </c>
      <c r="U17" s="15">
        <v>2.4905577317752323E-4</v>
      </c>
      <c r="V17" s="15">
        <v>4.2101136641692445E-3</v>
      </c>
      <c r="W17" s="15">
        <v>6.6393664613178301E-4</v>
      </c>
      <c r="X17" s="15">
        <v>1.7858839309850311E-4</v>
      </c>
      <c r="Y17" s="15">
        <v>4.6658275519784247E-4</v>
      </c>
      <c r="Z17" s="15">
        <v>1.0635670550405545E-4</v>
      </c>
      <c r="AA17" s="15">
        <v>8.6268395435655108E-5</v>
      </c>
      <c r="AB17" s="15">
        <v>8.3779624923605608E-4</v>
      </c>
      <c r="AC17" s="15">
        <v>1.9475237389246575E-6</v>
      </c>
      <c r="AD17" s="15">
        <v>5.3399844454385772E-4</v>
      </c>
      <c r="AE17" s="33"/>
      <c r="AF17" s="74">
        <v>78.203199999999995</v>
      </c>
      <c r="AG17" s="74">
        <v>3.1411673208462214</v>
      </c>
      <c r="AH17" s="74">
        <v>4101.5479999999998</v>
      </c>
      <c r="AI17" s="74" t="s">
        <v>406</v>
      </c>
      <c r="AJ17" s="74" t="s">
        <v>406</v>
      </c>
      <c r="AK17" s="74" t="s">
        <v>405</v>
      </c>
      <c r="AL17" s="22" t="s">
        <v>49</v>
      </c>
    </row>
    <row r="18" spans="1:38" ht="26.25" customHeight="1" thickBot="1" x14ac:dyDescent="0.3">
      <c r="A18" s="41" t="s">
        <v>53</v>
      </c>
      <c r="B18" s="41" t="s">
        <v>60</v>
      </c>
      <c r="C18" s="41" t="s">
        <v>61</v>
      </c>
      <c r="D18" s="42"/>
      <c r="E18" s="15">
        <v>1.0535754268081923</v>
      </c>
      <c r="F18" s="15">
        <v>0.12848694121051718</v>
      </c>
      <c r="G18" s="15">
        <v>1.8631984509620001</v>
      </c>
      <c r="H18" s="15" t="s">
        <v>407</v>
      </c>
      <c r="I18" s="15" t="s">
        <v>403</v>
      </c>
      <c r="J18" s="15" t="s">
        <v>403</v>
      </c>
      <c r="K18" s="15" t="s">
        <v>403</v>
      </c>
      <c r="L18" s="15" t="s">
        <v>403</v>
      </c>
      <c r="M18" s="15">
        <v>0.28419537145391321</v>
      </c>
      <c r="N18" s="15">
        <v>1.1676553356557004E-2</v>
      </c>
      <c r="O18" s="15">
        <v>1.6697319526778065E-4</v>
      </c>
      <c r="P18" s="15">
        <v>2.8148897608897042E-3</v>
      </c>
      <c r="Q18" s="15">
        <v>7.5100461150617924E-4</v>
      </c>
      <c r="R18" s="15">
        <v>1.5077996643583548E-3</v>
      </c>
      <c r="S18" s="15">
        <v>1.843959496224534E-3</v>
      </c>
      <c r="T18" s="15">
        <v>1.1763743087050823E-3</v>
      </c>
      <c r="U18" s="15">
        <v>5.3001026680778065E-4</v>
      </c>
      <c r="V18" s="15">
        <v>6.3401049703308954E-2</v>
      </c>
      <c r="W18" s="15">
        <v>1.9549984212988591E-2</v>
      </c>
      <c r="X18" s="15">
        <v>6.7649477898077881E-3</v>
      </c>
      <c r="Y18" s="15">
        <v>2.7597524637043489E-2</v>
      </c>
      <c r="Z18" s="15">
        <v>4.5908913814691112E-3</v>
      </c>
      <c r="AA18" s="15">
        <v>3.8435092446910792E-3</v>
      </c>
      <c r="AB18" s="15">
        <v>4.2796873053011469E-2</v>
      </c>
      <c r="AC18" s="15">
        <v>5.3285424600457776E-5</v>
      </c>
      <c r="AD18" s="15">
        <v>1.4610519648512616E-2</v>
      </c>
      <c r="AE18" s="33"/>
      <c r="AF18" s="74">
        <v>1654.3906199999999</v>
      </c>
      <c r="AG18" s="74">
        <v>85.944233226544796</v>
      </c>
      <c r="AH18" s="74">
        <v>3469.5385999999999</v>
      </c>
      <c r="AI18" s="74" t="s">
        <v>406</v>
      </c>
      <c r="AJ18" s="74" t="s">
        <v>406</v>
      </c>
      <c r="AK18" s="74" t="s">
        <v>405</v>
      </c>
      <c r="AL18" s="22" t="s">
        <v>49</v>
      </c>
    </row>
    <row r="19" spans="1:38" ht="26.25" customHeight="1" thickBot="1" x14ac:dyDescent="0.3">
      <c r="A19" s="41" t="s">
        <v>53</v>
      </c>
      <c r="B19" s="41" t="s">
        <v>62</v>
      </c>
      <c r="C19" s="41" t="s">
        <v>63</v>
      </c>
      <c r="D19" s="42"/>
      <c r="E19" s="15">
        <v>0.22705017796007351</v>
      </c>
      <c r="F19" s="15">
        <v>3.3389348125216912E-2</v>
      </c>
      <c r="G19" s="15">
        <v>0.35408880583100005</v>
      </c>
      <c r="H19" s="15" t="s">
        <v>407</v>
      </c>
      <c r="I19" s="15" t="s">
        <v>403</v>
      </c>
      <c r="J19" s="15" t="s">
        <v>403</v>
      </c>
      <c r="K19" s="15" t="s">
        <v>403</v>
      </c>
      <c r="L19" s="15" t="s">
        <v>403</v>
      </c>
      <c r="M19" s="15">
        <v>6.3069288846407001E-2</v>
      </c>
      <c r="N19" s="15">
        <v>1.8849792630228096E-3</v>
      </c>
      <c r="O19" s="15">
        <v>2.7523290669261627E-5</v>
      </c>
      <c r="P19" s="15">
        <v>7.3341606426231495E-4</v>
      </c>
      <c r="Q19" s="15">
        <v>1.7303306588724806E-4</v>
      </c>
      <c r="R19" s="15">
        <v>2.5668361904446218E-4</v>
      </c>
      <c r="S19" s="15">
        <v>3.0614987841171026E-4</v>
      </c>
      <c r="T19" s="15">
        <v>1.9599122372355616E-4</v>
      </c>
      <c r="U19" s="15">
        <v>1.1911921881926163E-4</v>
      </c>
      <c r="V19" s="15">
        <v>1.1684672433362403E-2</v>
      </c>
      <c r="W19" s="15">
        <v>3.1956224057278389E-3</v>
      </c>
      <c r="X19" s="15">
        <v>1.1606246040424466E-3</v>
      </c>
      <c r="Y19" s="15">
        <v>5.0155485278747273E-3</v>
      </c>
      <c r="Z19" s="15">
        <v>8.0353885198694466E-4</v>
      </c>
      <c r="AA19" s="15">
        <v>6.7569848775352233E-4</v>
      </c>
      <c r="AB19" s="15">
        <v>7.6554104716576414E-3</v>
      </c>
      <c r="AC19" s="15">
        <v>8.5621771355234466E-6</v>
      </c>
      <c r="AD19" s="15">
        <v>2.3476937307080423E-3</v>
      </c>
      <c r="AE19" s="33"/>
      <c r="AF19" s="74">
        <v>281.70677999999998</v>
      </c>
      <c r="AG19" s="74">
        <v>13.809963121812013</v>
      </c>
      <c r="AH19" s="74">
        <v>1092.3253</v>
      </c>
      <c r="AI19" s="74" t="s">
        <v>406</v>
      </c>
      <c r="AJ19" s="74" t="s">
        <v>406</v>
      </c>
      <c r="AK19" s="74" t="s">
        <v>405</v>
      </c>
      <c r="AL19" s="22" t="s">
        <v>49</v>
      </c>
    </row>
    <row r="20" spans="1:38" ht="26.25" customHeight="1" thickBot="1" x14ac:dyDescent="0.3">
      <c r="A20" s="41" t="s">
        <v>53</v>
      </c>
      <c r="B20" s="41" t="s">
        <v>64</v>
      </c>
      <c r="C20" s="41" t="s">
        <v>65</v>
      </c>
      <c r="D20" s="42"/>
      <c r="E20" s="15">
        <v>2.4262173938667742</v>
      </c>
      <c r="F20" s="15">
        <v>0.54876599782940927</v>
      </c>
      <c r="G20" s="15">
        <v>7.7138771508812001</v>
      </c>
      <c r="H20" s="15">
        <v>1.1280403046400004E-3</v>
      </c>
      <c r="I20" s="15" t="s">
        <v>403</v>
      </c>
      <c r="J20" s="15" t="s">
        <v>403</v>
      </c>
      <c r="K20" s="15" t="s">
        <v>403</v>
      </c>
      <c r="L20" s="15" t="s">
        <v>403</v>
      </c>
      <c r="M20" s="15">
        <v>1.6676576654710262</v>
      </c>
      <c r="N20" s="15">
        <v>0.1353362056721823</v>
      </c>
      <c r="O20" s="15">
        <v>1.3718749669284243E-2</v>
      </c>
      <c r="P20" s="15">
        <v>9.8464800643339422E-3</v>
      </c>
      <c r="Q20" s="15">
        <v>4.0082048411107553E-3</v>
      </c>
      <c r="R20" s="15">
        <v>3.34503659371818E-2</v>
      </c>
      <c r="S20" s="15">
        <v>2.0768056752284554E-2</v>
      </c>
      <c r="T20" s="15">
        <v>1.2601737752783953E-2</v>
      </c>
      <c r="U20" s="15">
        <v>2.6028928275042399E-3</v>
      </c>
      <c r="V20" s="15">
        <v>0.75373891129153792</v>
      </c>
      <c r="W20" s="15">
        <v>0.26515779380264481</v>
      </c>
      <c r="X20" s="15">
        <v>5.3536598550523846E-2</v>
      </c>
      <c r="Y20" s="15">
        <v>0.11782449553752208</v>
      </c>
      <c r="Z20" s="15">
        <v>3.0275545926105825E-2</v>
      </c>
      <c r="AA20" s="15">
        <v>2.4353770935760244E-2</v>
      </c>
      <c r="AB20" s="15">
        <v>0.22599041094991201</v>
      </c>
      <c r="AC20" s="15">
        <v>5.207340757498128E-3</v>
      </c>
      <c r="AD20" s="15">
        <v>0.13911991758729905</v>
      </c>
      <c r="AE20" s="33"/>
      <c r="AF20" s="74">
        <v>3642.3313400000002</v>
      </c>
      <c r="AG20" s="74">
        <v>818.02067983568872</v>
      </c>
      <c r="AH20" s="74">
        <v>4480.9446000000007</v>
      </c>
      <c r="AI20" s="74">
        <v>940.03358720000006</v>
      </c>
      <c r="AJ20" s="74" t="s">
        <v>406</v>
      </c>
      <c r="AK20" s="74" t="s">
        <v>405</v>
      </c>
      <c r="AL20" s="22" t="s">
        <v>49</v>
      </c>
    </row>
    <row r="21" spans="1:38" ht="26.25" customHeight="1" thickBot="1" x14ac:dyDescent="0.3">
      <c r="A21" s="41" t="s">
        <v>53</v>
      </c>
      <c r="B21" s="41" t="s">
        <v>66</v>
      </c>
      <c r="C21" s="41" t="s">
        <v>67</v>
      </c>
      <c r="D21" s="42"/>
      <c r="E21" s="15">
        <v>0.9456308142429366</v>
      </c>
      <c r="F21" s="15">
        <v>6.5126519681160469E-2</v>
      </c>
      <c r="G21" s="15">
        <v>2.2466046741070005</v>
      </c>
      <c r="H21" s="15" t="s">
        <v>407</v>
      </c>
      <c r="I21" s="15" t="s">
        <v>403</v>
      </c>
      <c r="J21" s="15" t="s">
        <v>403</v>
      </c>
      <c r="K21" s="15" t="s">
        <v>403</v>
      </c>
      <c r="L21" s="15" t="s">
        <v>403</v>
      </c>
      <c r="M21" s="15">
        <v>0.18416754522932874</v>
      </c>
      <c r="N21" s="15">
        <v>7.1659341848727721E-3</v>
      </c>
      <c r="O21" s="15">
        <v>1.0528284544217157E-4</v>
      </c>
      <c r="P21" s="15">
        <v>1.0327227427167529E-3</v>
      </c>
      <c r="Q21" s="15">
        <v>3.3750252256038125E-4</v>
      </c>
      <c r="R21" s="15">
        <v>1.0602796558412868E-3</v>
      </c>
      <c r="S21" s="15">
        <v>1.296193487761668E-3</v>
      </c>
      <c r="T21" s="15">
        <v>7.0473858166123903E-4</v>
      </c>
      <c r="U21" s="15">
        <v>3.2734933827217156E-4</v>
      </c>
      <c r="V21" s="15">
        <v>6.0781324161019064E-2</v>
      </c>
      <c r="W21" s="15">
        <v>1.3036702036139349E-2</v>
      </c>
      <c r="X21" s="15">
        <v>5.642909079824337E-3</v>
      </c>
      <c r="Y21" s="15">
        <v>2.8815938045161617E-2</v>
      </c>
      <c r="Z21" s="15">
        <v>4.1577328893502592E-3</v>
      </c>
      <c r="AA21" s="15">
        <v>3.5422348827417634E-3</v>
      </c>
      <c r="AB21" s="15">
        <v>4.2158814897077984E-2</v>
      </c>
      <c r="AC21" s="15">
        <v>3.2481956264859096E-5</v>
      </c>
      <c r="AD21" s="15">
        <v>8.9063428468162033E-3</v>
      </c>
      <c r="AE21" s="33"/>
      <c r="AF21" s="74">
        <v>1737.4234799999999</v>
      </c>
      <c r="AG21" s="74">
        <v>52.390252040095305</v>
      </c>
      <c r="AH21" s="74">
        <v>742.73209999999995</v>
      </c>
      <c r="AI21" s="74" t="s">
        <v>406</v>
      </c>
      <c r="AJ21" s="74" t="s">
        <v>406</v>
      </c>
      <c r="AK21" s="74" t="s">
        <v>405</v>
      </c>
      <c r="AL21" s="22" t="s">
        <v>49</v>
      </c>
    </row>
    <row r="22" spans="1:38" ht="26.25" customHeight="1" thickBot="1" x14ac:dyDescent="0.3">
      <c r="A22" s="41" t="s">
        <v>53</v>
      </c>
      <c r="B22" s="44" t="s">
        <v>68</v>
      </c>
      <c r="C22" s="41" t="s">
        <v>69</v>
      </c>
      <c r="D22" s="42"/>
      <c r="E22" s="15">
        <v>1.5446848365435766</v>
      </c>
      <c r="F22" s="15">
        <v>0.18683119593869946</v>
      </c>
      <c r="G22" s="15">
        <v>1.3322956680149032</v>
      </c>
      <c r="H22" s="15" t="s">
        <v>407</v>
      </c>
      <c r="I22" s="15" t="s">
        <v>403</v>
      </c>
      <c r="J22" s="15" t="s">
        <v>403</v>
      </c>
      <c r="K22" s="15" t="s">
        <v>403</v>
      </c>
      <c r="L22" s="15" t="s">
        <v>403</v>
      </c>
      <c r="M22" s="15">
        <v>2.2357175578585924</v>
      </c>
      <c r="N22" s="15">
        <v>0.22567730401916161</v>
      </c>
      <c r="O22" s="15">
        <v>7.8798917385063619E-3</v>
      </c>
      <c r="P22" s="15">
        <v>4.606863031365236E-2</v>
      </c>
      <c r="Q22" s="15">
        <v>2.409152206434086E-2</v>
      </c>
      <c r="R22" s="15">
        <v>4.5422111354352646E-2</v>
      </c>
      <c r="S22" s="15">
        <v>6.719679612449081E-2</v>
      </c>
      <c r="T22" s="15">
        <v>5.0547490267156318E-2</v>
      </c>
      <c r="U22" s="15">
        <v>2.0616385545902643E-2</v>
      </c>
      <c r="V22" s="15">
        <v>0.55437773799764312</v>
      </c>
      <c r="W22" s="15">
        <v>0.23785171351852155</v>
      </c>
      <c r="X22" s="15">
        <v>5.3485220859342354E-2</v>
      </c>
      <c r="Y22" s="15">
        <v>7.564473332398286E-2</v>
      </c>
      <c r="Z22" s="15">
        <v>2.8245521708584628E-2</v>
      </c>
      <c r="AA22" s="15">
        <v>2.2122232507632657E-2</v>
      </c>
      <c r="AB22" s="15">
        <v>0.17949770839954252</v>
      </c>
      <c r="AC22" s="15">
        <v>4.049145992660215E-3</v>
      </c>
      <c r="AD22" s="15">
        <v>0.27076258031005895</v>
      </c>
      <c r="AE22" s="33"/>
      <c r="AF22" s="74">
        <v>651.63720675082936</v>
      </c>
      <c r="AG22" s="74">
        <v>1153.5993430003466</v>
      </c>
      <c r="AH22" s="74">
        <v>2406.9069613694755</v>
      </c>
      <c r="AI22" s="74" t="s">
        <v>406</v>
      </c>
      <c r="AJ22" s="74" t="s">
        <v>406</v>
      </c>
      <c r="AK22" s="74" t="s">
        <v>405</v>
      </c>
      <c r="AL22" s="22" t="s">
        <v>49</v>
      </c>
    </row>
    <row r="23" spans="1:38" ht="26.25" customHeight="1" thickBot="1" x14ac:dyDescent="0.3">
      <c r="A23" s="41" t="s">
        <v>70</v>
      </c>
      <c r="B23" s="44" t="s">
        <v>368</v>
      </c>
      <c r="C23" s="41" t="s">
        <v>364</v>
      </c>
      <c r="D23" s="69"/>
      <c r="E23" s="15">
        <v>0.8940345999999999</v>
      </c>
      <c r="F23" s="15">
        <v>9.2529799999999982E-2</v>
      </c>
      <c r="G23" s="15">
        <v>0.27399999999999997</v>
      </c>
      <c r="H23" s="15">
        <v>2.1920000000000002E-4</v>
      </c>
      <c r="I23" s="15" t="s">
        <v>403</v>
      </c>
      <c r="J23" s="15" t="s">
        <v>403</v>
      </c>
      <c r="K23" s="15" t="s">
        <v>403</v>
      </c>
      <c r="L23" s="15" t="s">
        <v>403</v>
      </c>
      <c r="M23" s="15">
        <v>0.29520759999999996</v>
      </c>
      <c r="N23" s="15" t="s">
        <v>407</v>
      </c>
      <c r="O23" s="15">
        <v>2.7399999999999999E-4</v>
      </c>
      <c r="P23" s="15" t="s">
        <v>407</v>
      </c>
      <c r="Q23" s="15" t="s">
        <v>407</v>
      </c>
      <c r="R23" s="15">
        <v>1.3699999999999999E-3</v>
      </c>
      <c r="S23" s="15">
        <v>4.6579999999999996E-2</v>
      </c>
      <c r="T23" s="15">
        <v>1.9180000000000002E-3</v>
      </c>
      <c r="U23" s="15">
        <v>2.7399999999999999E-4</v>
      </c>
      <c r="V23" s="15">
        <v>2.7399999999999997E-2</v>
      </c>
      <c r="W23" s="15" t="s">
        <v>407</v>
      </c>
      <c r="X23" s="15">
        <v>8.2199999999999992E-4</v>
      </c>
      <c r="Y23" s="15">
        <v>1.3699999999999999E-3</v>
      </c>
      <c r="Z23" s="15">
        <v>9.4255999999999995E-4</v>
      </c>
      <c r="AA23" s="15">
        <v>2.1646E-4</v>
      </c>
      <c r="AB23" s="15">
        <v>3.3510199999999997E-3</v>
      </c>
      <c r="AC23" s="15" t="s">
        <v>407</v>
      </c>
      <c r="AD23" s="15" t="s">
        <v>407</v>
      </c>
      <c r="AE23" s="33"/>
      <c r="AF23" s="74">
        <v>1169.98</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3.5639470800937421</v>
      </c>
      <c r="F24" s="15">
        <v>1.2215307870727417</v>
      </c>
      <c r="G24" s="15">
        <v>7.5740956389329996</v>
      </c>
      <c r="H24" s="15">
        <v>3.6510000000000002E-3</v>
      </c>
      <c r="I24" s="15" t="s">
        <v>403</v>
      </c>
      <c r="J24" s="15" t="s">
        <v>403</v>
      </c>
      <c r="K24" s="15" t="s">
        <v>403</v>
      </c>
      <c r="L24" s="15" t="s">
        <v>403</v>
      </c>
      <c r="M24" s="15">
        <v>2.6310866666241259</v>
      </c>
      <c r="N24" s="15">
        <v>0.13519539829553248</v>
      </c>
      <c r="O24" s="15">
        <v>4.0296244042730439E-2</v>
      </c>
      <c r="P24" s="15">
        <v>8.7102066385119151E-3</v>
      </c>
      <c r="Q24" s="15">
        <v>2.9125115196009695E-3</v>
      </c>
      <c r="R24" s="15">
        <v>7.6431010821853274E-2</v>
      </c>
      <c r="S24" s="15">
        <v>2.6322450438494242E-2</v>
      </c>
      <c r="T24" s="15">
        <v>1.1304763475603151E-2</v>
      </c>
      <c r="U24" s="15">
        <v>3.1717600406204363E-3</v>
      </c>
      <c r="V24" s="15">
        <v>1.7973295109070484</v>
      </c>
      <c r="W24" s="15">
        <v>0.39142434726074921</v>
      </c>
      <c r="X24" s="15">
        <v>5.8536770123961024E-2</v>
      </c>
      <c r="Y24" s="15">
        <v>0.15284593993642429</v>
      </c>
      <c r="Z24" s="15">
        <v>3.3694327433535745E-2</v>
      </c>
      <c r="AA24" s="15">
        <v>2.7531702677654486E-2</v>
      </c>
      <c r="AB24" s="15">
        <v>0.27260874017157555</v>
      </c>
      <c r="AC24" s="15">
        <v>1.545563777827815E-2</v>
      </c>
      <c r="AD24" s="15">
        <v>6.6849360173041203E-2</v>
      </c>
      <c r="AE24" s="33"/>
      <c r="AF24" s="74">
        <v>5544.6854000000003</v>
      </c>
      <c r="AG24" s="74">
        <v>392.15770690024232</v>
      </c>
      <c r="AH24" s="74">
        <v>5896.5379000000003</v>
      </c>
      <c r="AI24" s="74">
        <v>3042.5</v>
      </c>
      <c r="AJ24" s="74" t="s">
        <v>406</v>
      </c>
      <c r="AK24" s="74" t="s">
        <v>405</v>
      </c>
      <c r="AL24" s="22" t="s">
        <v>49</v>
      </c>
    </row>
    <row r="25" spans="1:38" ht="26.25" customHeight="1" thickBot="1" x14ac:dyDescent="0.3">
      <c r="A25" s="41" t="s">
        <v>73</v>
      </c>
      <c r="B25" s="44" t="s">
        <v>74</v>
      </c>
      <c r="C25" s="44" t="s">
        <v>75</v>
      </c>
      <c r="D25" s="42"/>
      <c r="E25" s="15">
        <v>5.4611699999999999E-2</v>
      </c>
      <c r="F25" s="15">
        <v>1.187043E-2</v>
      </c>
      <c r="G25" s="15">
        <v>3.6035999999999998E-3</v>
      </c>
      <c r="H25" s="15" t="s">
        <v>407</v>
      </c>
      <c r="I25" s="15" t="s">
        <v>403</v>
      </c>
      <c r="J25" s="15" t="s">
        <v>403</v>
      </c>
      <c r="K25" s="15" t="s">
        <v>403</v>
      </c>
      <c r="L25" s="15" t="s">
        <v>403</v>
      </c>
      <c r="M25" s="15">
        <v>5.0922299999999997E-2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74" t="s">
        <v>405</v>
      </c>
      <c r="AD25" s="74" t="s">
        <v>405</v>
      </c>
      <c r="AE25" s="33"/>
      <c r="AF25" s="74">
        <v>186.78659999999999</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2.5420799999999999E-3</v>
      </c>
      <c r="F26" s="15">
        <v>1.2074879999999998E-2</v>
      </c>
      <c r="G26" s="15">
        <v>6.3551999999999999E-4</v>
      </c>
      <c r="H26" s="15" t="s">
        <v>407</v>
      </c>
      <c r="I26" s="15" t="s">
        <v>403</v>
      </c>
      <c r="J26" s="15" t="s">
        <v>403</v>
      </c>
      <c r="K26" s="15" t="s">
        <v>403</v>
      </c>
      <c r="L26" s="15" t="s">
        <v>403</v>
      </c>
      <c r="M26" s="15">
        <v>0.76262399999999997</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27.645119999999999</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24.814699371674646</v>
      </c>
      <c r="F27" s="15">
        <v>18.507516087811499</v>
      </c>
      <c r="G27" s="15">
        <v>2.5221888346457693</v>
      </c>
      <c r="H27" s="15">
        <v>0.15611493737505677</v>
      </c>
      <c r="I27" s="15" t="s">
        <v>403</v>
      </c>
      <c r="J27" s="15" t="s">
        <v>403</v>
      </c>
      <c r="K27" s="15" t="s">
        <v>403</v>
      </c>
      <c r="L27" s="15" t="s">
        <v>403</v>
      </c>
      <c r="M27" s="15">
        <v>162.15631144308242</v>
      </c>
      <c r="N27" s="15">
        <v>25.960454493636504</v>
      </c>
      <c r="O27" s="15">
        <v>8.5755338081501369E-3</v>
      </c>
      <c r="P27" s="15">
        <v>6.8077929762901746E-3</v>
      </c>
      <c r="Q27" s="15">
        <v>2.3053380233499434E-4</v>
      </c>
      <c r="R27" s="15">
        <v>5.23643988608242E-3</v>
      </c>
      <c r="S27" s="15">
        <v>3.5289861609223885E-2</v>
      </c>
      <c r="T27" s="15">
        <v>1.8532554463039168E-3</v>
      </c>
      <c r="U27" s="15">
        <v>1.7171846711206792E-4</v>
      </c>
      <c r="V27" s="15">
        <v>2.733484276851797E-2</v>
      </c>
      <c r="W27" s="15">
        <v>0.38366880000000003</v>
      </c>
      <c r="X27" s="15">
        <v>6.8003161730999994E-3</v>
      </c>
      <c r="Y27" s="15">
        <v>1.09579221705E-2</v>
      </c>
      <c r="Z27" s="15">
        <v>4.7441915775000001E-3</v>
      </c>
      <c r="AA27" s="15">
        <v>1.2211135796600001E-2</v>
      </c>
      <c r="AB27" s="15">
        <v>3.4713565717699998E-2</v>
      </c>
      <c r="AC27" s="15">
        <v>3.8366840000000001E-4</v>
      </c>
      <c r="AD27" s="15">
        <v>7.8557800000000002E-5</v>
      </c>
      <c r="AE27" s="33"/>
      <c r="AF27" s="74">
        <v>34548.963249065499</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0.39820260820885517</v>
      </c>
      <c r="F28" s="15">
        <v>6.258099008861312E-2</v>
      </c>
      <c r="G28" s="15">
        <v>0.33099261098140564</v>
      </c>
      <c r="H28" s="15">
        <v>3.9129001561602944E-4</v>
      </c>
      <c r="I28" s="15" t="s">
        <v>403</v>
      </c>
      <c r="J28" s="15" t="s">
        <v>403</v>
      </c>
      <c r="K28" s="15" t="s">
        <v>403</v>
      </c>
      <c r="L28" s="15" t="s">
        <v>403</v>
      </c>
      <c r="M28" s="15">
        <v>0.98222770768850443</v>
      </c>
      <c r="N28" s="15">
        <v>0.23931226610817424</v>
      </c>
      <c r="O28" s="15">
        <v>2.1276883924837688E-4</v>
      </c>
      <c r="P28" s="15">
        <v>1.4430823091932452E-4</v>
      </c>
      <c r="Q28" s="15">
        <v>3.6638498128853746E-6</v>
      </c>
      <c r="R28" s="15">
        <v>1.7842507632565596E-4</v>
      </c>
      <c r="S28" s="15">
        <v>6.2572329369746491E-4</v>
      </c>
      <c r="T28" s="15">
        <v>1.9103932344954157E-5</v>
      </c>
      <c r="U28" s="15">
        <v>2.9711302411687033E-6</v>
      </c>
      <c r="V28" s="15">
        <v>5.1402185625886647E-4</v>
      </c>
      <c r="W28" s="15">
        <v>3.3075999999999999E-3</v>
      </c>
      <c r="X28" s="15">
        <v>3.944534802E-4</v>
      </c>
      <c r="Y28" s="15">
        <v>4.7471510920000002E-4</v>
      </c>
      <c r="Z28" s="15">
        <v>3.3519386870000002E-4</v>
      </c>
      <c r="AA28" s="15">
        <v>4.2291501390000002E-4</v>
      </c>
      <c r="AB28" s="15">
        <v>1.6272774720000002E-3</v>
      </c>
      <c r="AC28" s="15">
        <v>3.3075999999999999E-6</v>
      </c>
      <c r="AD28" s="15">
        <v>1.1967999999999999E-6</v>
      </c>
      <c r="AE28" s="33"/>
      <c r="AF28" s="74">
        <v>975.51369022849997</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10.982184178938507</v>
      </c>
      <c r="F29" s="15">
        <v>0.74848336061427823</v>
      </c>
      <c r="G29" s="15">
        <v>5.4453820914926787</v>
      </c>
      <c r="H29" s="15">
        <v>3.6314610201760456E-3</v>
      </c>
      <c r="I29" s="15" t="s">
        <v>403</v>
      </c>
      <c r="J29" s="15" t="s">
        <v>403</v>
      </c>
      <c r="K29" s="15" t="s">
        <v>403</v>
      </c>
      <c r="L29" s="15" t="s">
        <v>403</v>
      </c>
      <c r="M29" s="15">
        <v>2.5367465936874836</v>
      </c>
      <c r="N29" s="15">
        <v>3.096915344114089E-2</v>
      </c>
      <c r="O29" s="15">
        <v>2.3776428714164374E-3</v>
      </c>
      <c r="P29" s="15">
        <v>1.4503501792618627E-3</v>
      </c>
      <c r="Q29" s="15">
        <v>2.7486878420098407E-5</v>
      </c>
      <c r="R29" s="15">
        <v>2.3191729936994265E-3</v>
      </c>
      <c r="S29" s="15">
        <v>5.8076758058007083E-3</v>
      </c>
      <c r="T29" s="15">
        <v>5.649770696598819E-5</v>
      </c>
      <c r="U29" s="15">
        <v>2.7397234295051851E-5</v>
      </c>
      <c r="V29" s="15">
        <v>4.9288128493579358E-3</v>
      </c>
      <c r="W29" s="15">
        <v>7.9006400000000004E-2</v>
      </c>
      <c r="X29" s="15">
        <v>1.1286601289000001E-3</v>
      </c>
      <c r="Y29" s="15">
        <v>6.8346641123999997E-3</v>
      </c>
      <c r="Z29" s="15">
        <v>7.6372668708999999E-3</v>
      </c>
      <c r="AA29" s="15">
        <v>1.7556935337999999E-3</v>
      </c>
      <c r="AB29" s="15">
        <v>1.7356284646E-2</v>
      </c>
      <c r="AC29" s="15">
        <v>2.91481E-5</v>
      </c>
      <c r="AD29" s="15">
        <v>1.41745E-5</v>
      </c>
      <c r="AE29" s="33"/>
      <c r="AF29" s="74">
        <v>11660.681650267399</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6.627076933296709E-3</v>
      </c>
      <c r="F30" s="15">
        <v>0.36117958486818824</v>
      </c>
      <c r="G30" s="15">
        <v>3.0802255662417178E-3</v>
      </c>
      <c r="H30" s="15">
        <v>6.9923152470383E-5</v>
      </c>
      <c r="I30" s="15" t="s">
        <v>403</v>
      </c>
      <c r="J30" s="15" t="s">
        <v>403</v>
      </c>
      <c r="K30" s="15" t="s">
        <v>403</v>
      </c>
      <c r="L30" s="15" t="s">
        <v>403</v>
      </c>
      <c r="M30" s="15">
        <v>0.87155425465199143</v>
      </c>
      <c r="N30" s="15">
        <v>5.3206560452078895E-2</v>
      </c>
      <c r="O30" s="15">
        <v>1.0342832776782205E-4</v>
      </c>
      <c r="P30" s="15">
        <v>1.3398981213151475E-5</v>
      </c>
      <c r="Q30" s="15">
        <v>4.6203383493625765E-7</v>
      </c>
      <c r="R30" s="15">
        <v>3.7515580404994252E-4</v>
      </c>
      <c r="S30" s="15">
        <v>1.4872840607858762E-2</v>
      </c>
      <c r="T30" s="15">
        <v>6.1053700691337631E-4</v>
      </c>
      <c r="U30" s="15">
        <v>8.6722451960994808E-5</v>
      </c>
      <c r="V30" s="15">
        <v>8.6199374041882881E-3</v>
      </c>
      <c r="W30" s="15">
        <v>6.8420000000000004E-4</v>
      </c>
      <c r="X30" s="15">
        <v>1.0423026800000001E-5</v>
      </c>
      <c r="Y30" s="15">
        <v>1.9108882500000001E-5</v>
      </c>
      <c r="Z30" s="15">
        <v>6.5143919000000005E-6</v>
      </c>
      <c r="AA30" s="15">
        <v>2.2366078399999999E-5</v>
      </c>
      <c r="AB30" s="15">
        <v>5.8412379600000002E-5</v>
      </c>
      <c r="AC30" s="15">
        <v>6.8400000000000004E-7</v>
      </c>
      <c r="AD30" s="15">
        <v>6.8400000000000004E-7</v>
      </c>
      <c r="AE30" s="33"/>
      <c r="AF30" s="74">
        <v>66.348058696999999</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3.9419482657853986</v>
      </c>
      <c r="G31" s="15" t="s">
        <v>405</v>
      </c>
      <c r="H31" s="15" t="s">
        <v>405</v>
      </c>
      <c r="I31" s="15" t="s">
        <v>403</v>
      </c>
      <c r="J31" s="15" t="s">
        <v>403</v>
      </c>
      <c r="K31" s="15" t="s">
        <v>403</v>
      </c>
      <c r="L31" s="15" t="s">
        <v>403</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180.00827916719999</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t="s">
        <v>403</v>
      </c>
      <c r="J32" s="15" t="s">
        <v>403</v>
      </c>
      <c r="K32" s="15" t="s">
        <v>403</v>
      </c>
      <c r="L32" s="15" t="s">
        <v>403</v>
      </c>
      <c r="M32" s="15" t="s">
        <v>405</v>
      </c>
      <c r="N32" s="15">
        <v>1.50173513048415</v>
      </c>
      <c r="O32" s="15">
        <v>6.390666947027915E-3</v>
      </c>
      <c r="P32" s="15">
        <v>0</v>
      </c>
      <c r="Q32" s="15">
        <v>1.7081328076822964E-2</v>
      </c>
      <c r="R32" s="15">
        <v>0.56249046225262844</v>
      </c>
      <c r="S32" s="15">
        <v>12.36650595747234</v>
      </c>
      <c r="T32" s="15">
        <v>8.5162726256832161E-2</v>
      </c>
      <c r="U32" s="15">
        <v>9.0247686697895232E-3</v>
      </c>
      <c r="V32" s="15">
        <v>3.654119458999026</v>
      </c>
      <c r="W32" s="15" t="s">
        <v>407</v>
      </c>
      <c r="X32" s="15">
        <v>9.9752964550034007E-4</v>
      </c>
      <c r="Y32" s="15">
        <v>1.0131838700810732E-4</v>
      </c>
      <c r="Z32" s="15">
        <v>1.495652379643489E-4</v>
      </c>
      <c r="AA32" s="15" t="s">
        <v>407</v>
      </c>
      <c r="AB32" s="15">
        <v>1.2484132704727964E-3</v>
      </c>
      <c r="AC32" s="15" t="s">
        <v>407</v>
      </c>
      <c r="AD32" s="15" t="s">
        <v>407</v>
      </c>
      <c r="AE32" s="33"/>
      <c r="AF32" s="74" t="s">
        <v>405</v>
      </c>
      <c r="AG32" s="74" t="s">
        <v>405</v>
      </c>
      <c r="AH32" s="74" t="s">
        <v>405</v>
      </c>
      <c r="AI32" s="74" t="s">
        <v>405</v>
      </c>
      <c r="AJ32" s="74" t="s">
        <v>405</v>
      </c>
      <c r="AK32" s="74">
        <v>14338.305422237267</v>
      </c>
      <c r="AL32" s="22" t="s">
        <v>388</v>
      </c>
    </row>
    <row r="33" spans="1:38" ht="26.25" customHeight="1" thickBot="1" x14ac:dyDescent="0.3">
      <c r="A33" s="41" t="s">
        <v>426</v>
      </c>
      <c r="B33" s="41" t="s">
        <v>439</v>
      </c>
      <c r="C33" s="41" t="s">
        <v>440</v>
      </c>
      <c r="D33" s="42"/>
      <c r="E33" s="15" t="s">
        <v>405</v>
      </c>
      <c r="F33" s="15" t="s">
        <v>405</v>
      </c>
      <c r="G33" s="15" t="s">
        <v>405</v>
      </c>
      <c r="H33" s="15" t="s">
        <v>405</v>
      </c>
      <c r="I33" s="15" t="s">
        <v>403</v>
      </c>
      <c r="J33" s="15" t="s">
        <v>403</v>
      </c>
      <c r="K33" s="15" t="s">
        <v>403</v>
      </c>
      <c r="L33" s="15" t="s">
        <v>403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14338.305422237267</v>
      </c>
      <c r="AL33" s="22" t="s">
        <v>388</v>
      </c>
    </row>
    <row r="34" spans="1:38" ht="26.25" customHeight="1" thickBot="1" x14ac:dyDescent="0.3">
      <c r="A34" s="41" t="s">
        <v>70</v>
      </c>
      <c r="B34" s="41" t="s">
        <v>78</v>
      </c>
      <c r="C34" s="41" t="s">
        <v>79</v>
      </c>
      <c r="D34" s="42"/>
      <c r="E34" s="15">
        <v>0.68726572939999986</v>
      </c>
      <c r="F34" s="15">
        <v>6.0884856280000003E-2</v>
      </c>
      <c r="G34" s="15">
        <v>0.13938753599999998</v>
      </c>
      <c r="H34" s="15">
        <v>9.1644000000000006E-5</v>
      </c>
      <c r="I34" s="15" t="s">
        <v>403</v>
      </c>
      <c r="J34" s="15" t="s">
        <v>403</v>
      </c>
      <c r="K34" s="15" t="s">
        <v>403</v>
      </c>
      <c r="L34" s="15" t="s">
        <v>403</v>
      </c>
      <c r="M34" s="15">
        <v>0.14012824973999999</v>
      </c>
      <c r="N34" s="15">
        <v>7.5638699999999986E-4</v>
      </c>
      <c r="O34" s="15">
        <v>1.3999236E-4</v>
      </c>
      <c r="P34" s="15">
        <v>1.461658E-5</v>
      </c>
      <c r="Q34" s="15">
        <v>7.2074860000000007E-5</v>
      </c>
      <c r="R34" s="15">
        <v>7.0046582000000003E-4</v>
      </c>
      <c r="S34" s="15">
        <v>2.2261440199999996E-2</v>
      </c>
      <c r="T34" s="15">
        <v>9.6532994000000005E-4</v>
      </c>
      <c r="U34" s="15">
        <v>3.5772900000000004E-4</v>
      </c>
      <c r="V34" s="15">
        <v>1.313635376E-2</v>
      </c>
      <c r="W34" s="15">
        <v>5.0402000000000003E-5</v>
      </c>
      <c r="X34" s="15">
        <v>3.9276655226000001E-4</v>
      </c>
      <c r="Y34" s="15">
        <v>6.547864874E-4</v>
      </c>
      <c r="Z34" s="15">
        <v>4.5051096579999997E-4</v>
      </c>
      <c r="AA34" s="15">
        <v>1.0343738442000002E-4</v>
      </c>
      <c r="AB34" s="15">
        <v>1.60150138988E-3</v>
      </c>
      <c r="AC34" s="15">
        <v>3.3769339999999998E-5</v>
      </c>
      <c r="AD34" s="15">
        <v>1.6632659999999998E-5</v>
      </c>
      <c r="AE34" s="33"/>
      <c r="AF34" s="74">
        <v>559.02840000000003</v>
      </c>
      <c r="AG34" s="74">
        <v>5.0401999999999996</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2.8444371074803318E-4</v>
      </c>
      <c r="F36" s="15">
        <v>6.8944112715936019E-6</v>
      </c>
      <c r="G36" s="15">
        <v>3.9396635837677723E-5</v>
      </c>
      <c r="H36" s="15" t="s">
        <v>407</v>
      </c>
      <c r="I36" s="15" t="s">
        <v>403</v>
      </c>
      <c r="J36" s="15" t="s">
        <v>403</v>
      </c>
      <c r="K36" s="15" t="s">
        <v>403</v>
      </c>
      <c r="L36" s="15" t="s">
        <v>403</v>
      </c>
      <c r="M36" s="15">
        <v>1.5128308161668246E-5</v>
      </c>
      <c r="N36" s="15">
        <v>5.1215626588981045E-7</v>
      </c>
      <c r="O36" s="15">
        <v>3.9396635837677725E-8</v>
      </c>
      <c r="P36" s="15">
        <v>1.1818990751303317E-7</v>
      </c>
      <c r="Q36" s="15">
        <v>1.575865433507109E-7</v>
      </c>
      <c r="R36" s="15">
        <v>1.9698317918838865E-7</v>
      </c>
      <c r="S36" s="15">
        <v>3.46690395371564E-6</v>
      </c>
      <c r="T36" s="15">
        <v>3.9396635837677721E-6</v>
      </c>
      <c r="U36" s="15">
        <v>3.9396635837677725E-8</v>
      </c>
      <c r="V36" s="15">
        <v>4.7275963005213267E-6</v>
      </c>
      <c r="W36" s="15">
        <v>5.1215626588981045E-7</v>
      </c>
      <c r="X36" s="15">
        <v>7.8793271675355456E-9</v>
      </c>
      <c r="Y36" s="15">
        <v>3.9396635837677725E-8</v>
      </c>
      <c r="Z36" s="15">
        <v>3.9396635837677725E-8</v>
      </c>
      <c r="AA36" s="15">
        <v>3.9396635837677728E-9</v>
      </c>
      <c r="AB36" s="15">
        <v>9.0612262426658769E-8</v>
      </c>
      <c r="AC36" s="15">
        <v>3.151730867014218E-7</v>
      </c>
      <c r="AD36" s="15">
        <v>1.4970721618317537E-7</v>
      </c>
      <c r="AE36" s="33"/>
      <c r="AF36" s="74">
        <v>0.16822363502688389</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2.3168075892408799</v>
      </c>
      <c r="F39" s="15">
        <v>0.63917820990120899</v>
      </c>
      <c r="G39" s="15">
        <v>5.7726402690229008</v>
      </c>
      <c r="H39" s="15">
        <v>1.3536000000000002E-3</v>
      </c>
      <c r="I39" s="15" t="s">
        <v>403</v>
      </c>
      <c r="J39" s="15" t="s">
        <v>403</v>
      </c>
      <c r="K39" s="15" t="s">
        <v>403</v>
      </c>
      <c r="L39" s="15" t="s">
        <v>403</v>
      </c>
      <c r="M39" s="15">
        <v>2.3150968986352329</v>
      </c>
      <c r="N39" s="15">
        <v>0.22111545149066525</v>
      </c>
      <c r="O39" s="15">
        <v>2.0350427721304559E-2</v>
      </c>
      <c r="P39" s="15">
        <v>9.316791279949152E-3</v>
      </c>
      <c r="Q39" s="15">
        <v>7.5181499466895323E-3</v>
      </c>
      <c r="R39" s="15">
        <v>0.10892007655728497</v>
      </c>
      <c r="S39" s="15">
        <v>4.4812763341160168E-2</v>
      </c>
      <c r="T39" s="15">
        <v>0.82028275760020031</v>
      </c>
      <c r="U39" s="15">
        <v>3.1487193195119797E-3</v>
      </c>
      <c r="V39" s="15">
        <v>1.0080278838339216</v>
      </c>
      <c r="W39" s="15">
        <v>0.37556322665633401</v>
      </c>
      <c r="X39" s="15">
        <v>5.8729881586757564E-2</v>
      </c>
      <c r="Y39" s="15">
        <v>8.0242054089261938E-2</v>
      </c>
      <c r="Z39" s="15">
        <v>3.0313121886074455E-2</v>
      </c>
      <c r="AA39" s="15">
        <v>2.3794617200598965E-2</v>
      </c>
      <c r="AB39" s="15">
        <v>0.19307967476269294</v>
      </c>
      <c r="AC39" s="15">
        <v>8.7998590303848632E-3</v>
      </c>
      <c r="AD39" s="15">
        <v>0.16889261625242005</v>
      </c>
      <c r="AE39" s="33"/>
      <c r="AF39" s="74">
        <v>6437.2589799999987</v>
      </c>
      <c r="AG39" s="74">
        <v>993.00331416913309</v>
      </c>
      <c r="AH39" s="74">
        <v>703.23200012999996</v>
      </c>
      <c r="AI39" s="74">
        <v>1353.6</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403</v>
      </c>
      <c r="J40" s="15" t="s">
        <v>403</v>
      </c>
      <c r="K40" s="15" t="s">
        <v>403</v>
      </c>
      <c r="L40" s="15" t="s">
        <v>403</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2.1916006547730675</v>
      </c>
      <c r="F41" s="15">
        <v>7.4422129011756644</v>
      </c>
      <c r="G41" s="15">
        <v>9.3099557813191876</v>
      </c>
      <c r="H41" s="15">
        <v>0.13592953922424131</v>
      </c>
      <c r="I41" s="15" t="s">
        <v>403</v>
      </c>
      <c r="J41" s="15" t="s">
        <v>403</v>
      </c>
      <c r="K41" s="15" t="s">
        <v>403</v>
      </c>
      <c r="L41" s="15" t="s">
        <v>403</v>
      </c>
      <c r="M41" s="15">
        <v>76.178248980756081</v>
      </c>
      <c r="N41" s="15">
        <v>0.68286812313560075</v>
      </c>
      <c r="O41" s="15">
        <v>0.22562758295601509</v>
      </c>
      <c r="P41" s="15">
        <v>1.9836957455379292E-2</v>
      </c>
      <c r="Q41" s="15">
        <v>7.5795247918984763E-3</v>
      </c>
      <c r="R41" s="15">
        <v>0.41590309489154198</v>
      </c>
      <c r="S41" s="15">
        <v>0.14210021231138162</v>
      </c>
      <c r="T41" s="15">
        <v>5.5813071729077061E-2</v>
      </c>
      <c r="U41" s="15">
        <v>0.21114984467956685</v>
      </c>
      <c r="V41" s="15">
        <v>9.1622227093567457</v>
      </c>
      <c r="W41" s="15">
        <v>11.341392343651117</v>
      </c>
      <c r="X41" s="15">
        <v>2.4206328162397153</v>
      </c>
      <c r="Y41" s="15">
        <v>2.4238002284212778</v>
      </c>
      <c r="Z41" s="15">
        <v>0.92598845964728571</v>
      </c>
      <c r="AA41" s="15">
        <v>1.3788016299989738</v>
      </c>
      <c r="AB41" s="15">
        <v>7.1492231343072525</v>
      </c>
      <c r="AC41" s="15">
        <v>8.6847868827802502E-2</v>
      </c>
      <c r="AD41" s="15">
        <v>0.287913171670937</v>
      </c>
      <c r="AE41" s="33"/>
      <c r="AF41" s="74">
        <v>12901.669879999999</v>
      </c>
      <c r="AG41" s="74">
        <v>1687.6748674233904</v>
      </c>
      <c r="AH41" s="74">
        <v>986.37400000000036</v>
      </c>
      <c r="AI41" s="74">
        <v>17160.302081999998</v>
      </c>
      <c r="AJ41" s="74" t="s">
        <v>406</v>
      </c>
      <c r="AK41" s="74" t="s">
        <v>405</v>
      </c>
      <c r="AL41" s="22" t="s">
        <v>49</v>
      </c>
    </row>
    <row r="42" spans="1:38" ht="26.25" customHeight="1" thickBot="1" x14ac:dyDescent="0.3">
      <c r="A42" s="41" t="s">
        <v>70</v>
      </c>
      <c r="B42" s="41" t="s">
        <v>92</v>
      </c>
      <c r="C42" s="41" t="s">
        <v>93</v>
      </c>
      <c r="D42" s="42"/>
      <c r="E42" s="15">
        <v>1.4537548660679592E-2</v>
      </c>
      <c r="F42" s="15">
        <v>0.36216178955509232</v>
      </c>
      <c r="G42" s="15">
        <v>2.9422280228050173E-3</v>
      </c>
      <c r="H42" s="15">
        <v>1.0297798079817561E-5</v>
      </c>
      <c r="I42" s="15" t="s">
        <v>403</v>
      </c>
      <c r="J42" s="15" t="s">
        <v>403</v>
      </c>
      <c r="K42" s="15" t="s">
        <v>403</v>
      </c>
      <c r="L42" s="15" t="s">
        <v>403</v>
      </c>
      <c r="M42" s="15">
        <v>2.0465564392167255</v>
      </c>
      <c r="N42" s="15">
        <v>9.7093524752565565E-5</v>
      </c>
      <c r="O42" s="15">
        <v>2.9422280228050173E-5</v>
      </c>
      <c r="P42" s="15" t="s">
        <v>407</v>
      </c>
      <c r="Q42" s="15" t="s">
        <v>407</v>
      </c>
      <c r="R42" s="15">
        <v>1.4711140114025088E-4</v>
      </c>
      <c r="S42" s="15">
        <v>5.0017876387685291E-3</v>
      </c>
      <c r="T42" s="15">
        <v>2.0595596159635123E-4</v>
      </c>
      <c r="U42" s="15">
        <v>2.9422280228050173E-5</v>
      </c>
      <c r="V42" s="15">
        <v>2.9422280228050173E-3</v>
      </c>
      <c r="W42" s="15" t="s">
        <v>407</v>
      </c>
      <c r="X42" s="15">
        <v>1.1768912091220069E-4</v>
      </c>
      <c r="Y42" s="15">
        <v>1.1768912091220069E-4</v>
      </c>
      <c r="Z42" s="15">
        <v>1.1474689288939568E-5</v>
      </c>
      <c r="AA42" s="15">
        <v>2.6185829402964654E-5</v>
      </c>
      <c r="AB42" s="15">
        <v>2.7303876051630561E-4</v>
      </c>
      <c r="AC42" s="15" t="s">
        <v>407</v>
      </c>
      <c r="AD42" s="15" t="s">
        <v>407</v>
      </c>
      <c r="AE42" s="33"/>
      <c r="AF42" s="74">
        <v>126.75118322244012</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403</v>
      </c>
      <c r="J43" s="15" t="s">
        <v>403</v>
      </c>
      <c r="K43" s="15" t="s">
        <v>403</v>
      </c>
      <c r="L43" s="15" t="s">
        <v>403</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5.8130477238567355</v>
      </c>
      <c r="F44" s="15">
        <v>3.0432726175628124</v>
      </c>
      <c r="G44" s="15">
        <v>0.87348591925465857</v>
      </c>
      <c r="H44" s="15">
        <v>7.1929841304347838E-4</v>
      </c>
      <c r="I44" s="15" t="s">
        <v>403</v>
      </c>
      <c r="J44" s="15" t="s">
        <v>403</v>
      </c>
      <c r="K44" s="15" t="s">
        <v>403</v>
      </c>
      <c r="L44" s="15" t="s">
        <v>403</v>
      </c>
      <c r="M44" s="15">
        <v>6.7785018015791954</v>
      </c>
      <c r="N44" s="15">
        <v>4.7524894661594042</v>
      </c>
      <c r="O44" s="15">
        <v>9.5738914596273322E-4</v>
      </c>
      <c r="P44" s="15" t="s">
        <v>407</v>
      </c>
      <c r="Q44" s="15" t="s">
        <v>407</v>
      </c>
      <c r="R44" s="15">
        <v>4.7869457298136651E-3</v>
      </c>
      <c r="S44" s="15">
        <v>0.16275615481366462</v>
      </c>
      <c r="T44" s="15">
        <v>6.7017240217391331E-3</v>
      </c>
      <c r="U44" s="15">
        <v>9.5738914596273322E-4</v>
      </c>
      <c r="V44" s="15">
        <v>9.5738914596273317E-2</v>
      </c>
      <c r="W44" s="15" t="s">
        <v>407</v>
      </c>
      <c r="X44" s="15">
        <v>2.9653932453416157E-3</v>
      </c>
      <c r="Y44" s="15">
        <v>4.6937199223602488E-3</v>
      </c>
      <c r="Z44" s="15">
        <v>3.0090799493788828E-3</v>
      </c>
      <c r="AA44" s="15">
        <v>7.6566000605590094E-4</v>
      </c>
      <c r="AB44" s="15">
        <v>1.1433853123136649E-2</v>
      </c>
      <c r="AC44" s="15" t="s">
        <v>407</v>
      </c>
      <c r="AD44" s="15" t="s">
        <v>407</v>
      </c>
      <c r="AE44" s="33"/>
      <c r="AF44" s="74">
        <v>4091.5942339441008</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1.4014771497324927E-2</v>
      </c>
      <c r="F45" s="15">
        <v>3.3870721274287447E-4</v>
      </c>
      <c r="G45" s="15">
        <v>2.0281869026519432E-3</v>
      </c>
      <c r="H45" s="15" t="s">
        <v>407</v>
      </c>
      <c r="I45" s="15" t="s">
        <v>403</v>
      </c>
      <c r="J45" s="15" t="s">
        <v>403</v>
      </c>
      <c r="K45" s="15" t="s">
        <v>403</v>
      </c>
      <c r="L45" s="15" t="s">
        <v>403</v>
      </c>
      <c r="M45" s="15">
        <v>7.4434459327326317E-4</v>
      </c>
      <c r="N45" s="15">
        <v>3.6507364247734976E-5</v>
      </c>
      <c r="O45" s="15">
        <v>4.0563738053038862E-6</v>
      </c>
      <c r="P45" s="15">
        <v>4.0563738053038862E-6</v>
      </c>
      <c r="Q45" s="15">
        <v>1.3791670938033214E-4</v>
      </c>
      <c r="R45" s="15">
        <v>1.460294569909399E-4</v>
      </c>
      <c r="S45" s="15">
        <v>2.535233628314929E-4</v>
      </c>
      <c r="T45" s="15">
        <v>6.4901980884862183E-3</v>
      </c>
      <c r="U45" s="15">
        <v>4.2591924955690808E-5</v>
      </c>
      <c r="V45" s="15">
        <v>2.4338242831823317E-4</v>
      </c>
      <c r="W45" s="15">
        <v>9.5324784424641329E-5</v>
      </c>
      <c r="X45" s="15">
        <v>1.0140934513259715E-6</v>
      </c>
      <c r="Y45" s="15">
        <v>6.0845607079558293E-6</v>
      </c>
      <c r="Z45" s="15">
        <v>4.0563738053038862E-6</v>
      </c>
      <c r="AA45" s="15">
        <v>1.8253682123867489E-6</v>
      </c>
      <c r="AB45" s="15">
        <v>1.2980396176972436E-5</v>
      </c>
      <c r="AC45" s="15">
        <v>2.839461663712721E-5</v>
      </c>
      <c r="AD45" s="15">
        <v>1.1560665345116077E-4</v>
      </c>
      <c r="AE45" s="33"/>
      <c r="AF45" s="74">
        <v>8.6603580743237973</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403</v>
      </c>
      <c r="J46" s="15" t="s">
        <v>403</v>
      </c>
      <c r="K46" s="15" t="s">
        <v>403</v>
      </c>
      <c r="L46" s="15" t="s">
        <v>403</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2.0376399999999999E-3</v>
      </c>
      <c r="F47" s="15">
        <v>1.0256399999999998E-3</v>
      </c>
      <c r="G47" s="15">
        <v>4.509999999999999E-4</v>
      </c>
      <c r="H47" s="15" t="s">
        <v>407</v>
      </c>
      <c r="I47" s="15" t="s">
        <v>403</v>
      </c>
      <c r="J47" s="15" t="s">
        <v>403</v>
      </c>
      <c r="K47" s="15" t="s">
        <v>403</v>
      </c>
      <c r="L47" s="15" t="s">
        <v>403</v>
      </c>
      <c r="M47" s="15">
        <v>1.4915999999999999E-2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19.157599999999999</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1.5323148972</v>
      </c>
      <c r="G48" s="15" t="s">
        <v>405</v>
      </c>
      <c r="H48" s="15" t="s">
        <v>405</v>
      </c>
      <c r="I48" s="15" t="s">
        <v>403</v>
      </c>
      <c r="J48" s="15" t="s">
        <v>403</v>
      </c>
      <c r="K48" s="15" t="s">
        <v>403</v>
      </c>
      <c r="L48" s="15" t="s">
        <v>403</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4.8541000040000002</v>
      </c>
      <c r="AL48" s="22" t="s">
        <v>107</v>
      </c>
    </row>
    <row r="49" spans="1:38" ht="26.25" customHeight="1" thickBot="1" x14ac:dyDescent="0.3">
      <c r="A49" s="41" t="s">
        <v>104</v>
      </c>
      <c r="B49" s="41" t="s">
        <v>108</v>
      </c>
      <c r="C49" s="41" t="s">
        <v>109</v>
      </c>
      <c r="D49" s="42"/>
      <c r="E49" s="15" t="s">
        <v>406</v>
      </c>
      <c r="F49" s="15" t="s">
        <v>406</v>
      </c>
      <c r="G49" s="15" t="s">
        <v>406</v>
      </c>
      <c r="H49" s="15" t="s">
        <v>406</v>
      </c>
      <c r="I49" s="15" t="s">
        <v>403</v>
      </c>
      <c r="J49" s="15" t="s">
        <v>403</v>
      </c>
      <c r="K49" s="15" t="s">
        <v>403</v>
      </c>
      <c r="L49" s="15" t="s">
        <v>403</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403</v>
      </c>
      <c r="J50" s="15" t="s">
        <v>403</v>
      </c>
      <c r="K50" s="15" t="s">
        <v>403</v>
      </c>
      <c r="L50" s="15" t="s">
        <v>403</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405</v>
      </c>
      <c r="F51" s="15">
        <v>3.4300000000000004E-4</v>
      </c>
      <c r="G51" s="15" t="s">
        <v>407</v>
      </c>
      <c r="H51" s="15" t="s">
        <v>405</v>
      </c>
      <c r="I51" s="15" t="s">
        <v>403</v>
      </c>
      <c r="J51" s="15" t="s">
        <v>403</v>
      </c>
      <c r="K51" s="15" t="s">
        <v>403</v>
      </c>
      <c r="L51" s="15" t="s">
        <v>403</v>
      </c>
      <c r="M51" s="15" t="s">
        <v>405</v>
      </c>
      <c r="N51" s="15" t="s">
        <v>405</v>
      </c>
      <c r="O51" s="15" t="s">
        <v>405</v>
      </c>
      <c r="P51" s="15" t="s">
        <v>405</v>
      </c>
      <c r="Q51" s="15" t="s">
        <v>405</v>
      </c>
      <c r="R51" s="15" t="s">
        <v>405</v>
      </c>
      <c r="S51" s="15" t="s">
        <v>405</v>
      </c>
      <c r="T51" s="15" t="s">
        <v>405</v>
      </c>
      <c r="U51" s="15" t="s">
        <v>405</v>
      </c>
      <c r="V51" s="15" t="s">
        <v>405</v>
      </c>
      <c r="W51" s="15" t="s">
        <v>407</v>
      </c>
      <c r="X51" s="15" t="s">
        <v>405</v>
      </c>
      <c r="Y51" s="15" t="s">
        <v>405</v>
      </c>
      <c r="Z51" s="15" t="s">
        <v>405</v>
      </c>
      <c r="AA51" s="15" t="s">
        <v>405</v>
      </c>
      <c r="AB51" s="15" t="s">
        <v>405</v>
      </c>
      <c r="AC51" s="15" t="s">
        <v>405</v>
      </c>
      <c r="AD51" s="15" t="s">
        <v>405</v>
      </c>
      <c r="AE51" s="33"/>
      <c r="AF51" s="74" t="s">
        <v>405</v>
      </c>
      <c r="AG51" s="74" t="s">
        <v>405</v>
      </c>
      <c r="AH51" s="74" t="s">
        <v>405</v>
      </c>
      <c r="AI51" s="74" t="s">
        <v>405</v>
      </c>
      <c r="AJ51" s="74" t="s">
        <v>405</v>
      </c>
      <c r="AK51" s="74" t="s">
        <v>405</v>
      </c>
      <c r="AL51" s="22" t="s">
        <v>115</v>
      </c>
    </row>
    <row r="52" spans="1:38" ht="26.25" customHeight="1" thickBot="1" x14ac:dyDescent="0.3">
      <c r="A52" s="41" t="s">
        <v>104</v>
      </c>
      <c r="B52" s="44" t="s">
        <v>116</v>
      </c>
      <c r="C52" s="44" t="s">
        <v>367</v>
      </c>
      <c r="D52" s="43"/>
      <c r="E52" s="15">
        <v>1.1482135000000004E-2</v>
      </c>
      <c r="F52" s="15">
        <v>3.6086710000000015E-2</v>
      </c>
      <c r="G52" s="15">
        <v>8.0374945000000031E-2</v>
      </c>
      <c r="H52" s="15" t="s">
        <v>405</v>
      </c>
      <c r="I52" s="15" t="s">
        <v>403</v>
      </c>
      <c r="J52" s="15" t="s">
        <v>403</v>
      </c>
      <c r="K52" s="15" t="s">
        <v>403</v>
      </c>
      <c r="L52" s="15" t="s">
        <v>403</v>
      </c>
      <c r="M52" s="15">
        <v>1.3450501000000005E-2</v>
      </c>
      <c r="N52" s="15">
        <v>9.8418300000000045E-4</v>
      </c>
      <c r="O52" s="15">
        <v>1.6403050000000005E-4</v>
      </c>
      <c r="P52" s="15">
        <v>1.9683660000000005E-4</v>
      </c>
      <c r="Q52" s="15">
        <v>3.2806100000000018E-5</v>
      </c>
      <c r="R52" s="15">
        <v>3.2806100000000018E-5</v>
      </c>
      <c r="S52" s="15">
        <v>3.9367320000000011E-4</v>
      </c>
      <c r="T52" s="15">
        <v>1.7387233000000009E-3</v>
      </c>
      <c r="U52" s="15">
        <v>3.2806100000000018E-5</v>
      </c>
      <c r="V52" s="15">
        <v>3.280610000000001E-4</v>
      </c>
      <c r="W52" s="15">
        <v>3.9367320000000005E-4</v>
      </c>
      <c r="X52" s="15" t="s">
        <v>405</v>
      </c>
      <c r="Y52" s="15" t="s">
        <v>405</v>
      </c>
      <c r="Z52" s="15" t="s">
        <v>405</v>
      </c>
      <c r="AA52" s="15" t="s">
        <v>405</v>
      </c>
      <c r="AB52" s="15" t="s">
        <v>405</v>
      </c>
      <c r="AC52" s="15" t="s">
        <v>405</v>
      </c>
      <c r="AD52" s="15" t="s">
        <v>405</v>
      </c>
      <c r="AE52" s="33"/>
      <c r="AF52" s="74" t="s">
        <v>405</v>
      </c>
      <c r="AG52" s="74" t="s">
        <v>405</v>
      </c>
      <c r="AH52" s="74" t="s">
        <v>405</v>
      </c>
      <c r="AI52" s="74" t="s">
        <v>405</v>
      </c>
      <c r="AJ52" s="74" t="s">
        <v>405</v>
      </c>
      <c r="AK52" s="74" t="s">
        <v>405</v>
      </c>
      <c r="AL52" s="22" t="s">
        <v>117</v>
      </c>
    </row>
    <row r="53" spans="1:38" ht="26.25" customHeight="1" thickBot="1" x14ac:dyDescent="0.3">
      <c r="A53" s="41" t="s">
        <v>104</v>
      </c>
      <c r="B53" s="44" t="s">
        <v>118</v>
      </c>
      <c r="C53" s="44" t="s">
        <v>119</v>
      </c>
      <c r="D53" s="43"/>
      <c r="E53" s="15" t="s">
        <v>405</v>
      </c>
      <c r="F53" s="15">
        <v>2.8305156004971099</v>
      </c>
      <c r="G53" s="15" t="s">
        <v>407</v>
      </c>
      <c r="H53" s="15" t="s">
        <v>405</v>
      </c>
      <c r="I53" s="15" t="s">
        <v>403</v>
      </c>
      <c r="J53" s="15" t="s">
        <v>403</v>
      </c>
      <c r="K53" s="15" t="s">
        <v>403</v>
      </c>
      <c r="L53" s="15" t="s">
        <v>403</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0.76482899999999998</v>
      </c>
      <c r="AL53" s="22" t="s">
        <v>120</v>
      </c>
    </row>
    <row r="54" spans="1:38" ht="37.5" customHeight="1" thickBot="1" x14ac:dyDescent="0.3">
      <c r="A54" s="41" t="s">
        <v>104</v>
      </c>
      <c r="B54" s="44" t="s">
        <v>121</v>
      </c>
      <c r="C54" s="44" t="s">
        <v>122</v>
      </c>
      <c r="D54" s="43"/>
      <c r="E54" s="15" t="s">
        <v>405</v>
      </c>
      <c r="F54" s="15">
        <v>1.2603000000000002E-3</v>
      </c>
      <c r="G54" s="15" t="s">
        <v>407</v>
      </c>
      <c r="H54" s="15" t="s">
        <v>405</v>
      </c>
      <c r="I54" s="15" t="s">
        <v>403</v>
      </c>
      <c r="J54" s="15" t="s">
        <v>403</v>
      </c>
      <c r="K54" s="15" t="s">
        <v>403</v>
      </c>
      <c r="L54" s="15" t="s">
        <v>403</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1.411536E-4</v>
      </c>
      <c r="F55" s="15">
        <v>1.8148319999999998E-4</v>
      </c>
      <c r="G55" s="15">
        <v>1.3107119999999999E-6</v>
      </c>
      <c r="H55" s="15" t="s">
        <v>407</v>
      </c>
      <c r="I55" s="15" t="s">
        <v>403</v>
      </c>
      <c r="J55" s="15" t="s">
        <v>403</v>
      </c>
      <c r="K55" s="15" t="s">
        <v>403</v>
      </c>
      <c r="L55" s="15" t="s">
        <v>403</v>
      </c>
      <c r="M55" s="15">
        <v>6.3519119999999997E-4</v>
      </c>
      <c r="N55" s="15">
        <v>4.940376E-5</v>
      </c>
      <c r="O55" s="15">
        <v>2.0164799999999999E-4</v>
      </c>
      <c r="P55" s="15">
        <v>4.7387279999999998E-5</v>
      </c>
      <c r="Q55" s="15">
        <v>3.8313119999999999E-5</v>
      </c>
      <c r="R55" s="15">
        <v>1.310712E-5</v>
      </c>
      <c r="S55" s="15">
        <v>1.6131840000000003E-5</v>
      </c>
      <c r="T55" s="15">
        <v>3.831312E-4</v>
      </c>
      <c r="U55" s="15">
        <v>4.3354320000000001E-6</v>
      </c>
      <c r="V55" s="15">
        <v>5.2428479999999996E-3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t="s">
        <v>403</v>
      </c>
      <c r="J57" s="15" t="s">
        <v>403</v>
      </c>
      <c r="K57" s="15" t="s">
        <v>403</v>
      </c>
      <c r="L57" s="15" t="s">
        <v>403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724.76400000000001</v>
      </c>
      <c r="AL57" s="22" t="s">
        <v>130</v>
      </c>
    </row>
    <row r="58" spans="1:38" ht="26.25" customHeight="1" thickBot="1" x14ac:dyDescent="0.3">
      <c r="A58" s="41" t="s">
        <v>53</v>
      </c>
      <c r="B58" s="41" t="s">
        <v>131</v>
      </c>
      <c r="C58" s="41" t="s">
        <v>132</v>
      </c>
      <c r="D58" s="42"/>
      <c r="E58" s="15" t="s">
        <v>407</v>
      </c>
      <c r="F58" s="15" t="s">
        <v>407</v>
      </c>
      <c r="G58" s="15" t="s">
        <v>407</v>
      </c>
      <c r="H58" s="15" t="s">
        <v>405</v>
      </c>
      <c r="I58" s="15" t="s">
        <v>403</v>
      </c>
      <c r="J58" s="15" t="s">
        <v>403</v>
      </c>
      <c r="K58" s="15" t="s">
        <v>403</v>
      </c>
      <c r="L58" s="15" t="s">
        <v>403</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160</v>
      </c>
      <c r="AL58" s="22" t="s">
        <v>133</v>
      </c>
    </row>
    <row r="59" spans="1:38" ht="26.25" customHeight="1" thickBot="1" x14ac:dyDescent="0.3">
      <c r="A59" s="41" t="s">
        <v>53</v>
      </c>
      <c r="B59" s="47" t="s">
        <v>134</v>
      </c>
      <c r="C59" s="41" t="s">
        <v>377</v>
      </c>
      <c r="D59" s="42"/>
      <c r="E59" s="15" t="s">
        <v>407</v>
      </c>
      <c r="F59" s="15" t="s">
        <v>407</v>
      </c>
      <c r="G59" s="15" t="s">
        <v>407</v>
      </c>
      <c r="H59" s="15" t="s">
        <v>407</v>
      </c>
      <c r="I59" s="15" t="s">
        <v>403</v>
      </c>
      <c r="J59" s="15" t="s">
        <v>403</v>
      </c>
      <c r="K59" s="15" t="s">
        <v>403</v>
      </c>
      <c r="L59" s="15" t="s">
        <v>403</v>
      </c>
      <c r="M59" s="15" t="s">
        <v>407</v>
      </c>
      <c r="N59" s="15">
        <v>0.10106281949999998</v>
      </c>
      <c r="O59" s="15">
        <v>3.02601E-3</v>
      </c>
      <c r="P59" s="15">
        <v>6.9831000000000003E-5</v>
      </c>
      <c r="Q59" s="15">
        <v>4.4226299999999994E-3</v>
      </c>
      <c r="R59" s="15">
        <v>5.3537099999999994E-3</v>
      </c>
      <c r="S59" s="15">
        <v>1.6293899999999999E-4</v>
      </c>
      <c r="T59" s="15">
        <v>1.1405729999999999E-2</v>
      </c>
      <c r="U59" s="15">
        <v>1.8621599999999999E-2</v>
      </c>
      <c r="V59" s="15">
        <v>8.6124899999999987E-3</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23.277000000000001</v>
      </c>
      <c r="AL59" s="22" t="s">
        <v>395</v>
      </c>
    </row>
    <row r="60" spans="1:38" ht="26.25" customHeight="1" thickBot="1" x14ac:dyDescent="0.3">
      <c r="A60" s="41" t="s">
        <v>53</v>
      </c>
      <c r="B60" s="47" t="s">
        <v>135</v>
      </c>
      <c r="C60" s="41" t="s">
        <v>136</v>
      </c>
      <c r="D60" s="69"/>
      <c r="E60" s="15" t="s">
        <v>405</v>
      </c>
      <c r="F60" s="15" t="s">
        <v>405</v>
      </c>
      <c r="G60" s="15" t="s">
        <v>405</v>
      </c>
      <c r="H60" s="15" t="s">
        <v>405</v>
      </c>
      <c r="I60" s="15" t="s">
        <v>403</v>
      </c>
      <c r="J60" s="15" t="s">
        <v>403</v>
      </c>
      <c r="K60" s="15" t="s">
        <v>403</v>
      </c>
      <c r="L60" s="15" t="s">
        <v>403</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t="s">
        <v>403</v>
      </c>
      <c r="J61" s="15" t="s">
        <v>403</v>
      </c>
      <c r="K61" s="15" t="s">
        <v>403</v>
      </c>
      <c r="L61" s="15" t="s">
        <v>403</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403</v>
      </c>
      <c r="J62" s="15" t="s">
        <v>403</v>
      </c>
      <c r="K62" s="15" t="s">
        <v>403</v>
      </c>
      <c r="L62" s="15" t="s">
        <v>403</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403</v>
      </c>
      <c r="J67" s="15" t="s">
        <v>403</v>
      </c>
      <c r="K67" s="15" t="s">
        <v>403</v>
      </c>
      <c r="L67" s="15" t="s">
        <v>403</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t="s">
        <v>405</v>
      </c>
      <c r="AL67" s="22" t="s">
        <v>154</v>
      </c>
    </row>
    <row r="68" spans="1:38" ht="26.25" customHeight="1" thickBot="1" x14ac:dyDescent="0.3">
      <c r="A68" s="41" t="s">
        <v>53</v>
      </c>
      <c r="B68" s="44" t="s">
        <v>155</v>
      </c>
      <c r="C68" s="41" t="s">
        <v>156</v>
      </c>
      <c r="D68" s="42"/>
      <c r="E68" s="15">
        <v>2.8772279999999999E-3</v>
      </c>
      <c r="F68" s="15" t="s">
        <v>407</v>
      </c>
      <c r="G68" s="15">
        <v>0.105091037074154</v>
      </c>
      <c r="H68" s="15" t="s">
        <v>407</v>
      </c>
      <c r="I68" s="15" t="s">
        <v>403</v>
      </c>
      <c r="J68" s="15" t="s">
        <v>403</v>
      </c>
      <c r="K68" s="15" t="s">
        <v>403</v>
      </c>
      <c r="L68" s="15" t="s">
        <v>403</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3.5151000000000002E-2</v>
      </c>
      <c r="G70" s="15">
        <v>0.39854146800000001</v>
      </c>
      <c r="H70" s="15" t="s">
        <v>407</v>
      </c>
      <c r="I70" s="15" t="s">
        <v>403</v>
      </c>
      <c r="J70" s="15" t="s">
        <v>403</v>
      </c>
      <c r="K70" s="15" t="s">
        <v>403</v>
      </c>
      <c r="L70" s="15" t="s">
        <v>403</v>
      </c>
      <c r="M70" s="15">
        <v>4.6867999999999996E-3</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5.6080830000000005E-2</v>
      </c>
      <c r="F72" s="15">
        <v>1.9843986000000001E-2</v>
      </c>
      <c r="G72" s="15">
        <v>2.588346E-2</v>
      </c>
      <c r="H72" s="15" t="s">
        <v>407</v>
      </c>
      <c r="I72" s="15" t="s">
        <v>403</v>
      </c>
      <c r="J72" s="15" t="s">
        <v>403</v>
      </c>
      <c r="K72" s="15" t="s">
        <v>403</v>
      </c>
      <c r="L72" s="15" t="s">
        <v>403</v>
      </c>
      <c r="M72" s="15">
        <v>0.73336470000000009</v>
      </c>
      <c r="N72" s="15">
        <v>1.1216166000000001</v>
      </c>
      <c r="O72" s="15">
        <v>8.6278200000000013E-2</v>
      </c>
      <c r="P72" s="15">
        <v>2.1569550000000003E-2</v>
      </c>
      <c r="Q72" s="15">
        <v>6.4708649999999993E-3</v>
      </c>
      <c r="R72" s="15">
        <v>4.3139100000000007E-2</v>
      </c>
      <c r="S72" s="15">
        <v>8.6278199999999996E-3</v>
      </c>
      <c r="T72" s="15">
        <v>0.30197369999999996</v>
      </c>
      <c r="U72" s="15" t="s">
        <v>407</v>
      </c>
      <c r="V72" s="15">
        <v>1.5530075999999999</v>
      </c>
      <c r="W72" s="15">
        <v>1.294173</v>
      </c>
      <c r="X72" s="15" t="s">
        <v>407</v>
      </c>
      <c r="Y72" s="15" t="s">
        <v>407</v>
      </c>
      <c r="Z72" s="15" t="s">
        <v>407</v>
      </c>
      <c r="AA72" s="15" t="s">
        <v>407</v>
      </c>
      <c r="AB72" s="15">
        <v>0.20706767999999998</v>
      </c>
      <c r="AC72" s="15" t="s">
        <v>407</v>
      </c>
      <c r="AD72" s="15">
        <v>1.0784775</v>
      </c>
      <c r="AE72" s="33"/>
      <c r="AF72" s="74" t="s">
        <v>405</v>
      </c>
      <c r="AG72" s="74" t="s">
        <v>405</v>
      </c>
      <c r="AH72" s="74" t="s">
        <v>405</v>
      </c>
      <c r="AI72" s="74" t="s">
        <v>405</v>
      </c>
      <c r="AJ72" s="74" t="s">
        <v>405</v>
      </c>
      <c r="AK72" s="74">
        <v>431.39100000000002</v>
      </c>
      <c r="AL72" s="22" t="s">
        <v>166</v>
      </c>
    </row>
    <row r="73" spans="1:38" ht="26.25" customHeight="1" thickBot="1" x14ac:dyDescent="0.3">
      <c r="A73" s="41" t="s">
        <v>53</v>
      </c>
      <c r="B73" s="41" t="s">
        <v>167</v>
      </c>
      <c r="C73" s="41" t="s">
        <v>168</v>
      </c>
      <c r="D73" s="42"/>
      <c r="E73" s="15" t="s">
        <v>407</v>
      </c>
      <c r="F73" s="15" t="s">
        <v>407</v>
      </c>
      <c r="G73" s="15" t="s">
        <v>407</v>
      </c>
      <c r="H73" s="15" t="s">
        <v>407</v>
      </c>
      <c r="I73" s="15" t="s">
        <v>403</v>
      </c>
      <c r="J73" s="15" t="s">
        <v>403</v>
      </c>
      <c r="K73" s="15" t="s">
        <v>403</v>
      </c>
      <c r="L73" s="15" t="s">
        <v>403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t="s">
        <v>405</v>
      </c>
      <c r="AL73" s="22" t="s">
        <v>169</v>
      </c>
    </row>
    <row r="74" spans="1:38" ht="26.25" customHeight="1" thickBot="1" x14ac:dyDescent="0.3">
      <c r="A74" s="41" t="s">
        <v>53</v>
      </c>
      <c r="B74" s="41" t="s">
        <v>170</v>
      </c>
      <c r="C74" s="41" t="s">
        <v>171</v>
      </c>
      <c r="D74" s="42"/>
      <c r="E74" s="15">
        <v>7.4281E-2</v>
      </c>
      <c r="F74" s="15" t="s">
        <v>407</v>
      </c>
      <c r="G74" s="15">
        <v>0.37140500000000004</v>
      </c>
      <c r="H74" s="15" t="s">
        <v>407</v>
      </c>
      <c r="I74" s="15" t="s">
        <v>403</v>
      </c>
      <c r="J74" s="15" t="s">
        <v>403</v>
      </c>
      <c r="K74" s="15" t="s">
        <v>403</v>
      </c>
      <c r="L74" s="15" t="s">
        <v>403</v>
      </c>
      <c r="M74" s="15">
        <v>8.9137200000000014</v>
      </c>
      <c r="N74" s="15" t="s">
        <v>407</v>
      </c>
      <c r="O74" s="15" t="s">
        <v>407</v>
      </c>
      <c r="P74" s="15" t="s">
        <v>407</v>
      </c>
      <c r="Q74" s="15" t="s">
        <v>407</v>
      </c>
      <c r="R74" s="15" t="s">
        <v>407</v>
      </c>
      <c r="S74" s="15" t="s">
        <v>407</v>
      </c>
      <c r="T74" s="15" t="s">
        <v>407</v>
      </c>
      <c r="U74" s="15" t="s">
        <v>407</v>
      </c>
      <c r="V74" s="15" t="s">
        <v>407</v>
      </c>
      <c r="W74" s="15">
        <v>1.0399339999999999</v>
      </c>
      <c r="X74" s="15">
        <v>5.19967E-3</v>
      </c>
      <c r="Y74" s="15">
        <v>1.48562E-3</v>
      </c>
      <c r="Z74" s="15">
        <v>1.48562E-3</v>
      </c>
      <c r="AA74" s="15">
        <v>7.4281E-4</v>
      </c>
      <c r="AB74" s="15">
        <v>8.91372E-3</v>
      </c>
      <c r="AC74" s="15">
        <v>14.856200000000001</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6.5382700000000002E-2</v>
      </c>
      <c r="H76" s="15" t="s">
        <v>407</v>
      </c>
      <c r="I76" s="15" t="s">
        <v>403</v>
      </c>
      <c r="J76" s="15" t="s">
        <v>403</v>
      </c>
      <c r="K76" s="15" t="s">
        <v>403</v>
      </c>
      <c r="L76" s="15" t="s">
        <v>403</v>
      </c>
      <c r="M76" s="15" t="s">
        <v>407</v>
      </c>
      <c r="N76" s="15">
        <v>5.7409200000000001E-2</v>
      </c>
      <c r="O76" s="15">
        <v>3.1893999999999998E-3</v>
      </c>
      <c r="P76" s="15">
        <v>3.1893999999999998E-3</v>
      </c>
      <c r="Q76" s="15">
        <v>3.1893999999999998E-3</v>
      </c>
      <c r="R76" s="15" t="s">
        <v>407</v>
      </c>
      <c r="S76" s="15" t="s">
        <v>407</v>
      </c>
      <c r="T76" s="15" t="s">
        <v>407</v>
      </c>
      <c r="U76" s="15" t="s">
        <v>407</v>
      </c>
      <c r="V76" s="15">
        <v>1.9136399999999998E-2</v>
      </c>
      <c r="W76" s="15">
        <v>0.14352299999999998</v>
      </c>
      <c r="X76" s="15" t="s">
        <v>407</v>
      </c>
      <c r="Y76" s="15" t="s">
        <v>407</v>
      </c>
      <c r="Z76" s="15" t="s">
        <v>407</v>
      </c>
      <c r="AA76" s="15" t="s">
        <v>407</v>
      </c>
      <c r="AB76" s="15" t="s">
        <v>407</v>
      </c>
      <c r="AC76" s="15" t="s">
        <v>407</v>
      </c>
      <c r="AD76" s="15">
        <v>6.3788000000000007E-5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8.7615000000000002E-4</v>
      </c>
      <c r="H77" s="15" t="s">
        <v>407</v>
      </c>
      <c r="I77" s="15" t="s">
        <v>403</v>
      </c>
      <c r="J77" s="15" t="s">
        <v>403</v>
      </c>
      <c r="K77" s="15" t="s">
        <v>403</v>
      </c>
      <c r="L77" s="15" t="s">
        <v>403</v>
      </c>
      <c r="M77" s="15" t="s">
        <v>407</v>
      </c>
      <c r="N77" s="15">
        <v>1.2980000000000001E-4</v>
      </c>
      <c r="O77" s="15">
        <v>2.5959999999999999E-5</v>
      </c>
      <c r="P77" s="15">
        <v>2.5959999999999999E-5</v>
      </c>
      <c r="Q77" s="15">
        <v>1.9469999999999998E-5</v>
      </c>
      <c r="R77" s="15" t="s">
        <v>407</v>
      </c>
      <c r="S77" s="15" t="s">
        <v>407</v>
      </c>
      <c r="T77" s="15" t="s">
        <v>407</v>
      </c>
      <c r="U77" s="15" t="s">
        <v>407</v>
      </c>
      <c r="V77" s="15">
        <v>3.2450000000000001E-3</v>
      </c>
      <c r="W77" s="15">
        <v>3.2450000000000001E-3</v>
      </c>
      <c r="X77" s="15" t="s">
        <v>407</v>
      </c>
      <c r="Y77" s="15" t="s">
        <v>407</v>
      </c>
      <c r="Z77" s="15" t="s">
        <v>407</v>
      </c>
      <c r="AA77" s="15" t="s">
        <v>407</v>
      </c>
      <c r="AB77" s="15" t="s">
        <v>407</v>
      </c>
      <c r="AC77" s="15" t="s">
        <v>407</v>
      </c>
      <c r="AD77" s="15">
        <v>1.2980000000000001E-6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7.7418000000000001E-3</v>
      </c>
      <c r="H78" s="15" t="s">
        <v>407</v>
      </c>
      <c r="I78" s="15" t="s">
        <v>403</v>
      </c>
      <c r="J78" s="15" t="s">
        <v>403</v>
      </c>
      <c r="K78" s="15" t="s">
        <v>403</v>
      </c>
      <c r="L78" s="15" t="s">
        <v>403</v>
      </c>
      <c r="M78" s="15" t="s">
        <v>407</v>
      </c>
      <c r="N78" s="15">
        <v>0.14076</v>
      </c>
      <c r="O78" s="15">
        <v>1.3489499999999998E-2</v>
      </c>
      <c r="P78" s="15" t="s">
        <v>407</v>
      </c>
      <c r="Q78" s="15">
        <v>1.1729999999999999E-2</v>
      </c>
      <c r="R78" s="15" t="s">
        <v>407</v>
      </c>
      <c r="S78" s="15">
        <v>0.16422</v>
      </c>
      <c r="T78" s="15">
        <v>7.6245000000000002E-4</v>
      </c>
      <c r="U78" s="15" t="s">
        <v>407</v>
      </c>
      <c r="V78" s="15" t="s">
        <v>407</v>
      </c>
      <c r="W78" s="15">
        <v>0.29325000000000001</v>
      </c>
      <c r="X78" s="15" t="s">
        <v>407</v>
      </c>
      <c r="Y78" s="15" t="s">
        <v>407</v>
      </c>
      <c r="Z78" s="15" t="s">
        <v>407</v>
      </c>
      <c r="AA78" s="15" t="s">
        <v>407</v>
      </c>
      <c r="AB78" s="15" t="s">
        <v>407</v>
      </c>
      <c r="AC78" s="15" t="s">
        <v>407</v>
      </c>
      <c r="AD78" s="15">
        <v>2.17005E-5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403</v>
      </c>
      <c r="J81" s="15" t="s">
        <v>403</v>
      </c>
      <c r="K81" s="15" t="s">
        <v>403</v>
      </c>
      <c r="L81" s="15" t="s">
        <v>403</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3.7658823313457646</v>
      </c>
      <c r="G82" s="15" t="s">
        <v>405</v>
      </c>
      <c r="H82" s="15" t="s">
        <v>405</v>
      </c>
      <c r="I82" s="15" t="s">
        <v>403</v>
      </c>
      <c r="J82" s="15" t="s">
        <v>403</v>
      </c>
      <c r="K82" s="15" t="s">
        <v>403</v>
      </c>
      <c r="L82" s="15" t="s">
        <v>403</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1.98885</v>
      </c>
      <c r="AL82" s="22" t="s">
        <v>410</v>
      </c>
    </row>
    <row r="83" spans="1:38" ht="26.25" customHeight="1" thickBot="1" x14ac:dyDescent="0.3">
      <c r="A83" s="41" t="s">
        <v>53</v>
      </c>
      <c r="B83" s="47" t="s">
        <v>196</v>
      </c>
      <c r="C83" s="87" t="s">
        <v>197</v>
      </c>
      <c r="D83" s="42"/>
      <c r="E83" s="15" t="s">
        <v>407</v>
      </c>
      <c r="F83" s="15">
        <v>2.0003136000000001E-2</v>
      </c>
      <c r="G83" s="15" t="s">
        <v>407</v>
      </c>
      <c r="H83" s="15" t="s">
        <v>405</v>
      </c>
      <c r="I83" s="15" t="s">
        <v>403</v>
      </c>
      <c r="J83" s="15" t="s">
        <v>403</v>
      </c>
      <c r="K83" s="15" t="s">
        <v>403</v>
      </c>
      <c r="L83" s="15" t="s">
        <v>403</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1250.1959999999999</v>
      </c>
      <c r="AL83" s="22" t="s">
        <v>411</v>
      </c>
    </row>
    <row r="84" spans="1:38" ht="26.25" customHeight="1" thickBot="1" x14ac:dyDescent="0.3">
      <c r="A84" s="41" t="s">
        <v>53</v>
      </c>
      <c r="B84" s="47" t="s">
        <v>198</v>
      </c>
      <c r="C84" s="87" t="s">
        <v>199</v>
      </c>
      <c r="D84" s="42"/>
      <c r="E84" s="15" t="s">
        <v>407</v>
      </c>
      <c r="F84" s="15">
        <v>1.016692E-3</v>
      </c>
      <c r="G84" s="15" t="s">
        <v>405</v>
      </c>
      <c r="H84" s="15" t="s">
        <v>405</v>
      </c>
      <c r="I84" s="15" t="s">
        <v>403</v>
      </c>
      <c r="J84" s="15" t="s">
        <v>403</v>
      </c>
      <c r="K84" s="15" t="s">
        <v>403</v>
      </c>
      <c r="L84" s="15" t="s">
        <v>403</v>
      </c>
      <c r="M84" s="15">
        <v>2.0996900000000001E-4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22.102</v>
      </c>
      <c r="AL84" s="22" t="s">
        <v>412</v>
      </c>
    </row>
    <row r="85" spans="1:38" ht="26.25" customHeight="1" thickBot="1" x14ac:dyDescent="0.3">
      <c r="A85" s="41" t="s">
        <v>193</v>
      </c>
      <c r="B85" s="44" t="s">
        <v>200</v>
      </c>
      <c r="C85" s="87" t="s">
        <v>378</v>
      </c>
      <c r="D85" s="42"/>
      <c r="E85" s="15" t="s">
        <v>405</v>
      </c>
      <c r="F85" s="15">
        <v>4.9619999999999997</v>
      </c>
      <c r="G85" s="15" t="s">
        <v>405</v>
      </c>
      <c r="H85" s="15" t="s">
        <v>405</v>
      </c>
      <c r="I85" s="15" t="s">
        <v>403</v>
      </c>
      <c r="J85" s="15" t="s">
        <v>403</v>
      </c>
      <c r="K85" s="15" t="s">
        <v>403</v>
      </c>
      <c r="L85" s="15" t="s">
        <v>403</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0.20286199999999999</v>
      </c>
      <c r="G86" s="15" t="s">
        <v>405</v>
      </c>
      <c r="H86" s="15" t="s">
        <v>405</v>
      </c>
      <c r="I86" s="15" t="s">
        <v>403</v>
      </c>
      <c r="J86" s="15" t="s">
        <v>403</v>
      </c>
      <c r="K86" s="15" t="s">
        <v>403</v>
      </c>
      <c r="L86" s="15" t="s">
        <v>403</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403</v>
      </c>
      <c r="J87" s="15" t="s">
        <v>403</v>
      </c>
      <c r="K87" s="15" t="s">
        <v>403</v>
      </c>
      <c r="L87" s="15" t="s">
        <v>403</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1.9395070000000001</v>
      </c>
      <c r="G88" s="15" t="s">
        <v>407</v>
      </c>
      <c r="H88" s="15" t="s">
        <v>407</v>
      </c>
      <c r="I88" s="15" t="s">
        <v>403</v>
      </c>
      <c r="J88" s="15" t="s">
        <v>403</v>
      </c>
      <c r="K88" s="15" t="s">
        <v>403</v>
      </c>
      <c r="L88" s="15" t="s">
        <v>403</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0.95499999999999996</v>
      </c>
      <c r="G89" s="15" t="s">
        <v>405</v>
      </c>
      <c r="H89" s="15" t="s">
        <v>405</v>
      </c>
      <c r="I89" s="15" t="s">
        <v>403</v>
      </c>
      <c r="J89" s="15" t="s">
        <v>403</v>
      </c>
      <c r="K89" s="15" t="s">
        <v>403</v>
      </c>
      <c r="L89" s="15" t="s">
        <v>403</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0.85014044</v>
      </c>
      <c r="G90" s="15" t="s">
        <v>407</v>
      </c>
      <c r="H90" s="15" t="s">
        <v>407</v>
      </c>
      <c r="I90" s="15" t="s">
        <v>403</v>
      </c>
      <c r="J90" s="15" t="s">
        <v>403</v>
      </c>
      <c r="K90" s="15" t="s">
        <v>403</v>
      </c>
      <c r="L90" s="15" t="s">
        <v>403</v>
      </c>
      <c r="M90" s="15" t="s">
        <v>407</v>
      </c>
      <c r="N90" s="15" t="s">
        <v>407</v>
      </c>
      <c r="O90" s="15" t="s">
        <v>407</v>
      </c>
      <c r="P90" s="15" t="s">
        <v>407</v>
      </c>
      <c r="Q90" s="15" t="s">
        <v>407</v>
      </c>
      <c r="R90" s="15" t="s">
        <v>407</v>
      </c>
      <c r="S90" s="15" t="s">
        <v>407</v>
      </c>
      <c r="T90" s="15" t="s">
        <v>407</v>
      </c>
      <c r="U90" s="15" t="s">
        <v>407</v>
      </c>
      <c r="V90" s="15" t="s">
        <v>407</v>
      </c>
      <c r="W90" s="15" t="s">
        <v>407</v>
      </c>
      <c r="X90" s="15">
        <v>2.6652149999999999E-4</v>
      </c>
      <c r="Y90" s="15">
        <v>1.3452990000000002E-4</v>
      </c>
      <c r="Z90" s="15">
        <v>1.3452990000000002E-4</v>
      </c>
      <c r="AA90" s="15">
        <v>1.3452990000000002E-4</v>
      </c>
      <c r="AB90" s="15">
        <v>6.7011119999999989E-4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6.8149999999999999E-3</v>
      </c>
      <c r="F91" s="15">
        <v>0.22826791900000001</v>
      </c>
      <c r="G91" s="15">
        <v>7.5500000000000003E-4</v>
      </c>
      <c r="H91" s="15">
        <v>1.5562500000000002E-2</v>
      </c>
      <c r="I91" s="15" t="s">
        <v>403</v>
      </c>
      <c r="J91" s="15" t="s">
        <v>403</v>
      </c>
      <c r="K91" s="15" t="s">
        <v>403</v>
      </c>
      <c r="L91" s="15" t="s">
        <v>403</v>
      </c>
      <c r="M91" s="15">
        <v>0.2084125</v>
      </c>
      <c r="N91" s="15">
        <v>0.19599999999999998</v>
      </c>
      <c r="O91" s="15">
        <v>2.0619999999999999E-2</v>
      </c>
      <c r="P91" s="15">
        <v>1.4249999999999999E-5</v>
      </c>
      <c r="Q91" s="15">
        <v>3.325E-4</v>
      </c>
      <c r="R91" s="15">
        <v>3.8999999999999998E-3</v>
      </c>
      <c r="S91" s="15">
        <v>0.13125000000000001</v>
      </c>
      <c r="T91" s="15">
        <v>1.7624999999999998E-2</v>
      </c>
      <c r="U91" s="15" t="s">
        <v>407</v>
      </c>
      <c r="V91" s="15">
        <v>7.5124999999999997E-2</v>
      </c>
      <c r="W91" s="15">
        <v>3.7500000000000001E-4</v>
      </c>
      <c r="X91" s="15">
        <v>4.1625000000000001E-4</v>
      </c>
      <c r="Y91" s="15">
        <v>1.6874999999999998E-4</v>
      </c>
      <c r="Z91" s="15">
        <v>1.6874999999999998E-4</v>
      </c>
      <c r="AA91" s="15">
        <v>1.6874999999999998E-4</v>
      </c>
      <c r="AB91" s="15">
        <v>9.2249999999999993E-4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6.0634999999999994E-2</v>
      </c>
      <c r="F92" s="15">
        <v>0.12126999999999999</v>
      </c>
      <c r="G92" s="15">
        <v>0.12126999999999999</v>
      </c>
      <c r="H92" s="15" t="s">
        <v>407</v>
      </c>
      <c r="I92" s="15" t="s">
        <v>403</v>
      </c>
      <c r="J92" s="15" t="s">
        <v>403</v>
      </c>
      <c r="K92" s="15" t="s">
        <v>403</v>
      </c>
      <c r="L92" s="15" t="s">
        <v>403</v>
      </c>
      <c r="M92" s="15">
        <v>0.33349249999999997</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60.634999999999998</v>
      </c>
      <c r="AL92" s="22" t="s">
        <v>416</v>
      </c>
    </row>
    <row r="93" spans="1:38" ht="26.25" customHeight="1" thickBot="1" x14ac:dyDescent="0.3">
      <c r="A93" s="41" t="s">
        <v>53</v>
      </c>
      <c r="B93" s="44" t="s">
        <v>214</v>
      </c>
      <c r="C93" s="41" t="s">
        <v>380</v>
      </c>
      <c r="D93" s="46"/>
      <c r="E93" s="15" t="s">
        <v>405</v>
      </c>
      <c r="F93" s="15">
        <v>1.33151257125</v>
      </c>
      <c r="G93" s="15" t="s">
        <v>405</v>
      </c>
      <c r="H93" s="15" t="s">
        <v>405</v>
      </c>
      <c r="I93" s="15" t="s">
        <v>403</v>
      </c>
      <c r="J93" s="15" t="s">
        <v>403</v>
      </c>
      <c r="K93" s="15" t="s">
        <v>403</v>
      </c>
      <c r="L93" s="15" t="s">
        <v>403</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403</v>
      </c>
      <c r="J95" s="15" t="s">
        <v>403</v>
      </c>
      <c r="K95" s="15" t="s">
        <v>403</v>
      </c>
      <c r="L95" s="15" t="s">
        <v>403</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403</v>
      </c>
      <c r="J97" s="15" t="s">
        <v>403</v>
      </c>
      <c r="K97" s="15" t="s">
        <v>403</v>
      </c>
      <c r="L97" s="15" t="s">
        <v>403</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320.92365699254395</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1.5131456220127936E-2</v>
      </c>
      <c r="F99" s="15">
        <v>1.6744972642552427</v>
      </c>
      <c r="G99" s="15" t="s">
        <v>405</v>
      </c>
      <c r="H99" s="15">
        <v>2.797109489171052</v>
      </c>
      <c r="I99" s="15" t="s">
        <v>403</v>
      </c>
      <c r="J99" s="15" t="s">
        <v>403</v>
      </c>
      <c r="K99" s="15" t="s">
        <v>403</v>
      </c>
      <c r="L99" s="15" t="s">
        <v>403</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197.423</v>
      </c>
      <c r="AL99" s="22" t="s">
        <v>226</v>
      </c>
    </row>
    <row r="100" spans="1:38" ht="26.25" customHeight="1" thickBot="1" x14ac:dyDescent="0.3">
      <c r="A100" s="41" t="s">
        <v>224</v>
      </c>
      <c r="B100" s="41" t="s">
        <v>227</v>
      </c>
      <c r="C100" s="41" t="s">
        <v>383</v>
      </c>
      <c r="D100" s="50"/>
      <c r="E100" s="15">
        <v>1.9994806389873467E-2</v>
      </c>
      <c r="F100" s="15">
        <v>1.1554513491989309</v>
      </c>
      <c r="G100" s="15" t="s">
        <v>405</v>
      </c>
      <c r="H100" s="15">
        <v>2.3779591780905811</v>
      </c>
      <c r="I100" s="15" t="s">
        <v>403</v>
      </c>
      <c r="J100" s="15" t="s">
        <v>403</v>
      </c>
      <c r="K100" s="15" t="s">
        <v>403</v>
      </c>
      <c r="L100" s="15" t="s">
        <v>403</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279.97699999999998</v>
      </c>
      <c r="AL100" s="22" t="s">
        <v>226</v>
      </c>
    </row>
    <row r="101" spans="1:38" ht="26.25" customHeight="1" thickBot="1" x14ac:dyDescent="0.3">
      <c r="A101" s="41" t="s">
        <v>224</v>
      </c>
      <c r="B101" s="41" t="s">
        <v>228</v>
      </c>
      <c r="C101" s="41" t="s">
        <v>229</v>
      </c>
      <c r="D101" s="50"/>
      <c r="E101" s="15">
        <v>1.1926177382632094E-3</v>
      </c>
      <c r="F101" s="15">
        <v>4.3603309393565291E-3</v>
      </c>
      <c r="G101" s="15" t="s">
        <v>405</v>
      </c>
      <c r="H101" s="15">
        <v>2.7934156959217225E-2</v>
      </c>
      <c r="I101" s="15" t="s">
        <v>403</v>
      </c>
      <c r="J101" s="15" t="s">
        <v>403</v>
      </c>
      <c r="K101" s="15" t="s">
        <v>403</v>
      </c>
      <c r="L101" s="15" t="s">
        <v>403</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29.077000000000002</v>
      </c>
      <c r="AL101" s="22" t="s">
        <v>226</v>
      </c>
    </row>
    <row r="102" spans="1:38" ht="26.25" customHeight="1" thickBot="1" x14ac:dyDescent="0.3">
      <c r="A102" s="41" t="s">
        <v>224</v>
      </c>
      <c r="B102" s="41" t="s">
        <v>230</v>
      </c>
      <c r="C102" s="41" t="s">
        <v>362</v>
      </c>
      <c r="D102" s="50"/>
      <c r="E102" s="15">
        <v>4.1306473885942288E-2</v>
      </c>
      <c r="F102" s="15">
        <v>0.29676888567524268</v>
      </c>
      <c r="G102" s="15" t="s">
        <v>405</v>
      </c>
      <c r="H102" s="15">
        <v>3.271304277618873</v>
      </c>
      <c r="I102" s="15" t="s">
        <v>403</v>
      </c>
      <c r="J102" s="15" t="s">
        <v>403</v>
      </c>
      <c r="K102" s="15" t="s">
        <v>403</v>
      </c>
      <c r="L102" s="15" t="s">
        <v>403</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570.774</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8.6347406432436347E-4</v>
      </c>
      <c r="F104" s="15">
        <v>1.6174964395016596E-3</v>
      </c>
      <c r="G104" s="15" t="s">
        <v>405</v>
      </c>
      <c r="H104" s="15">
        <v>1.8948330572492157E-2</v>
      </c>
      <c r="I104" s="15" t="s">
        <v>403</v>
      </c>
      <c r="J104" s="15" t="s">
        <v>403</v>
      </c>
      <c r="K104" s="15" t="s">
        <v>403</v>
      </c>
      <c r="L104" s="15" t="s">
        <v>403</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8.9610000000000003</v>
      </c>
      <c r="AL104" s="22" t="s">
        <v>226</v>
      </c>
    </row>
    <row r="105" spans="1:38" ht="26.25" customHeight="1" thickBot="1" x14ac:dyDescent="0.3">
      <c r="A105" s="41" t="s">
        <v>224</v>
      </c>
      <c r="B105" s="41" t="s">
        <v>235</v>
      </c>
      <c r="C105" s="41" t="s">
        <v>236</v>
      </c>
      <c r="D105" s="50"/>
      <c r="E105" s="15">
        <v>2.370686765088064E-3</v>
      </c>
      <c r="F105" s="15">
        <v>1.2326953679281842E-2</v>
      </c>
      <c r="G105" s="15" t="s">
        <v>405</v>
      </c>
      <c r="H105" s="15">
        <v>7.479424666771041E-2</v>
      </c>
      <c r="I105" s="15" t="s">
        <v>403</v>
      </c>
      <c r="J105" s="15" t="s">
        <v>403</v>
      </c>
      <c r="K105" s="15" t="s">
        <v>403</v>
      </c>
      <c r="L105" s="15" t="s">
        <v>403</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8.1370000000000005</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403</v>
      </c>
      <c r="J106" s="15" t="s">
        <v>403</v>
      </c>
      <c r="K106" s="15" t="s">
        <v>403</v>
      </c>
      <c r="L106" s="15" t="s">
        <v>403</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1.6716639881625067E-2</v>
      </c>
      <c r="F107" s="15">
        <v>0.10499460534534638</v>
      </c>
      <c r="G107" s="15" t="s">
        <v>405</v>
      </c>
      <c r="H107" s="15">
        <v>0.45699759753769642</v>
      </c>
      <c r="I107" s="15" t="s">
        <v>403</v>
      </c>
      <c r="J107" s="15" t="s">
        <v>403</v>
      </c>
      <c r="K107" s="15" t="s">
        <v>403</v>
      </c>
      <c r="L107" s="15" t="s">
        <v>403</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1840</v>
      </c>
      <c r="AL107" s="22" t="s">
        <v>226</v>
      </c>
    </row>
    <row r="108" spans="1:38" ht="26.25" customHeight="1" thickBot="1" x14ac:dyDescent="0.3">
      <c r="A108" s="41" t="s">
        <v>224</v>
      </c>
      <c r="B108" s="41" t="s">
        <v>240</v>
      </c>
      <c r="C108" s="41" t="s">
        <v>356</v>
      </c>
      <c r="D108" s="50"/>
      <c r="E108" s="15">
        <v>2.5863904800000004E-2</v>
      </c>
      <c r="F108" s="15">
        <v>0.21643422456385719</v>
      </c>
      <c r="G108" s="15" t="s">
        <v>405</v>
      </c>
      <c r="H108" s="15">
        <v>0.41657683319999994</v>
      </c>
      <c r="I108" s="15" t="s">
        <v>403</v>
      </c>
      <c r="J108" s="15" t="s">
        <v>403</v>
      </c>
      <c r="K108" s="15" t="s">
        <v>403</v>
      </c>
      <c r="L108" s="15" t="s">
        <v>403</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3954</v>
      </c>
      <c r="AL108" s="22" t="s">
        <v>226</v>
      </c>
    </row>
    <row r="109" spans="1:38" ht="26.25" customHeight="1" thickBot="1" x14ac:dyDescent="0.3">
      <c r="A109" s="41" t="s">
        <v>224</v>
      </c>
      <c r="B109" s="41" t="s">
        <v>241</v>
      </c>
      <c r="C109" s="41" t="s">
        <v>357</v>
      </c>
      <c r="D109" s="50"/>
      <c r="E109" s="15" t="s">
        <v>404</v>
      </c>
      <c r="F109" s="15" t="s">
        <v>404</v>
      </c>
      <c r="G109" s="15" t="s">
        <v>405</v>
      </c>
      <c r="H109" s="15" t="s">
        <v>404</v>
      </c>
      <c r="I109" s="15" t="s">
        <v>403</v>
      </c>
      <c r="J109" s="15" t="s">
        <v>403</v>
      </c>
      <c r="K109" s="15" t="s">
        <v>403</v>
      </c>
      <c r="L109" s="15" t="s">
        <v>403</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t="s">
        <v>405</v>
      </c>
      <c r="AL109" s="22" t="s">
        <v>226</v>
      </c>
    </row>
    <row r="110" spans="1:38" ht="26.25" customHeight="1" thickBot="1" x14ac:dyDescent="0.3">
      <c r="A110" s="41" t="s">
        <v>224</v>
      </c>
      <c r="B110" s="41" t="s">
        <v>242</v>
      </c>
      <c r="C110" s="41" t="s">
        <v>358</v>
      </c>
      <c r="D110" s="50"/>
      <c r="E110" s="15" t="s">
        <v>404</v>
      </c>
      <c r="F110" s="15" t="s">
        <v>404</v>
      </c>
      <c r="G110" s="15" t="s">
        <v>405</v>
      </c>
      <c r="H110" s="15" t="s">
        <v>404</v>
      </c>
      <c r="I110" s="15" t="s">
        <v>403</v>
      </c>
      <c r="J110" s="15" t="s">
        <v>403</v>
      </c>
      <c r="K110" s="15" t="s">
        <v>403</v>
      </c>
      <c r="L110" s="15" t="s">
        <v>403</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t="s">
        <v>405</v>
      </c>
      <c r="AL110" s="22" t="s">
        <v>226</v>
      </c>
    </row>
    <row r="111" spans="1:38" ht="26.25" customHeight="1" thickBot="1" x14ac:dyDescent="0.3">
      <c r="A111" s="41" t="s">
        <v>224</v>
      </c>
      <c r="B111" s="41" t="s">
        <v>243</v>
      </c>
      <c r="C111" s="41" t="s">
        <v>352</v>
      </c>
      <c r="D111" s="50"/>
      <c r="E111" s="15">
        <v>3.1927579785714288E-3</v>
      </c>
      <c r="F111" s="15">
        <v>1.8289999999999999E-3</v>
      </c>
      <c r="G111" s="15" t="s">
        <v>405</v>
      </c>
      <c r="H111" s="15">
        <v>7.1297619199999981E-2</v>
      </c>
      <c r="I111" s="15" t="s">
        <v>403</v>
      </c>
      <c r="J111" s="15" t="s">
        <v>403</v>
      </c>
      <c r="K111" s="15" t="s">
        <v>403</v>
      </c>
      <c r="L111" s="15" t="s">
        <v>403</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31</v>
      </c>
      <c r="AL111" s="22" t="s">
        <v>226</v>
      </c>
    </row>
    <row r="112" spans="1:38" ht="26.25" customHeight="1" thickBot="1" x14ac:dyDescent="0.3">
      <c r="A112" s="41" t="s">
        <v>244</v>
      </c>
      <c r="B112" s="41" t="s">
        <v>245</v>
      </c>
      <c r="C112" s="41" t="s">
        <v>246</v>
      </c>
      <c r="D112" s="42"/>
      <c r="E112" s="15">
        <v>1.3577600000000001</v>
      </c>
      <c r="F112" s="15" t="s">
        <v>405</v>
      </c>
      <c r="G112" s="15" t="s">
        <v>405</v>
      </c>
      <c r="H112" s="15">
        <v>2.8348510330000005</v>
      </c>
      <c r="I112" s="15" t="s">
        <v>403</v>
      </c>
      <c r="J112" s="15" t="s">
        <v>403</v>
      </c>
      <c r="K112" s="15" t="s">
        <v>403</v>
      </c>
      <c r="L112" s="15" t="s">
        <v>403</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33944000</v>
      </c>
      <c r="AL112" s="22" t="s">
        <v>393</v>
      </c>
    </row>
    <row r="113" spans="1:38" ht="26.25" customHeight="1" thickBot="1" x14ac:dyDescent="0.3">
      <c r="A113" s="41" t="s">
        <v>244</v>
      </c>
      <c r="B113" s="51" t="s">
        <v>247</v>
      </c>
      <c r="C113" s="51" t="s">
        <v>248</v>
      </c>
      <c r="D113" s="42"/>
      <c r="E113" s="15">
        <v>1.0272669975382707</v>
      </c>
      <c r="F113" s="15">
        <v>1.9758141794762045</v>
      </c>
      <c r="G113" s="15" t="s">
        <v>405</v>
      </c>
      <c r="H113" s="15">
        <v>7.6870691129473174</v>
      </c>
      <c r="I113" s="15" t="s">
        <v>403</v>
      </c>
      <c r="J113" s="15" t="s">
        <v>403</v>
      </c>
      <c r="K113" s="15" t="s">
        <v>403</v>
      </c>
      <c r="L113" s="15" t="s">
        <v>403</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25681674.938456766</v>
      </c>
      <c r="AL113" s="22" t="s">
        <v>418</v>
      </c>
    </row>
    <row r="114" spans="1:38" ht="26.25" customHeight="1" thickBot="1" x14ac:dyDescent="0.3">
      <c r="A114" s="41" t="s">
        <v>244</v>
      </c>
      <c r="B114" s="51" t="s">
        <v>249</v>
      </c>
      <c r="C114" s="51" t="s">
        <v>363</v>
      </c>
      <c r="D114" s="42"/>
      <c r="E114" s="15">
        <v>3.1199999999999999E-3</v>
      </c>
      <c r="F114" s="15" t="s">
        <v>405</v>
      </c>
      <c r="G114" s="15" t="s">
        <v>405</v>
      </c>
      <c r="H114" s="15">
        <v>1.014E-2</v>
      </c>
      <c r="I114" s="15" t="s">
        <v>403</v>
      </c>
      <c r="J114" s="15" t="s">
        <v>403</v>
      </c>
      <c r="K114" s="15" t="s">
        <v>403</v>
      </c>
      <c r="L114" s="15" t="s">
        <v>403</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403</v>
      </c>
      <c r="J115" s="15" t="s">
        <v>403</v>
      </c>
      <c r="K115" s="15" t="s">
        <v>403</v>
      </c>
      <c r="L115" s="15" t="s">
        <v>403</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0.10697695602120999</v>
      </c>
      <c r="F116" s="15">
        <v>1.6208341445138264E-2</v>
      </c>
      <c r="G116" s="15" t="s">
        <v>405</v>
      </c>
      <c r="H116" s="15">
        <v>0.27139026351758838</v>
      </c>
      <c r="I116" s="15" t="s">
        <v>403</v>
      </c>
      <c r="J116" s="15" t="s">
        <v>403</v>
      </c>
      <c r="K116" s="15" t="s">
        <v>403</v>
      </c>
      <c r="L116" s="15" t="s">
        <v>403</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4.7652974465485706E-2</v>
      </c>
      <c r="I117" s="15" t="s">
        <v>403</v>
      </c>
      <c r="J117" s="15" t="s">
        <v>403</v>
      </c>
      <c r="K117" s="15" t="s">
        <v>403</v>
      </c>
      <c r="L117" s="15" t="s">
        <v>403</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403</v>
      </c>
      <c r="J118" s="15" t="s">
        <v>403</v>
      </c>
      <c r="K118" s="15" t="s">
        <v>403</v>
      </c>
      <c r="L118" s="15" t="s">
        <v>403</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t="s">
        <v>403</v>
      </c>
      <c r="J119" s="15" t="s">
        <v>403</v>
      </c>
      <c r="K119" s="15" t="s">
        <v>403</v>
      </c>
      <c r="L119" s="15" t="s">
        <v>403</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403</v>
      </c>
      <c r="J120" s="15" t="s">
        <v>403</v>
      </c>
      <c r="K120" s="15" t="s">
        <v>403</v>
      </c>
      <c r="L120" s="15" t="s">
        <v>403</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0.15914213999999999</v>
      </c>
      <c r="G121" s="15" t="s">
        <v>405</v>
      </c>
      <c r="H121" s="15" t="s">
        <v>405</v>
      </c>
      <c r="I121" s="15" t="s">
        <v>403</v>
      </c>
      <c r="J121" s="15" t="s">
        <v>403</v>
      </c>
      <c r="K121" s="15" t="s">
        <v>403</v>
      </c>
      <c r="L121" s="15" t="s">
        <v>403</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403</v>
      </c>
      <c r="J122" s="15" t="s">
        <v>403</v>
      </c>
      <c r="K122" s="15" t="s">
        <v>403</v>
      </c>
      <c r="L122" s="15" t="s">
        <v>403</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2.4</v>
      </c>
      <c r="AD122" s="15" t="s">
        <v>405</v>
      </c>
      <c r="AE122" s="33"/>
      <c r="AF122" s="74" t="s">
        <v>405</v>
      </c>
      <c r="AG122" s="74" t="s">
        <v>405</v>
      </c>
      <c r="AH122" s="74" t="s">
        <v>405</v>
      </c>
      <c r="AI122" s="74" t="s">
        <v>405</v>
      </c>
      <c r="AJ122" s="74" t="s">
        <v>405</v>
      </c>
      <c r="AK122" s="74">
        <v>8000</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2" t="s">
        <v>406</v>
      </c>
      <c r="AG123" s="2" t="s">
        <v>406</v>
      </c>
      <c r="AH123" s="2" t="s">
        <v>406</v>
      </c>
      <c r="AI123" s="2" t="s">
        <v>406</v>
      </c>
      <c r="AJ123" s="2" t="s">
        <v>406</v>
      </c>
      <c r="AK123" s="2"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2" t="s">
        <v>406</v>
      </c>
      <c r="AG124" s="2" t="s">
        <v>406</v>
      </c>
      <c r="AH124" s="2" t="s">
        <v>406</v>
      </c>
      <c r="AI124" s="2" t="s">
        <v>406</v>
      </c>
      <c r="AJ124" s="2" t="s">
        <v>406</v>
      </c>
      <c r="AK124" s="2" t="s">
        <v>406</v>
      </c>
      <c r="AL124" s="22" t="s">
        <v>387</v>
      </c>
    </row>
    <row r="125" spans="1:38" ht="26.25" customHeight="1" thickBot="1" x14ac:dyDescent="0.3">
      <c r="A125" s="41" t="s">
        <v>269</v>
      </c>
      <c r="B125" s="41" t="s">
        <v>270</v>
      </c>
      <c r="C125" s="41" t="s">
        <v>271</v>
      </c>
      <c r="D125" s="42"/>
      <c r="E125" s="15" t="s">
        <v>405</v>
      </c>
      <c r="F125" s="15">
        <v>5.4731994390028432E-2</v>
      </c>
      <c r="G125" s="15" t="s">
        <v>405</v>
      </c>
      <c r="H125" s="15" t="s">
        <v>407</v>
      </c>
      <c r="I125" s="15" t="s">
        <v>403</v>
      </c>
      <c r="J125" s="15" t="s">
        <v>403</v>
      </c>
      <c r="K125" s="15" t="s">
        <v>403</v>
      </c>
      <c r="L125" s="15" t="s">
        <v>403</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t="s">
        <v>405</v>
      </c>
      <c r="AL125" s="22" t="s">
        <v>400</v>
      </c>
    </row>
    <row r="126" spans="1:38" ht="26.25" customHeight="1" thickBot="1" x14ac:dyDescent="0.3">
      <c r="A126" s="41" t="s">
        <v>269</v>
      </c>
      <c r="B126" s="41" t="s">
        <v>272</v>
      </c>
      <c r="C126" s="41" t="s">
        <v>273</v>
      </c>
      <c r="D126" s="42"/>
      <c r="E126" s="15" t="s">
        <v>406</v>
      </c>
      <c r="F126" s="15" t="s">
        <v>406</v>
      </c>
      <c r="G126" s="15" t="s">
        <v>406</v>
      </c>
      <c r="H126" s="15" t="s">
        <v>406</v>
      </c>
      <c r="I126" s="15" t="s">
        <v>406</v>
      </c>
      <c r="J126" s="15" t="s">
        <v>406</v>
      </c>
      <c r="K126" s="15" t="s">
        <v>406</v>
      </c>
      <c r="L126" s="15" t="s">
        <v>406</v>
      </c>
      <c r="M126" s="15" t="s">
        <v>406</v>
      </c>
      <c r="N126" s="15" t="s">
        <v>406</v>
      </c>
      <c r="O126" s="15" t="s">
        <v>406</v>
      </c>
      <c r="P126" s="15" t="s">
        <v>406</v>
      </c>
      <c r="Q126" s="15" t="s">
        <v>406</v>
      </c>
      <c r="R126" s="15" t="s">
        <v>406</v>
      </c>
      <c r="S126" s="15" t="s">
        <v>406</v>
      </c>
      <c r="T126" s="15" t="s">
        <v>406</v>
      </c>
      <c r="U126" s="15" t="s">
        <v>406</v>
      </c>
      <c r="V126" s="15" t="s">
        <v>406</v>
      </c>
      <c r="W126" s="15" t="s">
        <v>406</v>
      </c>
      <c r="X126" s="15" t="s">
        <v>406</v>
      </c>
      <c r="Y126" s="15" t="s">
        <v>406</v>
      </c>
      <c r="Z126" s="15" t="s">
        <v>406</v>
      </c>
      <c r="AA126" s="15" t="s">
        <v>406</v>
      </c>
      <c r="AB126" s="15" t="s">
        <v>406</v>
      </c>
      <c r="AC126" s="15" t="s">
        <v>406</v>
      </c>
      <c r="AD126" s="15" t="s">
        <v>406</v>
      </c>
      <c r="AE126" s="33"/>
      <c r="AF126" s="15" t="s">
        <v>406</v>
      </c>
      <c r="AG126" s="15" t="s">
        <v>406</v>
      </c>
      <c r="AH126" s="15" t="s">
        <v>406</v>
      </c>
      <c r="AI126" s="15" t="s">
        <v>406</v>
      </c>
      <c r="AJ126" s="15" t="s">
        <v>406</v>
      </c>
      <c r="AK126" s="74" t="s">
        <v>406</v>
      </c>
      <c r="AL126" s="22" t="s">
        <v>399</v>
      </c>
    </row>
    <row r="127" spans="1:38" ht="26.25" customHeight="1" thickBot="1" x14ac:dyDescent="0.3">
      <c r="A127" s="41" t="s">
        <v>269</v>
      </c>
      <c r="B127" s="41" t="s">
        <v>274</v>
      </c>
      <c r="C127" s="41" t="s">
        <v>275</v>
      </c>
      <c r="D127" s="42"/>
      <c r="E127" s="15" t="s">
        <v>406</v>
      </c>
      <c r="F127" s="15" t="s">
        <v>406</v>
      </c>
      <c r="G127" s="15" t="s">
        <v>406</v>
      </c>
      <c r="H127" s="15" t="s">
        <v>406</v>
      </c>
      <c r="I127" s="15" t="s">
        <v>406</v>
      </c>
      <c r="J127" s="15" t="s">
        <v>406</v>
      </c>
      <c r="K127" s="15" t="s">
        <v>406</v>
      </c>
      <c r="L127" s="15" t="s">
        <v>406</v>
      </c>
      <c r="M127" s="15" t="s">
        <v>406</v>
      </c>
      <c r="N127" s="15" t="s">
        <v>406</v>
      </c>
      <c r="O127" s="15" t="s">
        <v>406</v>
      </c>
      <c r="P127" s="15" t="s">
        <v>406</v>
      </c>
      <c r="Q127" s="15" t="s">
        <v>406</v>
      </c>
      <c r="R127" s="15" t="s">
        <v>406</v>
      </c>
      <c r="S127" s="15" t="s">
        <v>406</v>
      </c>
      <c r="T127" s="15" t="s">
        <v>406</v>
      </c>
      <c r="U127" s="15" t="s">
        <v>406</v>
      </c>
      <c r="V127" s="15" t="s">
        <v>406</v>
      </c>
      <c r="W127" s="15" t="s">
        <v>406</v>
      </c>
      <c r="X127" s="15" t="s">
        <v>406</v>
      </c>
      <c r="Y127" s="15" t="s">
        <v>406</v>
      </c>
      <c r="Z127" s="15" t="s">
        <v>406</v>
      </c>
      <c r="AA127" s="15" t="s">
        <v>406</v>
      </c>
      <c r="AB127" s="15" t="s">
        <v>406</v>
      </c>
      <c r="AC127" s="15" t="s">
        <v>406</v>
      </c>
      <c r="AD127" s="15" t="s">
        <v>406</v>
      </c>
      <c r="AE127" s="33"/>
      <c r="AF127" s="15" t="s">
        <v>406</v>
      </c>
      <c r="AG127" s="15" t="s">
        <v>406</v>
      </c>
      <c r="AH127" s="15" t="s">
        <v>406</v>
      </c>
      <c r="AI127" s="15" t="s">
        <v>406</v>
      </c>
      <c r="AJ127" s="15" t="s">
        <v>406</v>
      </c>
      <c r="AK127" s="74" t="s">
        <v>406</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15" t="s">
        <v>406</v>
      </c>
      <c r="AG128" s="15" t="s">
        <v>406</v>
      </c>
      <c r="AH128" s="15" t="s">
        <v>406</v>
      </c>
      <c r="AI128" s="15" t="s">
        <v>406</v>
      </c>
      <c r="AJ128" s="15" t="s">
        <v>406</v>
      </c>
      <c r="AK128" s="74"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15" t="s">
        <v>406</v>
      </c>
      <c r="AG129" s="15" t="s">
        <v>406</v>
      </c>
      <c r="AH129" s="15" t="s">
        <v>406</v>
      </c>
      <c r="AI129" s="15" t="s">
        <v>406</v>
      </c>
      <c r="AJ129" s="15" t="s">
        <v>406</v>
      </c>
      <c r="AK129" s="74" t="s">
        <v>406</v>
      </c>
      <c r="AL129" s="22" t="s">
        <v>281</v>
      </c>
    </row>
    <row r="130" spans="1:38" ht="26.25" customHeight="1" thickBot="1" x14ac:dyDescent="0.3">
      <c r="A130" s="41" t="s">
        <v>269</v>
      </c>
      <c r="B130" s="44" t="s">
        <v>282</v>
      </c>
      <c r="C130" s="88" t="s">
        <v>283</v>
      </c>
      <c r="D130" s="42"/>
      <c r="E130" s="15">
        <v>3.9671999999999993E-4</v>
      </c>
      <c r="F130" s="15">
        <v>3.3744000000000001E-3</v>
      </c>
      <c r="G130" s="15">
        <v>2.1431999999999997E-5</v>
      </c>
      <c r="H130" s="15" t="s">
        <v>407</v>
      </c>
      <c r="I130" s="15" t="s">
        <v>403</v>
      </c>
      <c r="J130" s="15" t="s">
        <v>403</v>
      </c>
      <c r="K130" s="15" t="s">
        <v>403</v>
      </c>
      <c r="L130" s="15" t="s">
        <v>403</v>
      </c>
      <c r="M130" s="15">
        <v>3.1919999999999999E-5</v>
      </c>
      <c r="N130" s="15">
        <v>5.9279999999999999E-4</v>
      </c>
      <c r="O130" s="15">
        <v>4.5599999999999997E-5</v>
      </c>
      <c r="P130" s="15">
        <v>2.5536000000000001E-5</v>
      </c>
      <c r="Q130" s="15">
        <v>7.2960000000000001E-6</v>
      </c>
      <c r="R130" s="15" t="s">
        <v>407</v>
      </c>
      <c r="S130" s="15" t="s">
        <v>407</v>
      </c>
      <c r="T130" s="15">
        <v>6.3839999999999999E-5</v>
      </c>
      <c r="U130" s="15" t="s">
        <v>407</v>
      </c>
      <c r="V130" s="15" t="s">
        <v>407</v>
      </c>
      <c r="W130" s="15">
        <v>4.5600000000000003E-4</v>
      </c>
      <c r="X130" s="15" t="s">
        <v>407</v>
      </c>
      <c r="Y130" s="15" t="s">
        <v>407</v>
      </c>
      <c r="Z130" s="15" t="s">
        <v>407</v>
      </c>
      <c r="AA130" s="15" t="s">
        <v>407</v>
      </c>
      <c r="AB130" s="15">
        <v>9.1200000000000008E-6</v>
      </c>
      <c r="AC130" s="15">
        <v>9.1200000000000005E-4</v>
      </c>
      <c r="AD130" s="15" t="s">
        <v>405</v>
      </c>
      <c r="AE130" s="33"/>
      <c r="AF130" s="74" t="s">
        <v>405</v>
      </c>
      <c r="AG130" s="74" t="s">
        <v>405</v>
      </c>
      <c r="AH130" s="74" t="s">
        <v>405</v>
      </c>
      <c r="AI130" s="74" t="s">
        <v>405</v>
      </c>
      <c r="AJ130" s="74" t="s">
        <v>405</v>
      </c>
      <c r="AK130" s="74">
        <v>0.45600000000000002</v>
      </c>
      <c r="AL130" s="22" t="s">
        <v>281</v>
      </c>
    </row>
    <row r="131" spans="1:38" ht="26.25" customHeight="1" thickBot="1" x14ac:dyDescent="0.3">
      <c r="A131" s="41" t="s">
        <v>269</v>
      </c>
      <c r="B131" s="44" t="s">
        <v>284</v>
      </c>
      <c r="C131" s="87" t="s">
        <v>285</v>
      </c>
      <c r="D131" s="42"/>
      <c r="E131" s="15">
        <v>3.4319999999999999E-4</v>
      </c>
      <c r="F131" s="15">
        <v>9.2399999999999983E-5</v>
      </c>
      <c r="G131" s="15">
        <v>4.2240000000000002E-5</v>
      </c>
      <c r="H131" s="15" t="s">
        <v>407</v>
      </c>
      <c r="I131" s="15" t="s">
        <v>403</v>
      </c>
      <c r="J131" s="15" t="s">
        <v>403</v>
      </c>
      <c r="K131" s="15" t="s">
        <v>403</v>
      </c>
      <c r="L131" s="15" t="s">
        <v>403</v>
      </c>
      <c r="M131" s="15">
        <v>2.6400000000000001E-6</v>
      </c>
      <c r="N131" s="15">
        <v>1.1879999999999998E-5</v>
      </c>
      <c r="O131" s="15">
        <v>3.9600000000000002E-6</v>
      </c>
      <c r="P131" s="15">
        <v>7.1279999999999998E-3</v>
      </c>
      <c r="Q131" s="15">
        <v>2.6400000000000001E-5</v>
      </c>
      <c r="R131" s="15">
        <v>6.6000000000000003E-6</v>
      </c>
      <c r="S131" s="15">
        <v>3.96E-5</v>
      </c>
      <c r="T131" s="15">
        <v>5.2800000000000003E-6</v>
      </c>
      <c r="U131" s="15" t="s">
        <v>407</v>
      </c>
      <c r="V131" s="15" t="s">
        <v>407</v>
      </c>
      <c r="W131" s="15">
        <v>1.3200000000000001E-4</v>
      </c>
      <c r="X131" s="15" t="s">
        <v>407</v>
      </c>
      <c r="Y131" s="15" t="s">
        <v>407</v>
      </c>
      <c r="Z131" s="15" t="s">
        <v>407</v>
      </c>
      <c r="AA131" s="15" t="s">
        <v>407</v>
      </c>
      <c r="AB131" s="15">
        <v>5.2800000000000008E-9</v>
      </c>
      <c r="AC131" s="15">
        <v>1.3200000000000002E-2</v>
      </c>
      <c r="AD131" s="15">
        <v>2.64E-3</v>
      </c>
      <c r="AE131" s="33"/>
      <c r="AF131" s="74" t="s">
        <v>405</v>
      </c>
      <c r="AG131" s="74" t="s">
        <v>405</v>
      </c>
      <c r="AH131" s="74" t="s">
        <v>405</v>
      </c>
      <c r="AI131" s="74" t="s">
        <v>405</v>
      </c>
      <c r="AJ131" s="74" t="s">
        <v>405</v>
      </c>
      <c r="AK131" s="74">
        <v>0.13200000000000001</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4.9524749999999996E-3</v>
      </c>
      <c r="F133" s="15">
        <v>7.8039000000000003E-5</v>
      </c>
      <c r="G133" s="15">
        <v>6.7833900000000003E-4</v>
      </c>
      <c r="H133" s="15" t="s">
        <v>405</v>
      </c>
      <c r="I133" s="15" t="s">
        <v>403</v>
      </c>
      <c r="J133" s="15" t="s">
        <v>403</v>
      </c>
      <c r="K133" s="15" t="s">
        <v>403</v>
      </c>
      <c r="L133" s="15" t="s">
        <v>403</v>
      </c>
      <c r="M133" s="15">
        <v>8.4042000000000003E-4</v>
      </c>
      <c r="N133" s="15">
        <v>1.8027009E-4</v>
      </c>
      <c r="O133" s="15">
        <v>3.0195090000000001E-5</v>
      </c>
      <c r="P133" s="15">
        <v>8.9444700000000012E-3</v>
      </c>
      <c r="Q133" s="15">
        <v>8.1640799999999999E-5</v>
      </c>
      <c r="R133" s="15">
        <v>8.1400680000000007E-5</v>
      </c>
      <c r="S133" s="15">
        <v>7.4617290000000001E-5</v>
      </c>
      <c r="T133" s="15">
        <v>1.0403199E-4</v>
      </c>
      <c r="U133" s="15">
        <v>1.1873934E-4</v>
      </c>
      <c r="V133" s="15">
        <v>9.6120036000000002E-4</v>
      </c>
      <c r="W133" s="15">
        <v>1.6208100000000001E-4</v>
      </c>
      <c r="X133" s="15">
        <v>7.9239600000000005E-8</v>
      </c>
      <c r="Y133" s="15">
        <v>4.3281629999999998E-8</v>
      </c>
      <c r="Z133" s="15">
        <v>3.8659319999999998E-8</v>
      </c>
      <c r="AA133" s="15">
        <v>4.1960969999999998E-8</v>
      </c>
      <c r="AB133" s="15">
        <v>2.0314151999999999E-7</v>
      </c>
      <c r="AC133" s="15">
        <v>9.0045000000000001E-4</v>
      </c>
      <c r="AD133" s="15">
        <v>2.46123E-3</v>
      </c>
      <c r="AE133" s="33"/>
      <c r="AF133" s="74" t="s">
        <v>405</v>
      </c>
      <c r="AG133" s="74" t="s">
        <v>405</v>
      </c>
      <c r="AH133" s="74" t="s">
        <v>405</v>
      </c>
      <c r="AI133" s="74" t="s">
        <v>405</v>
      </c>
      <c r="AJ133" s="74" t="s">
        <v>405</v>
      </c>
      <c r="AK133" s="74">
        <v>6003</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403</v>
      </c>
      <c r="J135" s="15" t="s">
        <v>403</v>
      </c>
      <c r="K135" s="15" t="s">
        <v>403</v>
      </c>
      <c r="L135" s="15" t="s">
        <v>403</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1.4265831487065884E-3</v>
      </c>
      <c r="G136" s="15" t="s">
        <v>405</v>
      </c>
      <c r="H136" s="15">
        <v>0.60270974315789505</v>
      </c>
      <c r="I136" s="15" t="s">
        <v>403</v>
      </c>
      <c r="J136" s="15" t="s">
        <v>403</v>
      </c>
      <c r="K136" s="15" t="s">
        <v>403</v>
      </c>
      <c r="L136" s="15" t="s">
        <v>403</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3.3219755539439573E-4</v>
      </c>
      <c r="G137" s="15" t="s">
        <v>405</v>
      </c>
      <c r="H137" s="15" t="s">
        <v>407</v>
      </c>
      <c r="I137" s="15" t="s">
        <v>403</v>
      </c>
      <c r="J137" s="15" t="s">
        <v>403</v>
      </c>
      <c r="K137" s="15" t="s">
        <v>403</v>
      </c>
      <c r="L137" s="15" t="s">
        <v>403</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t="s">
        <v>403</v>
      </c>
      <c r="J139" s="15" t="s">
        <v>403</v>
      </c>
      <c r="K139" s="15" t="s">
        <v>403</v>
      </c>
      <c r="L139" s="15" t="s">
        <v>403</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76.380891126920673</v>
      </c>
      <c r="F141" s="10">
        <f t="shared" ref="F141:AD141" si="0">SUM(F14:F140)</f>
        <v>62.194222031344893</v>
      </c>
      <c r="G141" s="10">
        <f t="shared" si="0"/>
        <v>184.92427299163475</v>
      </c>
      <c r="H141" s="10">
        <f t="shared" si="0"/>
        <v>21.289820046649233</v>
      </c>
      <c r="I141" s="10">
        <f t="shared" si="0"/>
        <v>0</v>
      </c>
      <c r="J141" s="10">
        <f t="shared" si="0"/>
        <v>0</v>
      </c>
      <c r="K141" s="10">
        <f t="shared" si="0"/>
        <v>0</v>
      </c>
      <c r="L141" s="10">
        <f t="shared" si="0"/>
        <v>0</v>
      </c>
      <c r="M141" s="10">
        <f t="shared" si="0"/>
        <v>273.3075018657313</v>
      </c>
      <c r="N141" s="10">
        <f t="shared" si="0"/>
        <v>36.367779621031225</v>
      </c>
      <c r="O141" s="10">
        <f t="shared" si="0"/>
        <v>0.55103879094008623</v>
      </c>
      <c r="P141" s="10">
        <f t="shared" si="0"/>
        <v>0.30302068188881076</v>
      </c>
      <c r="Q141" s="10">
        <f t="shared" si="0"/>
        <v>0.84076623585124755</v>
      </c>
      <c r="R141" s="10">
        <f>SUM(R14:R140)</f>
        <v>1.791491465784008</v>
      </c>
      <c r="S141" s="10">
        <f t="shared" si="0"/>
        <v>13.338868492153145</v>
      </c>
      <c r="T141" s="10">
        <f t="shared" si="0"/>
        <v>2.1561059915008696</v>
      </c>
      <c r="U141" s="10">
        <f t="shared" si="0"/>
        <v>2.6024541770184202</v>
      </c>
      <c r="V141" s="10">
        <f t="shared" si="0"/>
        <v>19.516469885117715</v>
      </c>
      <c r="W141" s="10">
        <f t="shared" si="0"/>
        <v>18.668330964995885</v>
      </c>
      <c r="X141" s="10">
        <f t="shared" si="0"/>
        <v>2.6785903273543581</v>
      </c>
      <c r="Y141" s="10">
        <f t="shared" si="0"/>
        <v>2.9412014580172463</v>
      </c>
      <c r="Z141" s="10">
        <f t="shared" si="0"/>
        <v>1.078762567633148</v>
      </c>
      <c r="AA141" s="10">
        <f t="shared" si="0"/>
        <v>1.5014537333887399</v>
      </c>
      <c r="AB141" s="10">
        <f t="shared" si="0"/>
        <v>8.4070848916734917</v>
      </c>
      <c r="AC141" s="10">
        <f t="shared" si="0"/>
        <v>17.73985045146803</v>
      </c>
      <c r="AD141" s="10">
        <f t="shared" si="0"/>
        <v>322.96872505260126</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76.380891126920673</v>
      </c>
      <c r="F152" s="7">
        <f t="shared" ref="F152:AD152" si="1">SUM(F$141, F$151, IF(AND(ISNUMBER(SEARCH($B$4,"AT|BE|CH|GB|IE|LT|LU|NL")),SUM(F$143:F$149)&gt;0),SUM(F$143:F$149)-SUM(F$27:F$33),0))</f>
        <v>62.194222031344893</v>
      </c>
      <c r="G152" s="7">
        <f t="shared" si="1"/>
        <v>184.92427299163475</v>
      </c>
      <c r="H152" s="7">
        <f t="shared" si="1"/>
        <v>21.289820046649233</v>
      </c>
      <c r="I152" s="7">
        <f t="shared" si="1"/>
        <v>0</v>
      </c>
      <c r="J152" s="7">
        <f t="shared" si="1"/>
        <v>0</v>
      </c>
      <c r="K152" s="7">
        <f t="shared" si="1"/>
        <v>0</v>
      </c>
      <c r="L152" s="7">
        <f t="shared" si="1"/>
        <v>0</v>
      </c>
      <c r="M152" s="7">
        <f t="shared" si="1"/>
        <v>273.3075018657313</v>
      </c>
      <c r="N152" s="7">
        <f t="shared" si="1"/>
        <v>36.367779621031225</v>
      </c>
      <c r="O152" s="7">
        <f t="shared" si="1"/>
        <v>0.55103879094008623</v>
      </c>
      <c r="P152" s="7">
        <f t="shared" si="1"/>
        <v>0.30302068188881076</v>
      </c>
      <c r="Q152" s="7">
        <f t="shared" si="1"/>
        <v>0.84076623585124755</v>
      </c>
      <c r="R152" s="7">
        <f t="shared" si="1"/>
        <v>1.791491465784008</v>
      </c>
      <c r="S152" s="7">
        <f t="shared" si="1"/>
        <v>13.338868492153145</v>
      </c>
      <c r="T152" s="7">
        <f t="shared" si="1"/>
        <v>2.1561059915008696</v>
      </c>
      <c r="U152" s="7">
        <f t="shared" si="1"/>
        <v>2.6024541770184202</v>
      </c>
      <c r="V152" s="7">
        <f t="shared" si="1"/>
        <v>19.516469885117715</v>
      </c>
      <c r="W152" s="7">
        <f t="shared" si="1"/>
        <v>18.668330964995885</v>
      </c>
      <c r="X152" s="7">
        <f t="shared" si="1"/>
        <v>2.6785903273543581</v>
      </c>
      <c r="Y152" s="7">
        <f t="shared" si="1"/>
        <v>2.9412014580172463</v>
      </c>
      <c r="Z152" s="7">
        <f t="shared" si="1"/>
        <v>1.078762567633148</v>
      </c>
      <c r="AA152" s="7">
        <f t="shared" si="1"/>
        <v>1.5014537333887399</v>
      </c>
      <c r="AB152" s="7">
        <f t="shared" si="1"/>
        <v>8.4070848916734917</v>
      </c>
      <c r="AC152" s="7">
        <f t="shared" si="1"/>
        <v>17.73985045146803</v>
      </c>
      <c r="AD152" s="7">
        <f t="shared" si="1"/>
        <v>322.96872505260126</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76.380891126920673</v>
      </c>
      <c r="F154" s="7">
        <f>SUM(F$141, F$153, -1 * IF(OR($B$6=2005,$B$6&gt;=2020),SUM(F$99:F$122),0), IF(AND(ISNUMBER(SEARCH($B$4,"AT|BE|CH|GB|IE|LT|LU|NL")),SUM(F$143:F$149)&gt;0),SUM(F$143:F$149)-SUM(F$27:F$33),0))</f>
        <v>62.194222031344893</v>
      </c>
      <c r="G154" s="7">
        <f>SUM(G$141, G$153, IF(AND(ISNUMBER(SEARCH($B$4,"AT|BE|CH|GB|IE|LT|LU|NL")),SUM(G$143:G$149)&gt;0),SUM(G$143:G$149)-SUM(G$27:G$33),0))</f>
        <v>184.92427299163475</v>
      </c>
      <c r="H154" s="7">
        <f>SUM(H$141, H$153, IF(AND(ISNUMBER(SEARCH($B$4,"AT|BE|CH|GB|IE|LT|LU|NL")),SUM(H$143:H$149)&gt;0),SUM(H$143:H$149)-SUM(H$27:H$33),0))</f>
        <v>21.289820046649233</v>
      </c>
      <c r="I154" s="7">
        <f t="shared" ref="I154:AD154" si="2">SUM(I$141, I$153, IF(AND(ISNUMBER(SEARCH($B$4,"AT|BE|CH|GB|IE|LT|LU|NL")),SUM(I$143:I$149)&gt;0),SUM(I$143:I$149)-SUM(I$27:I$33),0))</f>
        <v>0</v>
      </c>
      <c r="J154" s="7">
        <f t="shared" si="2"/>
        <v>0</v>
      </c>
      <c r="K154" s="7">
        <f t="shared" si="2"/>
        <v>0</v>
      </c>
      <c r="L154" s="7">
        <f t="shared" si="2"/>
        <v>0</v>
      </c>
      <c r="M154" s="7">
        <f t="shared" si="2"/>
        <v>273.3075018657313</v>
      </c>
      <c r="N154" s="7">
        <f t="shared" si="2"/>
        <v>36.367779621031225</v>
      </c>
      <c r="O154" s="7">
        <f t="shared" si="2"/>
        <v>0.55103879094008623</v>
      </c>
      <c r="P154" s="7">
        <f t="shared" si="2"/>
        <v>0.30302068188881076</v>
      </c>
      <c r="Q154" s="7">
        <f t="shared" si="2"/>
        <v>0.84076623585124755</v>
      </c>
      <c r="R154" s="7">
        <f t="shared" si="2"/>
        <v>1.791491465784008</v>
      </c>
      <c r="S154" s="7">
        <f t="shared" si="2"/>
        <v>13.338868492153145</v>
      </c>
      <c r="T154" s="7">
        <f t="shared" si="2"/>
        <v>2.1561059915008696</v>
      </c>
      <c r="U154" s="7">
        <f t="shared" si="2"/>
        <v>2.6024541770184202</v>
      </c>
      <c r="V154" s="7">
        <f t="shared" si="2"/>
        <v>19.516469885117715</v>
      </c>
      <c r="W154" s="7">
        <f t="shared" si="2"/>
        <v>18.668330964995885</v>
      </c>
      <c r="X154" s="7">
        <f t="shared" si="2"/>
        <v>2.6785903273543581</v>
      </c>
      <c r="Y154" s="7">
        <f t="shared" si="2"/>
        <v>2.9412014580172463</v>
      </c>
      <c r="Z154" s="7">
        <f t="shared" si="2"/>
        <v>1.078762567633148</v>
      </c>
      <c r="AA154" s="7">
        <f t="shared" si="2"/>
        <v>1.5014537333887399</v>
      </c>
      <c r="AB154" s="7">
        <f t="shared" si="2"/>
        <v>8.4070848916734917</v>
      </c>
      <c r="AC154" s="7">
        <f t="shared" si="2"/>
        <v>17.73985045146803</v>
      </c>
      <c r="AD154" s="7">
        <f t="shared" si="2"/>
        <v>322.96872505260126</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0.1667952</v>
      </c>
      <c r="F157" s="12">
        <v>6.6023100000000001E-3</v>
      </c>
      <c r="G157" s="12">
        <v>1.0810799999999999E-2</v>
      </c>
      <c r="H157" s="12" t="s">
        <v>407</v>
      </c>
      <c r="I157" s="12" t="s">
        <v>403</v>
      </c>
      <c r="J157" s="12" t="s">
        <v>403</v>
      </c>
      <c r="K157" s="12" t="s">
        <v>403</v>
      </c>
      <c r="L157" s="12" t="s">
        <v>403</v>
      </c>
      <c r="M157" s="12">
        <v>8.7065550000000005E-2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560.35980000000006</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1.5888E-4</v>
      </c>
      <c r="F158" s="12">
        <v>3.7072E-4</v>
      </c>
      <c r="G158" s="12">
        <v>2.2243199999999997E-5</v>
      </c>
      <c r="H158" s="12" t="s">
        <v>407</v>
      </c>
      <c r="I158" s="12" t="s">
        <v>403</v>
      </c>
      <c r="J158" s="12" t="s">
        <v>403</v>
      </c>
      <c r="K158" s="12" t="s">
        <v>403</v>
      </c>
      <c r="L158" s="12" t="s">
        <v>403</v>
      </c>
      <c r="M158" s="12">
        <v>2.9127999999999998E-2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1.15188</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75" t="s">
        <v>406</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zoomScale="82" zoomScaleNormal="82"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6" width="8.5546875" style="94" customWidth="1"/>
    <col min="37" max="37" width="12.1093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1995</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1995</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13.567082470280582</v>
      </c>
      <c r="F14" s="15">
        <v>8.3100662837300013E-2</v>
      </c>
      <c r="G14" s="15">
        <v>97.260905504324626</v>
      </c>
      <c r="H14" s="15" t="s">
        <v>407</v>
      </c>
      <c r="I14" s="15" t="s">
        <v>403</v>
      </c>
      <c r="J14" s="15" t="s">
        <v>403</v>
      </c>
      <c r="K14" s="15" t="s">
        <v>403</v>
      </c>
      <c r="L14" s="15" t="s">
        <v>403</v>
      </c>
      <c r="M14" s="15">
        <v>1.0379869730681353</v>
      </c>
      <c r="N14" s="15">
        <v>0.76946375210615015</v>
      </c>
      <c r="O14" s="15">
        <v>9.2891720721324997E-2</v>
      </c>
      <c r="P14" s="15">
        <v>0.10870987412920406</v>
      </c>
      <c r="Q14" s="15">
        <v>0.7312125907578001</v>
      </c>
      <c r="R14" s="15">
        <v>0.46588372693261609</v>
      </c>
      <c r="S14" s="15">
        <v>9.7716689912471608E-2</v>
      </c>
      <c r="T14" s="15">
        <v>0.67839288168119105</v>
      </c>
      <c r="U14" s="15">
        <v>2.2884700108969205</v>
      </c>
      <c r="V14" s="15">
        <v>0.6320216285801501</v>
      </c>
      <c r="W14" s="15">
        <v>0.54795303135000006</v>
      </c>
      <c r="X14" s="15">
        <v>3.6633118152900002E-4</v>
      </c>
      <c r="Y14" s="15">
        <v>1.9856467085400003E-3</v>
      </c>
      <c r="Z14" s="15">
        <v>1.5521343201150002E-3</v>
      </c>
      <c r="AA14" s="15">
        <v>1.23011023431E-4</v>
      </c>
      <c r="AB14" s="15">
        <v>4.0271232336150002E-3</v>
      </c>
      <c r="AC14" s="15">
        <v>0.35823476906500007</v>
      </c>
      <c r="AD14" s="15">
        <v>1.1136833665850001E-3</v>
      </c>
      <c r="AE14" s="33"/>
      <c r="AF14" s="74">
        <v>896.11069999999995</v>
      </c>
      <c r="AG14" s="74">
        <v>53267.897450000004</v>
      </c>
      <c r="AH14" s="74">
        <v>2618.9141</v>
      </c>
      <c r="AI14" s="74">
        <v>267.97122999999999</v>
      </c>
      <c r="AJ14" s="74" t="s">
        <v>406</v>
      </c>
      <c r="AK14" s="74" t="s">
        <v>405</v>
      </c>
      <c r="AL14" s="22" t="s">
        <v>49</v>
      </c>
    </row>
    <row r="15" spans="1:38" ht="26.25" customHeight="1" thickBot="1" x14ac:dyDescent="0.3">
      <c r="A15" s="41" t="s">
        <v>53</v>
      </c>
      <c r="B15" s="41" t="s">
        <v>54</v>
      </c>
      <c r="C15" s="41" t="s">
        <v>55</v>
      </c>
      <c r="D15" s="42"/>
      <c r="E15" s="15">
        <v>0.14534045910000001</v>
      </c>
      <c r="F15" s="15">
        <v>3.6540522600000008E-3</v>
      </c>
      <c r="G15" s="15">
        <v>0.20930180362760001</v>
      </c>
      <c r="H15" s="15" t="s">
        <v>407</v>
      </c>
      <c r="I15" s="15" t="s">
        <v>403</v>
      </c>
      <c r="J15" s="15" t="s">
        <v>403</v>
      </c>
      <c r="K15" s="15" t="s">
        <v>403</v>
      </c>
      <c r="L15" s="15" t="s">
        <v>403</v>
      </c>
      <c r="M15" s="15">
        <v>5.0962776180000016E-2</v>
      </c>
      <c r="N15" s="15">
        <v>1.6660765373499998E-3</v>
      </c>
      <c r="O15" s="15">
        <v>4.81689357225E-4</v>
      </c>
      <c r="P15" s="15">
        <v>3.4082134900000006E-4</v>
      </c>
      <c r="Q15" s="15">
        <v>1.3294530020000002E-3</v>
      </c>
      <c r="R15" s="15">
        <v>7.9396637300399998E-4</v>
      </c>
      <c r="S15" s="15">
        <v>1.6347498229004E-3</v>
      </c>
      <c r="T15" s="15">
        <v>5.9079333639778998E-2</v>
      </c>
      <c r="U15" s="15">
        <v>1.5087686344800002E-3</v>
      </c>
      <c r="V15" s="15">
        <v>2.0544955053350002E-2</v>
      </c>
      <c r="W15" s="15">
        <v>6.5232669999999997E-4</v>
      </c>
      <c r="X15" s="15" t="s">
        <v>407</v>
      </c>
      <c r="Y15" s="15">
        <v>1.0389599999999999E-6</v>
      </c>
      <c r="Z15" s="15">
        <v>1.0389599999999999E-6</v>
      </c>
      <c r="AA15" s="15">
        <v>2.6374431280000001E-6</v>
      </c>
      <c r="AB15" s="15">
        <v>4.7153631279999999E-6</v>
      </c>
      <c r="AC15" s="15" t="s">
        <v>407</v>
      </c>
      <c r="AD15" s="15" t="s">
        <v>407</v>
      </c>
      <c r="AE15" s="33"/>
      <c r="AF15" s="74">
        <v>381.13339999999999</v>
      </c>
      <c r="AG15" s="74" t="s">
        <v>406</v>
      </c>
      <c r="AH15" s="74">
        <v>1154.9329000000002</v>
      </c>
      <c r="AI15" s="74" t="s">
        <v>406</v>
      </c>
      <c r="AJ15" s="74" t="s">
        <v>406</v>
      </c>
      <c r="AK15" s="74" t="s">
        <v>405</v>
      </c>
      <c r="AL15" s="22" t="s">
        <v>49</v>
      </c>
    </row>
    <row r="16" spans="1:38" ht="26.25" customHeight="1" thickBot="1" x14ac:dyDescent="0.3">
      <c r="A16" s="41" t="s">
        <v>53</v>
      </c>
      <c r="B16" s="41" t="s">
        <v>56</v>
      </c>
      <c r="C16" s="41" t="s">
        <v>57</v>
      </c>
      <c r="D16" s="42"/>
      <c r="E16" s="15">
        <v>4.2887312635579433E-2</v>
      </c>
      <c r="F16" s="15">
        <v>2.8722797902191115E-4</v>
      </c>
      <c r="G16" s="15">
        <v>0.32981578244520005</v>
      </c>
      <c r="H16" s="15" t="s">
        <v>407</v>
      </c>
      <c r="I16" s="15" t="s">
        <v>403</v>
      </c>
      <c r="J16" s="15" t="s">
        <v>403</v>
      </c>
      <c r="K16" s="15" t="s">
        <v>403</v>
      </c>
      <c r="L16" s="15" t="s">
        <v>403</v>
      </c>
      <c r="M16" s="15">
        <v>3.1394394034906271E-3</v>
      </c>
      <c r="N16" s="15">
        <v>1.3909092218099516E-3</v>
      </c>
      <c r="O16" s="15">
        <v>1.7497241444472004E-4</v>
      </c>
      <c r="P16" s="15">
        <v>2.709348556306756E-4</v>
      </c>
      <c r="Q16" s="15">
        <v>1.3484338880555692E-3</v>
      </c>
      <c r="R16" s="15">
        <v>8.5273424170660011E-4</v>
      </c>
      <c r="S16" s="15">
        <v>1.479500974181707E-3</v>
      </c>
      <c r="T16" s="15">
        <v>9.2802982199036469E-4</v>
      </c>
      <c r="U16" s="15">
        <v>4.3580339634639569E-3</v>
      </c>
      <c r="V16" s="15">
        <v>3.5843888243663122E-3</v>
      </c>
      <c r="W16" s="15">
        <v>1.8846517402191115E-3</v>
      </c>
      <c r="X16" s="15">
        <v>1.317833713153378E-7</v>
      </c>
      <c r="Y16" s="15">
        <v>6.9656924838107122E-6</v>
      </c>
      <c r="Z16" s="15">
        <v>5.4595968116354235E-6</v>
      </c>
      <c r="AA16" s="15">
        <v>2.3521311092410226E-7</v>
      </c>
      <c r="AB16" s="15">
        <v>1.2792285777685576E-5</v>
      </c>
      <c r="AC16" s="15">
        <v>1.2613551254468047E-3</v>
      </c>
      <c r="AD16" s="15">
        <v>6.2126446477230679E-7</v>
      </c>
      <c r="AE16" s="33"/>
      <c r="AF16" s="74">
        <v>39.070299999999996</v>
      </c>
      <c r="AG16" s="74">
        <v>188.26195902191114</v>
      </c>
      <c r="AH16" s="74">
        <v>1.8073000000000001</v>
      </c>
      <c r="AI16" s="74" t="s">
        <v>406</v>
      </c>
      <c r="AJ16" s="74" t="s">
        <v>406</v>
      </c>
      <c r="AK16" s="74" t="s">
        <v>405</v>
      </c>
      <c r="AL16" s="22" t="s">
        <v>49</v>
      </c>
    </row>
    <row r="17" spans="1:38" ht="26.25" customHeight="1" thickBot="1" x14ac:dyDescent="0.3">
      <c r="A17" s="41" t="s">
        <v>53</v>
      </c>
      <c r="B17" s="41" t="s">
        <v>58</v>
      </c>
      <c r="C17" s="41" t="s">
        <v>59</v>
      </c>
      <c r="D17" s="42"/>
      <c r="E17" s="15">
        <v>0.31726848782091643</v>
      </c>
      <c r="F17" s="15">
        <v>9.6456245006921279E-2</v>
      </c>
      <c r="G17" s="15">
        <v>1.2311796863000001E-2</v>
      </c>
      <c r="H17" s="15" t="s">
        <v>407</v>
      </c>
      <c r="I17" s="15" t="s">
        <v>403</v>
      </c>
      <c r="J17" s="15" t="s">
        <v>403</v>
      </c>
      <c r="K17" s="15" t="s">
        <v>403</v>
      </c>
      <c r="L17" s="15" t="s">
        <v>403</v>
      </c>
      <c r="M17" s="15">
        <v>0.12477958938134802</v>
      </c>
      <c r="N17" s="15">
        <v>4.6926667018209605E-4</v>
      </c>
      <c r="O17" s="15">
        <v>9.5183240854311423E-6</v>
      </c>
      <c r="P17" s="15">
        <v>2.2750782237643927E-3</v>
      </c>
      <c r="Q17" s="15">
        <v>4.2943389350095818E-4</v>
      </c>
      <c r="R17" s="15">
        <v>1.0001871276573356E-4</v>
      </c>
      <c r="S17" s="15">
        <v>6.965817770669165E-5</v>
      </c>
      <c r="T17" s="15">
        <v>9.5209616978113811E-5</v>
      </c>
      <c r="U17" s="15">
        <v>2.4899330447543117E-4</v>
      </c>
      <c r="V17" s="15">
        <v>4.1576982720479046E-3</v>
      </c>
      <c r="W17" s="15">
        <v>6.6306631217362335E-4</v>
      </c>
      <c r="X17" s="15">
        <v>1.7533606307339829E-4</v>
      </c>
      <c r="Y17" s="15">
        <v>4.3820215290160788E-4</v>
      </c>
      <c r="Z17" s="15">
        <v>1.0329354529317669E-4</v>
      </c>
      <c r="AA17" s="15">
        <v>8.354388894193117E-5</v>
      </c>
      <c r="AB17" s="15">
        <v>8.0037565021011403E-4</v>
      </c>
      <c r="AC17" s="15">
        <v>1.9531068726485044E-6</v>
      </c>
      <c r="AD17" s="15">
        <v>5.355293037907189E-4</v>
      </c>
      <c r="AE17" s="33"/>
      <c r="AF17" s="74">
        <v>75.5398</v>
      </c>
      <c r="AG17" s="74">
        <v>3.150172375239523</v>
      </c>
      <c r="AH17" s="74">
        <v>4104.5829000000003</v>
      </c>
      <c r="AI17" s="74" t="s">
        <v>406</v>
      </c>
      <c r="AJ17" s="74" t="s">
        <v>406</v>
      </c>
      <c r="AK17" s="74" t="s">
        <v>405</v>
      </c>
      <c r="AL17" s="22" t="s">
        <v>49</v>
      </c>
    </row>
    <row r="18" spans="1:38" ht="26.25" customHeight="1" thickBot="1" x14ac:dyDescent="0.3">
      <c r="A18" s="41" t="s">
        <v>53</v>
      </c>
      <c r="B18" s="41" t="s">
        <v>60</v>
      </c>
      <c r="C18" s="41" t="s">
        <v>61</v>
      </c>
      <c r="D18" s="42"/>
      <c r="E18" s="15">
        <v>0.58204831960961601</v>
      </c>
      <c r="F18" s="15">
        <v>6.8543932233837548E-2</v>
      </c>
      <c r="G18" s="15">
        <v>0.32800175436800005</v>
      </c>
      <c r="H18" s="15" t="s">
        <v>407</v>
      </c>
      <c r="I18" s="15" t="s">
        <v>403</v>
      </c>
      <c r="J18" s="15" t="s">
        <v>403</v>
      </c>
      <c r="K18" s="15" t="s">
        <v>403</v>
      </c>
      <c r="L18" s="15" t="s">
        <v>403</v>
      </c>
      <c r="M18" s="15">
        <v>0.12153773552458053</v>
      </c>
      <c r="N18" s="15">
        <v>1.1086200169926851E-3</v>
      </c>
      <c r="O18" s="15">
        <v>2.0552783991842036E-5</v>
      </c>
      <c r="P18" s="15">
        <v>1.2623367678841959E-3</v>
      </c>
      <c r="Q18" s="15">
        <v>2.595775991818712E-4</v>
      </c>
      <c r="R18" s="15">
        <v>2.967454699388153E-4</v>
      </c>
      <c r="S18" s="15">
        <v>3.2270433296068647E-4</v>
      </c>
      <c r="T18" s="15">
        <v>1.3209847754108139E-4</v>
      </c>
      <c r="U18" s="15">
        <v>2.2417385983184205E-4</v>
      </c>
      <c r="V18" s="15">
        <v>2.730467115109356E-2</v>
      </c>
      <c r="W18" s="15">
        <v>2.7167719534799632E-3</v>
      </c>
      <c r="X18" s="15">
        <v>1.9377447481937848E-3</v>
      </c>
      <c r="Y18" s="15">
        <v>1.3013923656453054E-2</v>
      </c>
      <c r="Z18" s="15">
        <v>1.6043952556525868E-3</v>
      </c>
      <c r="AA18" s="15">
        <v>1.3972997987161545E-3</v>
      </c>
      <c r="AB18" s="15">
        <v>1.7953363459015582E-2</v>
      </c>
      <c r="AC18" s="15">
        <v>4.7155121731900352E-6</v>
      </c>
      <c r="AD18" s="15">
        <v>1.2929630152295258E-3</v>
      </c>
      <c r="AE18" s="33"/>
      <c r="AF18" s="74">
        <v>983.22799999999995</v>
      </c>
      <c r="AG18" s="74">
        <v>7.6056647954677974</v>
      </c>
      <c r="AH18" s="74">
        <v>1894.7324000000003</v>
      </c>
      <c r="AI18" s="74" t="s">
        <v>406</v>
      </c>
      <c r="AJ18" s="74" t="s">
        <v>406</v>
      </c>
      <c r="AK18" s="74" t="s">
        <v>405</v>
      </c>
      <c r="AL18" s="22" t="s">
        <v>49</v>
      </c>
    </row>
    <row r="19" spans="1:38" ht="26.25" customHeight="1" thickBot="1" x14ac:dyDescent="0.3">
      <c r="A19" s="41" t="s">
        <v>53</v>
      </c>
      <c r="B19" s="41" t="s">
        <v>62</v>
      </c>
      <c r="C19" s="41" t="s">
        <v>63</v>
      </c>
      <c r="D19" s="42"/>
      <c r="E19" s="15">
        <v>0.32885806064875533</v>
      </c>
      <c r="F19" s="15">
        <v>7.0735828287916025E-2</v>
      </c>
      <c r="G19" s="15">
        <v>0.329959731122</v>
      </c>
      <c r="H19" s="15" t="s">
        <v>407</v>
      </c>
      <c r="I19" s="15" t="s">
        <v>403</v>
      </c>
      <c r="J19" s="15" t="s">
        <v>403</v>
      </c>
      <c r="K19" s="15" t="s">
        <v>403</v>
      </c>
      <c r="L19" s="15" t="s">
        <v>403</v>
      </c>
      <c r="M19" s="15">
        <v>0.2690900724496601</v>
      </c>
      <c r="N19" s="15">
        <v>2.785214122387868E-2</v>
      </c>
      <c r="O19" s="15">
        <v>3.770278423004599E-4</v>
      </c>
      <c r="P19" s="15">
        <v>2.7329301653709072E-3</v>
      </c>
      <c r="Q19" s="15">
        <v>1.0348224630232442E-3</v>
      </c>
      <c r="R19" s="15">
        <v>2.8846348070034489E-3</v>
      </c>
      <c r="S19" s="15">
        <v>3.7000791253866934E-3</v>
      </c>
      <c r="T19" s="15">
        <v>2.7255427132255438E-3</v>
      </c>
      <c r="U19" s="15">
        <v>5.1897377496045989E-4</v>
      </c>
      <c r="V19" s="15">
        <v>5.1292840269162213E-2</v>
      </c>
      <c r="W19" s="15">
        <v>4.2529777331429645E-2</v>
      </c>
      <c r="X19" s="15">
        <v>9.9896671673894034E-3</v>
      </c>
      <c r="Y19" s="15">
        <v>1.6545723361917272E-2</v>
      </c>
      <c r="Z19" s="15">
        <v>5.4081198121127211E-3</v>
      </c>
      <c r="AA19" s="15">
        <v>4.2713839849825045E-3</v>
      </c>
      <c r="AB19" s="15">
        <v>3.6214894326401903E-2</v>
      </c>
      <c r="AC19" s="15">
        <v>1.2866163538860284E-4</v>
      </c>
      <c r="AD19" s="15">
        <v>3.5278190348487878E-2</v>
      </c>
      <c r="AE19" s="33"/>
      <c r="AF19" s="74">
        <v>289.61720000000003</v>
      </c>
      <c r="AG19" s="74">
        <v>207.51876675581104</v>
      </c>
      <c r="AH19" s="74">
        <v>1959.5906</v>
      </c>
      <c r="AI19" s="74" t="s">
        <v>406</v>
      </c>
      <c r="AJ19" s="74" t="s">
        <v>406</v>
      </c>
      <c r="AK19" s="74" t="s">
        <v>405</v>
      </c>
      <c r="AL19" s="22" t="s">
        <v>49</v>
      </c>
    </row>
    <row r="20" spans="1:38" ht="26.25" customHeight="1" thickBot="1" x14ac:dyDescent="0.3">
      <c r="A20" s="41" t="s">
        <v>53</v>
      </c>
      <c r="B20" s="41" t="s">
        <v>64</v>
      </c>
      <c r="C20" s="41" t="s">
        <v>65</v>
      </c>
      <c r="D20" s="42"/>
      <c r="E20" s="15">
        <v>2.6266025105063568</v>
      </c>
      <c r="F20" s="15">
        <v>0.70182843971999909</v>
      </c>
      <c r="G20" s="15">
        <v>5.9825707650227997</v>
      </c>
      <c r="H20" s="15">
        <v>1.5429286809600005E-3</v>
      </c>
      <c r="I20" s="15" t="s">
        <v>403</v>
      </c>
      <c r="J20" s="15" t="s">
        <v>403</v>
      </c>
      <c r="K20" s="15" t="s">
        <v>403</v>
      </c>
      <c r="L20" s="15" t="s">
        <v>403</v>
      </c>
      <c r="M20" s="15">
        <v>2.2226637453683775</v>
      </c>
      <c r="N20" s="15">
        <v>0.19241373123500577</v>
      </c>
      <c r="O20" s="15">
        <v>1.8855748545396199E-2</v>
      </c>
      <c r="P20" s="15">
        <v>1.3215350506119087E-2</v>
      </c>
      <c r="Q20" s="15">
        <v>5.5664151421879922E-3</v>
      </c>
      <c r="R20" s="15">
        <v>4.6242257127121482E-2</v>
      </c>
      <c r="S20" s="15">
        <v>2.9102655919877467E-2</v>
      </c>
      <c r="T20" s="15">
        <v>1.7932665850316973E-2</v>
      </c>
      <c r="U20" s="15">
        <v>3.4669898502161962E-3</v>
      </c>
      <c r="V20" s="15">
        <v>1.0058342472773998</v>
      </c>
      <c r="W20" s="15">
        <v>0.37219623293382659</v>
      </c>
      <c r="X20" s="15">
        <v>7.3420535130409414E-2</v>
      </c>
      <c r="Y20" s="15">
        <v>0.14607930937092997</v>
      </c>
      <c r="Z20" s="15">
        <v>4.0643112875013251E-2</v>
      </c>
      <c r="AA20" s="15">
        <v>3.2500273557366462E-2</v>
      </c>
      <c r="AB20" s="15">
        <v>0.29264323093371913</v>
      </c>
      <c r="AC20" s="15">
        <v>7.15686481408558E-3</v>
      </c>
      <c r="AD20" s="15">
        <v>0.19968876371557764</v>
      </c>
      <c r="AE20" s="33"/>
      <c r="AF20" s="74">
        <v>3760.0335</v>
      </c>
      <c r="AG20" s="74">
        <v>1174.185984008998</v>
      </c>
      <c r="AH20" s="74">
        <v>5123.2521999999999</v>
      </c>
      <c r="AI20" s="74">
        <v>1285.7739008000003</v>
      </c>
      <c r="AJ20" s="74" t="s">
        <v>406</v>
      </c>
      <c r="AK20" s="74" t="s">
        <v>405</v>
      </c>
      <c r="AL20" s="22" t="s">
        <v>49</v>
      </c>
    </row>
    <row r="21" spans="1:38" ht="26.25" customHeight="1" thickBot="1" x14ac:dyDescent="0.3">
      <c r="A21" s="41" t="s">
        <v>53</v>
      </c>
      <c r="B21" s="41" t="s">
        <v>66</v>
      </c>
      <c r="C21" s="41" t="s">
        <v>67</v>
      </c>
      <c r="D21" s="42"/>
      <c r="E21" s="15">
        <v>1.1008340576558377</v>
      </c>
      <c r="F21" s="15">
        <v>7.3761415730048491E-2</v>
      </c>
      <c r="G21" s="15">
        <v>1.3682051235780002</v>
      </c>
      <c r="H21" s="15" t="s">
        <v>407</v>
      </c>
      <c r="I21" s="15" t="s">
        <v>403</v>
      </c>
      <c r="J21" s="15" t="s">
        <v>403</v>
      </c>
      <c r="K21" s="15" t="s">
        <v>403</v>
      </c>
      <c r="L21" s="15" t="s">
        <v>403</v>
      </c>
      <c r="M21" s="15">
        <v>0.22852140366638674</v>
      </c>
      <c r="N21" s="15">
        <v>1.0961730878256953E-2</v>
      </c>
      <c r="O21" s="15">
        <v>1.5771195947449638E-4</v>
      </c>
      <c r="P21" s="15">
        <v>1.2581833726191787E-3</v>
      </c>
      <c r="Q21" s="15">
        <v>4.5302440592110305E-4</v>
      </c>
      <c r="R21" s="15">
        <v>1.4999096393087229E-3</v>
      </c>
      <c r="S21" s="15">
        <v>1.855106914869826E-3</v>
      </c>
      <c r="T21" s="15">
        <v>1.0723267123935848E-3</v>
      </c>
      <c r="U21" s="15">
        <v>4.0766971221449641E-4</v>
      </c>
      <c r="V21" s="15">
        <v>7.5122102728055154E-2</v>
      </c>
      <c r="W21" s="15">
        <v>1.9174153982745978E-2</v>
      </c>
      <c r="X21" s="15">
        <v>7.4974309064775469E-3</v>
      </c>
      <c r="Y21" s="15">
        <v>3.5002665952363239E-2</v>
      </c>
      <c r="Z21" s="15">
        <v>5.3381676758575353E-3</v>
      </c>
      <c r="AA21" s="15">
        <v>4.5158998562601022E-3</v>
      </c>
      <c r="AB21" s="15">
        <v>5.2354164390958427E-2</v>
      </c>
      <c r="AC21" s="15">
        <v>4.9935973182770971E-5</v>
      </c>
      <c r="AD21" s="15">
        <v>1.3692121679146881E-2</v>
      </c>
      <c r="AE21" s="33"/>
      <c r="AF21" s="74">
        <v>2040.8939</v>
      </c>
      <c r="AG21" s="74">
        <v>80.541892230275764</v>
      </c>
      <c r="AH21" s="74">
        <v>679.74940000000004</v>
      </c>
      <c r="AI21" s="74" t="s">
        <v>406</v>
      </c>
      <c r="AJ21" s="74" t="s">
        <v>406</v>
      </c>
      <c r="AK21" s="74" t="s">
        <v>405</v>
      </c>
      <c r="AL21" s="22" t="s">
        <v>49</v>
      </c>
    </row>
    <row r="22" spans="1:38" ht="26.25" customHeight="1" thickBot="1" x14ac:dyDescent="0.3">
      <c r="A22" s="41" t="s">
        <v>53</v>
      </c>
      <c r="B22" s="44" t="s">
        <v>68</v>
      </c>
      <c r="C22" s="41" t="s">
        <v>69</v>
      </c>
      <c r="D22" s="42"/>
      <c r="E22" s="15">
        <v>1.4984893859813555</v>
      </c>
      <c r="F22" s="15">
        <v>0.15316402855484995</v>
      </c>
      <c r="G22" s="15">
        <v>1.1210053065880501</v>
      </c>
      <c r="H22" s="15" t="s">
        <v>407</v>
      </c>
      <c r="I22" s="15" t="s">
        <v>403</v>
      </c>
      <c r="J22" s="15" t="s">
        <v>403</v>
      </c>
      <c r="K22" s="15" t="s">
        <v>403</v>
      </c>
      <c r="L22" s="15" t="s">
        <v>403</v>
      </c>
      <c r="M22" s="15">
        <v>2.1940799433716638</v>
      </c>
      <c r="N22" s="15">
        <v>0.21972473052621885</v>
      </c>
      <c r="O22" s="15">
        <v>8.096167921003445E-3</v>
      </c>
      <c r="P22" s="15">
        <v>4.6990029010801189E-2</v>
      </c>
      <c r="Q22" s="15">
        <v>2.4841930928836062E-2</v>
      </c>
      <c r="R22" s="15">
        <v>4.6192285296721258E-2</v>
      </c>
      <c r="S22" s="15">
        <v>6.8725812312116608E-2</v>
      </c>
      <c r="T22" s="15">
        <v>5.1711353631830721E-2</v>
      </c>
      <c r="U22" s="15">
        <v>2.1533222321553372E-2</v>
      </c>
      <c r="V22" s="15">
        <v>0.55703916432931233</v>
      </c>
      <c r="W22" s="15">
        <v>0.22243871004045179</v>
      </c>
      <c r="X22" s="15">
        <v>4.9995802327041705E-2</v>
      </c>
      <c r="Y22" s="15">
        <v>7.1161548860697671E-2</v>
      </c>
      <c r="Z22" s="15">
        <v>2.6431300714405737E-2</v>
      </c>
      <c r="AA22" s="15">
        <v>2.0705655337769767E-2</v>
      </c>
      <c r="AB22" s="15">
        <v>0.1682943072399149</v>
      </c>
      <c r="AC22" s="15">
        <v>4.2060087114000003E-3</v>
      </c>
      <c r="AD22" s="15">
        <v>0.2622792129</v>
      </c>
      <c r="AE22" s="33"/>
      <c r="AF22" s="74">
        <v>646.42309317984507</v>
      </c>
      <c r="AG22" s="74">
        <v>1076.7614699999999</v>
      </c>
      <c r="AH22" s="74">
        <v>1210.0251604066887</v>
      </c>
      <c r="AI22" s="74" t="s">
        <v>406</v>
      </c>
      <c r="AJ22" s="74" t="s">
        <v>406</v>
      </c>
      <c r="AK22" s="74" t="s">
        <v>405</v>
      </c>
      <c r="AL22" s="22" t="s">
        <v>49</v>
      </c>
    </row>
    <row r="23" spans="1:38" ht="26.25" customHeight="1" thickBot="1" x14ac:dyDescent="0.3">
      <c r="A23" s="41" t="s">
        <v>70</v>
      </c>
      <c r="B23" s="44" t="s">
        <v>368</v>
      </c>
      <c r="C23" s="41" t="s">
        <v>364</v>
      </c>
      <c r="D23" s="69"/>
      <c r="E23" s="15">
        <v>1.1974842999999997</v>
      </c>
      <c r="F23" s="15">
        <v>0.12393589999999999</v>
      </c>
      <c r="G23" s="15">
        <v>9.1749999999999998E-2</v>
      </c>
      <c r="H23" s="15">
        <v>2.9360000000000003E-4</v>
      </c>
      <c r="I23" s="15" t="s">
        <v>403</v>
      </c>
      <c r="J23" s="15" t="s">
        <v>403</v>
      </c>
      <c r="K23" s="15" t="s">
        <v>403</v>
      </c>
      <c r="L23" s="15" t="s">
        <v>403</v>
      </c>
      <c r="M23" s="15">
        <v>0.39540579999999997</v>
      </c>
      <c r="N23" s="15" t="s">
        <v>407</v>
      </c>
      <c r="O23" s="15">
        <v>3.6699999999999998E-4</v>
      </c>
      <c r="P23" s="15" t="s">
        <v>407</v>
      </c>
      <c r="Q23" s="15" t="s">
        <v>407</v>
      </c>
      <c r="R23" s="15">
        <v>1.8349999999999998E-3</v>
      </c>
      <c r="S23" s="15">
        <v>6.2389999999999994E-2</v>
      </c>
      <c r="T23" s="15">
        <v>2.5690000000000005E-3</v>
      </c>
      <c r="U23" s="15">
        <v>3.6699999999999998E-4</v>
      </c>
      <c r="V23" s="15">
        <v>3.6699999999999997E-2</v>
      </c>
      <c r="W23" s="15" t="s">
        <v>407</v>
      </c>
      <c r="X23" s="15">
        <v>1.101E-3</v>
      </c>
      <c r="Y23" s="15">
        <v>1.8349999999999998E-3</v>
      </c>
      <c r="Z23" s="15">
        <v>1.2624800000000001E-3</v>
      </c>
      <c r="AA23" s="15">
        <v>2.8992999999999998E-4</v>
      </c>
      <c r="AB23" s="15">
        <v>4.48841E-3</v>
      </c>
      <c r="AC23" s="15" t="s">
        <v>407</v>
      </c>
      <c r="AD23" s="15" t="s">
        <v>407</v>
      </c>
      <c r="AE23" s="33"/>
      <c r="AF23" s="74">
        <v>1567.09</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3.380153153414541</v>
      </c>
      <c r="F24" s="15">
        <v>1.1491573738053829</v>
      </c>
      <c r="G24" s="15">
        <v>3.7488672967230006</v>
      </c>
      <c r="H24" s="15">
        <v>3.4027320000000003E-3</v>
      </c>
      <c r="I24" s="15" t="s">
        <v>403</v>
      </c>
      <c r="J24" s="15" t="s">
        <v>403</v>
      </c>
      <c r="K24" s="15" t="s">
        <v>403</v>
      </c>
      <c r="L24" s="15" t="s">
        <v>403</v>
      </c>
      <c r="M24" s="15">
        <v>2.4908902818794059</v>
      </c>
      <c r="N24" s="15">
        <v>0.12978302128375219</v>
      </c>
      <c r="O24" s="15">
        <v>3.7607415218211003E-2</v>
      </c>
      <c r="P24" s="15">
        <v>8.5031283425599444E-3</v>
      </c>
      <c r="Q24" s="15">
        <v>2.8577172538911109E-3</v>
      </c>
      <c r="R24" s="15">
        <v>7.1630160444707491E-2</v>
      </c>
      <c r="S24" s="15">
        <v>2.5039874279838607E-2</v>
      </c>
      <c r="T24" s="15">
        <v>1.0906289242596109E-2</v>
      </c>
      <c r="U24" s="15">
        <v>3.0303797372009996E-3</v>
      </c>
      <c r="V24" s="15">
        <v>1.6827841718815555</v>
      </c>
      <c r="W24" s="15">
        <v>0.37061129938122384</v>
      </c>
      <c r="X24" s="15">
        <v>5.5957347206136383E-2</v>
      </c>
      <c r="Y24" s="15">
        <v>0.1450584822799216</v>
      </c>
      <c r="Z24" s="15">
        <v>3.2177787119679828E-2</v>
      </c>
      <c r="AA24" s="15">
        <v>2.6275180876121386E-2</v>
      </c>
      <c r="AB24" s="15">
        <v>0.25946879748185919</v>
      </c>
      <c r="AC24" s="15">
        <v>1.4422110155578123E-2</v>
      </c>
      <c r="AD24" s="15">
        <v>6.7089856677872192E-2</v>
      </c>
      <c r="AE24" s="33"/>
      <c r="AF24" s="74">
        <v>5271.0905000000002</v>
      </c>
      <c r="AG24" s="74">
        <v>393.64541222277762</v>
      </c>
      <c r="AH24" s="74">
        <v>5742.7469000000001</v>
      </c>
      <c r="AI24" s="74">
        <v>2835.61</v>
      </c>
      <c r="AJ24" s="74" t="s">
        <v>406</v>
      </c>
      <c r="AK24" s="74" t="s">
        <v>405</v>
      </c>
      <c r="AL24" s="22" t="s">
        <v>49</v>
      </c>
    </row>
    <row r="25" spans="1:38" ht="26.25" customHeight="1" thickBot="1" x14ac:dyDescent="0.3">
      <c r="A25" s="41" t="s">
        <v>73</v>
      </c>
      <c r="B25" s="41" t="s">
        <v>74</v>
      </c>
      <c r="C25" s="41" t="s">
        <v>75</v>
      </c>
      <c r="D25" s="42"/>
      <c r="E25" s="15">
        <v>5.8430700000000002E-2</v>
      </c>
      <c r="F25" s="15">
        <v>1.2700529999999998E-2</v>
      </c>
      <c r="G25" s="15">
        <v>3.8555999999999998E-3</v>
      </c>
      <c r="H25" s="15" t="s">
        <v>407</v>
      </c>
      <c r="I25" s="15" t="s">
        <v>403</v>
      </c>
      <c r="J25" s="15" t="s">
        <v>403</v>
      </c>
      <c r="K25" s="15" t="s">
        <v>403</v>
      </c>
      <c r="L25" s="15" t="s">
        <v>403</v>
      </c>
      <c r="M25" s="15">
        <v>5.4483299999999991E-2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74" t="s">
        <v>405</v>
      </c>
      <c r="AD25" s="74" t="s">
        <v>405</v>
      </c>
      <c r="AE25" s="33"/>
      <c r="AF25" s="74">
        <v>199.8486</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2.4767999999999999E-3</v>
      </c>
      <c r="F26" s="15">
        <v>1.1764800000000001E-2</v>
      </c>
      <c r="G26" s="15">
        <v>6.1919999999999998E-4</v>
      </c>
      <c r="H26" s="15" t="s">
        <v>407</v>
      </c>
      <c r="I26" s="15" t="s">
        <v>403</v>
      </c>
      <c r="J26" s="15" t="s">
        <v>403</v>
      </c>
      <c r="K26" s="15" t="s">
        <v>403</v>
      </c>
      <c r="L26" s="15" t="s">
        <v>403</v>
      </c>
      <c r="M26" s="15">
        <v>0.74303999999999992</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26.935199999999998</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24.042143894827547</v>
      </c>
      <c r="F27" s="15">
        <v>18.490246446328229</v>
      </c>
      <c r="G27" s="15">
        <v>1.1039108619243763</v>
      </c>
      <c r="H27" s="15">
        <v>0.2499409301628033</v>
      </c>
      <c r="I27" s="15" t="s">
        <v>403</v>
      </c>
      <c r="J27" s="15" t="s">
        <v>403</v>
      </c>
      <c r="K27" s="15" t="s">
        <v>403</v>
      </c>
      <c r="L27" s="15" t="s">
        <v>403</v>
      </c>
      <c r="M27" s="15">
        <v>161.75702299700194</v>
      </c>
      <c r="N27" s="15">
        <v>16.132982902047399</v>
      </c>
      <c r="O27" s="15">
        <v>9.2502667586802922E-3</v>
      </c>
      <c r="P27" s="15">
        <v>7.338847082538175E-3</v>
      </c>
      <c r="Q27" s="15">
        <v>2.4815628520858367E-4</v>
      </c>
      <c r="R27" s="15">
        <v>5.6506682239058038E-3</v>
      </c>
      <c r="S27" s="15">
        <v>3.7433730388320575E-2</v>
      </c>
      <c r="T27" s="15">
        <v>1.9683864663503172E-3</v>
      </c>
      <c r="U27" s="15">
        <v>1.8157325975953797E-4</v>
      </c>
      <c r="V27" s="15">
        <v>2.9116339144137145E-2</v>
      </c>
      <c r="W27" s="15">
        <v>0.41637029999999997</v>
      </c>
      <c r="X27" s="15">
        <v>7.1758194466E-3</v>
      </c>
      <c r="Y27" s="15">
        <v>1.11430138546E-2</v>
      </c>
      <c r="Z27" s="15">
        <v>5.1270954884999999E-3</v>
      </c>
      <c r="AA27" s="15">
        <v>1.22937885273E-2</v>
      </c>
      <c r="AB27" s="15">
        <v>3.5739717317E-2</v>
      </c>
      <c r="AC27" s="15">
        <v>4.1637020000000001E-4</v>
      </c>
      <c r="AD27" s="15">
        <v>8.5058900000000007E-5</v>
      </c>
      <c r="AE27" s="33"/>
      <c r="AF27" s="74">
        <v>37315.743288288002</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0.47365737484527987</v>
      </c>
      <c r="F28" s="15">
        <v>7.6038102922479464E-2</v>
      </c>
      <c r="G28" s="15">
        <v>0.10943808527294954</v>
      </c>
      <c r="H28" s="15">
        <v>1.0114125317667072E-3</v>
      </c>
      <c r="I28" s="15" t="s">
        <v>403</v>
      </c>
      <c r="J28" s="15" t="s">
        <v>403</v>
      </c>
      <c r="K28" s="15" t="s">
        <v>403</v>
      </c>
      <c r="L28" s="15" t="s">
        <v>403</v>
      </c>
      <c r="M28" s="15">
        <v>1.099084009212842</v>
      </c>
      <c r="N28" s="15">
        <v>0.15183675766073459</v>
      </c>
      <c r="O28" s="15">
        <v>2.5927019246543804E-4</v>
      </c>
      <c r="P28" s="15">
        <v>1.7406156024048154E-4</v>
      </c>
      <c r="Q28" s="15">
        <v>4.3165121188521077E-6</v>
      </c>
      <c r="R28" s="15">
        <v>2.2100064461261549E-4</v>
      </c>
      <c r="S28" s="15">
        <v>7.4944000129675403E-4</v>
      </c>
      <c r="T28" s="15">
        <v>2.1551508890448147E-5</v>
      </c>
      <c r="U28" s="15">
        <v>3.5566012569259953E-6</v>
      </c>
      <c r="V28" s="15">
        <v>6.1739090038889571E-4</v>
      </c>
      <c r="W28" s="15">
        <v>5.6067000000000001E-3</v>
      </c>
      <c r="X28" s="15">
        <v>4.9843443080000002E-4</v>
      </c>
      <c r="Y28" s="15">
        <v>5.9162030020000001E-4</v>
      </c>
      <c r="Z28" s="15">
        <v>4.262989121E-4</v>
      </c>
      <c r="AA28" s="15">
        <v>5.2119162379999999E-4</v>
      </c>
      <c r="AB28" s="15">
        <v>2.0375452669000003E-3</v>
      </c>
      <c r="AC28" s="15">
        <v>5.6065999999999998E-6</v>
      </c>
      <c r="AD28" s="15">
        <v>1.6776E-6</v>
      </c>
      <c r="AE28" s="33"/>
      <c r="AF28" s="74">
        <v>1197.0744599405</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12.881720724383184</v>
      </c>
      <c r="F29" s="15">
        <v>0.85207569918049531</v>
      </c>
      <c r="G29" s="15">
        <v>1.6474521688354791</v>
      </c>
      <c r="H29" s="15">
        <v>4.3802077942745469E-3</v>
      </c>
      <c r="I29" s="15" t="s">
        <v>403</v>
      </c>
      <c r="J29" s="15" t="s">
        <v>403</v>
      </c>
      <c r="K29" s="15" t="s">
        <v>403</v>
      </c>
      <c r="L29" s="15" t="s">
        <v>403</v>
      </c>
      <c r="M29" s="15">
        <v>2.9689690201769374</v>
      </c>
      <c r="N29" s="15">
        <v>1.5591789510662849E-2</v>
      </c>
      <c r="O29" s="15">
        <v>2.8736366187651799E-3</v>
      </c>
      <c r="P29" s="15">
        <v>1.7522610667067393E-3</v>
      </c>
      <c r="Q29" s="15">
        <v>3.3167537482405509E-5</v>
      </c>
      <c r="R29" s="15">
        <v>2.8042582330424612E-3</v>
      </c>
      <c r="S29" s="15">
        <v>7.0145066194693562E-3</v>
      </c>
      <c r="T29" s="15">
        <v>6.7661646320822005E-5</v>
      </c>
      <c r="U29" s="15">
        <v>3.3089503873228394E-5</v>
      </c>
      <c r="V29" s="15">
        <v>5.9537696889057972E-3</v>
      </c>
      <c r="W29" s="15">
        <v>9.5257399999999992E-2</v>
      </c>
      <c r="X29" s="15">
        <v>1.3608154669999999E-3</v>
      </c>
      <c r="Y29" s="15">
        <v>8.2404936620000015E-3</v>
      </c>
      <c r="Z29" s="15">
        <v>9.2081846610000007E-3</v>
      </c>
      <c r="AA29" s="15">
        <v>2.11682406E-3</v>
      </c>
      <c r="AB29" s="15">
        <v>2.0926317850000001E-2</v>
      </c>
      <c r="AC29" s="15">
        <v>4.4322E-5</v>
      </c>
      <c r="AD29" s="15">
        <v>1.73895E-5</v>
      </c>
      <c r="AE29" s="33"/>
      <c r="AF29" s="74">
        <v>14096.194330464999</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6.816520793349567E-3</v>
      </c>
      <c r="F30" s="15">
        <v>0.35802882986805523</v>
      </c>
      <c r="G30" s="15">
        <v>1.5553581672434287E-3</v>
      </c>
      <c r="H30" s="15">
        <v>7.0720483295690103E-5</v>
      </c>
      <c r="I30" s="15" t="s">
        <v>403</v>
      </c>
      <c r="J30" s="15" t="s">
        <v>403</v>
      </c>
      <c r="K30" s="15" t="s">
        <v>403</v>
      </c>
      <c r="L30" s="15" t="s">
        <v>403</v>
      </c>
      <c r="M30" s="15">
        <v>0.87814191003736475</v>
      </c>
      <c r="N30" s="15">
        <v>3.1078015131358407E-2</v>
      </c>
      <c r="O30" s="15">
        <v>1.0123317224580024E-4</v>
      </c>
      <c r="P30" s="15">
        <v>1.3531616055017829E-5</v>
      </c>
      <c r="Q30" s="15">
        <v>4.6660745017302854E-7</v>
      </c>
      <c r="R30" s="15">
        <v>3.6531582609393345E-4</v>
      </c>
      <c r="S30" s="15">
        <v>1.4470861897440424E-2</v>
      </c>
      <c r="T30" s="15">
        <v>5.940689566403454E-4</v>
      </c>
      <c r="U30" s="15">
        <v>8.4376045392144599E-5</v>
      </c>
      <c r="V30" s="15">
        <v>8.3874614420223134E-3</v>
      </c>
      <c r="W30" s="15">
        <v>7.0200000000000004E-4</v>
      </c>
      <c r="X30" s="15">
        <v>1.0696894599999999E-5</v>
      </c>
      <c r="Y30" s="15">
        <v>1.96109733E-5</v>
      </c>
      <c r="Z30" s="15">
        <v>6.6855589999999995E-6</v>
      </c>
      <c r="AA30" s="15">
        <v>2.29537529E-5</v>
      </c>
      <c r="AB30" s="15">
        <v>5.9947179800000003E-5</v>
      </c>
      <c r="AC30" s="15">
        <v>7.0210000000000002E-7</v>
      </c>
      <c r="AD30" s="15">
        <v>7.0210000000000002E-7</v>
      </c>
      <c r="AE30" s="33"/>
      <c r="AF30" s="74">
        <v>67.0048298448</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3.4378815913517289</v>
      </c>
      <c r="G31" s="15" t="s">
        <v>405</v>
      </c>
      <c r="H31" s="15" t="s">
        <v>405</v>
      </c>
      <c r="I31" s="15" t="s">
        <v>403</v>
      </c>
      <c r="J31" s="15" t="s">
        <v>403</v>
      </c>
      <c r="K31" s="15" t="s">
        <v>403</v>
      </c>
      <c r="L31" s="15" t="s">
        <v>403</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156.9901752925</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t="s">
        <v>403</v>
      </c>
      <c r="J32" s="15" t="s">
        <v>403</v>
      </c>
      <c r="K32" s="15" t="s">
        <v>403</v>
      </c>
      <c r="L32" s="15" t="s">
        <v>403</v>
      </c>
      <c r="M32" s="15" t="s">
        <v>405</v>
      </c>
      <c r="N32" s="15">
        <v>1.6716223596714295</v>
      </c>
      <c r="O32" s="15">
        <v>7.1218648127351937E-3</v>
      </c>
      <c r="P32" s="15">
        <v>0</v>
      </c>
      <c r="Q32" s="15">
        <v>1.9017442036036822E-2</v>
      </c>
      <c r="R32" s="15">
        <v>0.62603564758432939</v>
      </c>
      <c r="S32" s="15">
        <v>13.762835873430117</v>
      </c>
      <c r="T32" s="15">
        <v>9.48384919188687E-2</v>
      </c>
      <c r="U32" s="15">
        <v>1.008521643332444E-2</v>
      </c>
      <c r="V32" s="15">
        <v>4.0821090712623267</v>
      </c>
      <c r="W32" s="15" t="s">
        <v>407</v>
      </c>
      <c r="X32" s="15">
        <v>1.1182662957493112E-3</v>
      </c>
      <c r="Y32" s="15">
        <v>1.127555005299242E-4</v>
      </c>
      <c r="Z32" s="15">
        <v>1.664485960203643E-4</v>
      </c>
      <c r="AA32" s="15" t="s">
        <v>407</v>
      </c>
      <c r="AB32" s="15">
        <v>1.3974703922995998E-3</v>
      </c>
      <c r="AC32" s="15" t="s">
        <v>407</v>
      </c>
      <c r="AD32" s="15" t="s">
        <v>407</v>
      </c>
      <c r="AE32" s="33"/>
      <c r="AF32" s="74" t="s">
        <v>405</v>
      </c>
      <c r="AG32" s="74" t="s">
        <v>405</v>
      </c>
      <c r="AH32" s="74" t="s">
        <v>405</v>
      </c>
      <c r="AI32" s="74" t="s">
        <v>405</v>
      </c>
      <c r="AJ32" s="74" t="s">
        <v>405</v>
      </c>
      <c r="AK32" s="74">
        <v>15600.467828208166</v>
      </c>
      <c r="AL32" s="22" t="s">
        <v>388</v>
      </c>
    </row>
    <row r="33" spans="1:38" ht="26.25" customHeight="1" thickBot="1" x14ac:dyDescent="0.3">
      <c r="A33" s="41" t="s">
        <v>426</v>
      </c>
      <c r="B33" s="41" t="s">
        <v>439</v>
      </c>
      <c r="C33" s="41" t="s">
        <v>440</v>
      </c>
      <c r="D33" s="42"/>
      <c r="E33" s="15" t="s">
        <v>405</v>
      </c>
      <c r="F33" s="15" t="s">
        <v>405</v>
      </c>
      <c r="G33" s="15" t="s">
        <v>405</v>
      </c>
      <c r="H33" s="15" t="s">
        <v>405</v>
      </c>
      <c r="I33" s="15" t="s">
        <v>403</v>
      </c>
      <c r="J33" s="15" t="s">
        <v>403</v>
      </c>
      <c r="K33" s="15" t="s">
        <v>403</v>
      </c>
      <c r="L33" s="15" t="s">
        <v>403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15600.467828208166</v>
      </c>
      <c r="AL33" s="22" t="s">
        <v>388</v>
      </c>
    </row>
    <row r="34" spans="1:38" ht="26.25" customHeight="1" thickBot="1" x14ac:dyDescent="0.3">
      <c r="A34" s="41" t="s">
        <v>70</v>
      </c>
      <c r="B34" s="41" t="s">
        <v>78</v>
      </c>
      <c r="C34" s="41" t="s">
        <v>79</v>
      </c>
      <c r="D34" s="42"/>
      <c r="E34" s="15">
        <v>0.71336601111999998</v>
      </c>
      <c r="F34" s="15">
        <v>6.3135290144000003E-2</v>
      </c>
      <c r="G34" s="15">
        <v>4.7785672799999998E-2</v>
      </c>
      <c r="H34" s="15">
        <v>9.5025000000000006E-5</v>
      </c>
      <c r="I34" s="15" t="s">
        <v>403</v>
      </c>
      <c r="J34" s="15" t="s">
        <v>403</v>
      </c>
      <c r="K34" s="15" t="s">
        <v>403</v>
      </c>
      <c r="L34" s="15" t="s">
        <v>403</v>
      </c>
      <c r="M34" s="15">
        <v>0.145324213752</v>
      </c>
      <c r="N34" s="15">
        <v>8.2954440000000001E-4</v>
      </c>
      <c r="O34" s="15">
        <v>1.50587328E-4</v>
      </c>
      <c r="P34" s="15">
        <v>2.3904583999999998E-5</v>
      </c>
      <c r="Q34" s="15">
        <v>1.1787432800000001E-4</v>
      </c>
      <c r="R34" s="15">
        <v>7.5376093599999997E-4</v>
      </c>
      <c r="S34" s="15">
        <v>2.3085742959999996E-2</v>
      </c>
      <c r="T34" s="15">
        <v>1.0302067120000001E-3</v>
      </c>
      <c r="U34" s="15">
        <v>5.0668319999999992E-4</v>
      </c>
      <c r="V34" s="15">
        <v>1.3647538047999999E-2</v>
      </c>
      <c r="W34" s="15">
        <v>8.2429599999999994E-5</v>
      </c>
      <c r="X34" s="15">
        <v>4.0726071584800002E-4</v>
      </c>
      <c r="Y34" s="15">
        <v>6.7905498952000002E-4</v>
      </c>
      <c r="Z34" s="15">
        <v>4.6721904583999998E-4</v>
      </c>
      <c r="AA34" s="15">
        <v>1.0725981021600002E-4</v>
      </c>
      <c r="AB34" s="15">
        <v>1.6607945614239999E-3</v>
      </c>
      <c r="AC34" s="15">
        <v>5.5227832000000001E-5</v>
      </c>
      <c r="AD34" s="15">
        <v>2.7201767999999997E-5</v>
      </c>
      <c r="AE34" s="33"/>
      <c r="AF34" s="74">
        <v>579.65250000000003</v>
      </c>
      <c r="AG34" s="74">
        <v>8.2429599999999983</v>
      </c>
      <c r="AH34" s="74" t="s">
        <v>406</v>
      </c>
      <c r="AI34" s="74" t="s">
        <v>406</v>
      </c>
      <c r="AJ34" s="74" t="s">
        <v>406</v>
      </c>
      <c r="AK34" s="74" t="s">
        <v>405</v>
      </c>
      <c r="AL34" s="22" t="s">
        <v>49</v>
      </c>
    </row>
    <row r="35" spans="1:38"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3.4317840028302523E-4</v>
      </c>
      <c r="F36" s="15">
        <v>8.3180360179403636E-6</v>
      </c>
      <c r="G36" s="15">
        <v>1.1882908597057663E-5</v>
      </c>
      <c r="H36" s="15" t="s">
        <v>407</v>
      </c>
      <c r="I36" s="15" t="s">
        <v>403</v>
      </c>
      <c r="J36" s="15" t="s">
        <v>403</v>
      </c>
      <c r="K36" s="15" t="s">
        <v>403</v>
      </c>
      <c r="L36" s="15" t="s">
        <v>403</v>
      </c>
      <c r="M36" s="15">
        <v>1.8252147605080567E-5</v>
      </c>
      <c r="N36" s="15">
        <v>6.1791124704699834E-7</v>
      </c>
      <c r="O36" s="15">
        <v>4.753163438823065E-8</v>
      </c>
      <c r="P36" s="15">
        <v>1.4259490316469193E-7</v>
      </c>
      <c r="Q36" s="15">
        <v>1.901265375529226E-7</v>
      </c>
      <c r="R36" s="15">
        <v>2.3765817194115322E-7</v>
      </c>
      <c r="S36" s="15">
        <v>4.1827838261642968E-6</v>
      </c>
      <c r="T36" s="15">
        <v>4.7531634388230647E-6</v>
      </c>
      <c r="U36" s="15">
        <v>4.753163438823065E-8</v>
      </c>
      <c r="V36" s="15">
        <v>5.7037961265876774E-6</v>
      </c>
      <c r="W36" s="15">
        <v>6.1791124704699834E-7</v>
      </c>
      <c r="X36" s="15">
        <v>9.5063268776461297E-9</v>
      </c>
      <c r="Y36" s="15">
        <v>4.753163438823065E-8</v>
      </c>
      <c r="Z36" s="15">
        <v>4.753163438823065E-8</v>
      </c>
      <c r="AA36" s="15">
        <v>4.7531634388230649E-9</v>
      </c>
      <c r="AB36" s="15">
        <v>1.093227590929305E-7</v>
      </c>
      <c r="AC36" s="15">
        <v>3.802530751058452E-7</v>
      </c>
      <c r="AD36" s="15">
        <v>1.8062021067527643E-7</v>
      </c>
      <c r="AE36" s="33"/>
      <c r="AF36" s="74">
        <v>0.20296007883774486</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2.2501057953061641</v>
      </c>
      <c r="F39" s="15">
        <v>0.55761924979390065</v>
      </c>
      <c r="G39" s="15">
        <v>3.1871363379545516</v>
      </c>
      <c r="H39" s="15">
        <v>1.1355E-3</v>
      </c>
      <c r="I39" s="15" t="s">
        <v>403</v>
      </c>
      <c r="J39" s="15" t="s">
        <v>403</v>
      </c>
      <c r="K39" s="15" t="s">
        <v>403</v>
      </c>
      <c r="L39" s="15" t="s">
        <v>403</v>
      </c>
      <c r="M39" s="15">
        <v>1.978328744830498</v>
      </c>
      <c r="N39" s="15">
        <v>0.18406159406468989</v>
      </c>
      <c r="O39" s="15">
        <v>1.7093053683895916E-2</v>
      </c>
      <c r="P39" s="15">
        <v>7.4139534915425454E-3</v>
      </c>
      <c r="Q39" s="15">
        <v>6.5491816780016065E-3</v>
      </c>
      <c r="R39" s="15">
        <v>9.9983137666720068E-2</v>
      </c>
      <c r="S39" s="15">
        <v>3.9267683031909625E-2</v>
      </c>
      <c r="T39" s="15">
        <v>0.80623514224447135</v>
      </c>
      <c r="U39" s="15">
        <v>2.6362044961021399E-3</v>
      </c>
      <c r="V39" s="15">
        <v>0.84950818035961495</v>
      </c>
      <c r="W39" s="15">
        <v>0.30705787263302836</v>
      </c>
      <c r="X39" s="15">
        <v>4.6197175228824286E-2</v>
      </c>
      <c r="Y39" s="15">
        <v>6.3351044173913143E-2</v>
      </c>
      <c r="Z39" s="15">
        <v>2.3830573618334936E-2</v>
      </c>
      <c r="AA39" s="15">
        <v>1.8713219626507016E-2</v>
      </c>
      <c r="AB39" s="15">
        <v>0.15209201264757938</v>
      </c>
      <c r="AC39" s="15">
        <v>7.5495485275885593E-3</v>
      </c>
      <c r="AD39" s="15">
        <v>0.13020341932489102</v>
      </c>
      <c r="AE39" s="33"/>
      <c r="AF39" s="74">
        <v>6352.0021999999999</v>
      </c>
      <c r="AG39" s="74">
        <v>765.49684449767653</v>
      </c>
      <c r="AH39" s="74">
        <v>954.48200010900007</v>
      </c>
      <c r="AI39" s="74">
        <v>1135.5</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403</v>
      </c>
      <c r="J40" s="15" t="s">
        <v>403</v>
      </c>
      <c r="K40" s="15" t="s">
        <v>403</v>
      </c>
      <c r="L40" s="15" t="s">
        <v>403</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2.3296876585139437</v>
      </c>
      <c r="F41" s="15">
        <v>7.4176004002382321</v>
      </c>
      <c r="G41" s="15">
        <v>6.1605989445175222</v>
      </c>
      <c r="H41" s="15">
        <v>0.13887138673312044</v>
      </c>
      <c r="I41" s="15" t="s">
        <v>403</v>
      </c>
      <c r="J41" s="15" t="s">
        <v>403</v>
      </c>
      <c r="K41" s="15" t="s">
        <v>403</v>
      </c>
      <c r="L41" s="15" t="s">
        <v>403</v>
      </c>
      <c r="M41" s="15">
        <v>76.195418211481979</v>
      </c>
      <c r="N41" s="15">
        <v>0.6461340134779785</v>
      </c>
      <c r="O41" s="15">
        <v>0.23011131190743822</v>
      </c>
      <c r="P41" s="15">
        <v>1.8549185478909925E-2</v>
      </c>
      <c r="Q41" s="15">
        <v>6.7548198225103545E-3</v>
      </c>
      <c r="R41" s="15">
        <v>0.42128660685767205</v>
      </c>
      <c r="S41" s="15">
        <v>0.13668546278141477</v>
      </c>
      <c r="T41" s="15">
        <v>5.1988652559110206E-2</v>
      </c>
      <c r="U41" s="15">
        <v>0.16777569523205701</v>
      </c>
      <c r="V41" s="15">
        <v>9.2814409746582722</v>
      </c>
      <c r="W41" s="15">
        <v>11.290929189766421</v>
      </c>
      <c r="X41" s="15">
        <v>2.3831049525189658</v>
      </c>
      <c r="Y41" s="15">
        <v>2.3461284092487529</v>
      </c>
      <c r="Z41" s="15">
        <v>0.89487818988690271</v>
      </c>
      <c r="AA41" s="15">
        <v>1.3661431017704853</v>
      </c>
      <c r="AB41" s="15">
        <v>6.9902546534251062</v>
      </c>
      <c r="AC41" s="15">
        <v>8.8555651170721145E-2</v>
      </c>
      <c r="AD41" s="15">
        <v>0.2262055151473264</v>
      </c>
      <c r="AE41" s="33"/>
      <c r="AF41" s="74">
        <v>15490.817499999999</v>
      </c>
      <c r="AG41" s="74">
        <v>1324.5550172921419</v>
      </c>
      <c r="AH41" s="74">
        <v>1314.8079999999995</v>
      </c>
      <c r="AI41" s="74">
        <v>17546.885412</v>
      </c>
      <c r="AJ41" s="74" t="s">
        <v>406</v>
      </c>
      <c r="AK41" s="74" t="s">
        <v>405</v>
      </c>
      <c r="AL41" s="22" t="s">
        <v>49</v>
      </c>
    </row>
    <row r="42" spans="1:38" ht="26.25" customHeight="1" thickBot="1" x14ac:dyDescent="0.3">
      <c r="A42" s="41" t="s">
        <v>70</v>
      </c>
      <c r="B42" s="41" t="s">
        <v>92</v>
      </c>
      <c r="C42" s="41" t="s">
        <v>93</v>
      </c>
      <c r="D42" s="42"/>
      <c r="E42" s="15">
        <v>1.745498957069555E-2</v>
      </c>
      <c r="F42" s="15">
        <v>0.43484155459350055</v>
      </c>
      <c r="G42" s="15">
        <v>1.7663417901938427E-3</v>
      </c>
      <c r="H42" s="15">
        <v>1.2364392531356898E-5</v>
      </c>
      <c r="I42" s="15" t="s">
        <v>403</v>
      </c>
      <c r="J42" s="15" t="s">
        <v>403</v>
      </c>
      <c r="K42" s="15" t="s">
        <v>403</v>
      </c>
      <c r="L42" s="15" t="s">
        <v>403</v>
      </c>
      <c r="M42" s="15">
        <v>2.457265811187856</v>
      </c>
      <c r="N42" s="15">
        <v>1.1657855815279362E-4</v>
      </c>
      <c r="O42" s="15">
        <v>3.5326835803876853E-5</v>
      </c>
      <c r="P42" s="15" t="s">
        <v>407</v>
      </c>
      <c r="Q42" s="15" t="s">
        <v>407</v>
      </c>
      <c r="R42" s="15">
        <v>1.7663417901938428E-4</v>
      </c>
      <c r="S42" s="15">
        <v>6.0055620866590644E-3</v>
      </c>
      <c r="T42" s="15">
        <v>2.4728785062713801E-4</v>
      </c>
      <c r="U42" s="15">
        <v>3.5326835803876853E-5</v>
      </c>
      <c r="V42" s="15">
        <v>3.5326835803876854E-3</v>
      </c>
      <c r="W42" s="15" t="s">
        <v>407</v>
      </c>
      <c r="X42" s="15">
        <v>1.4130734321550741E-4</v>
      </c>
      <c r="Y42" s="15">
        <v>1.4130734321550741E-4</v>
      </c>
      <c r="Z42" s="15">
        <v>1.3777465963511972E-5</v>
      </c>
      <c r="AA42" s="15">
        <v>3.1440883865450397E-5</v>
      </c>
      <c r="AB42" s="15">
        <v>3.2783303625997726E-4</v>
      </c>
      <c r="AC42" s="15" t="s">
        <v>407</v>
      </c>
      <c r="AD42" s="15" t="s">
        <v>407</v>
      </c>
      <c r="AE42" s="33"/>
      <c r="AF42" s="74">
        <v>152.18800864310145</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403</v>
      </c>
      <c r="J43" s="15" t="s">
        <v>403</v>
      </c>
      <c r="K43" s="15" t="s">
        <v>403</v>
      </c>
      <c r="L43" s="15" t="s">
        <v>403</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4.9357582972868368</v>
      </c>
      <c r="F44" s="15">
        <v>2.4987255073958314</v>
      </c>
      <c r="G44" s="15">
        <v>0.18724520967741945</v>
      </c>
      <c r="H44" s="15">
        <v>6.0974035483870996E-4</v>
      </c>
      <c r="I44" s="15" t="s">
        <v>403</v>
      </c>
      <c r="J44" s="15" t="s">
        <v>403</v>
      </c>
      <c r="K44" s="15" t="s">
        <v>403</v>
      </c>
      <c r="L44" s="15" t="s">
        <v>403</v>
      </c>
      <c r="M44" s="15">
        <v>5.5223504308064539</v>
      </c>
      <c r="N44" s="15">
        <v>2.2180079371272257</v>
      </c>
      <c r="O44" s="15">
        <v>8.092990322580649E-4</v>
      </c>
      <c r="P44" s="15" t="s">
        <v>407</v>
      </c>
      <c r="Q44" s="15" t="s">
        <v>407</v>
      </c>
      <c r="R44" s="15">
        <v>4.0464951612903246E-3</v>
      </c>
      <c r="S44" s="15">
        <v>0.13758083548387101</v>
      </c>
      <c r="T44" s="15">
        <v>5.6650932258064546E-3</v>
      </c>
      <c r="U44" s="15">
        <v>8.092990322580649E-4</v>
      </c>
      <c r="V44" s="15">
        <v>8.0929903225806496E-2</v>
      </c>
      <c r="W44" s="15" t="s">
        <v>407</v>
      </c>
      <c r="X44" s="15">
        <v>2.5032948387096786E-3</v>
      </c>
      <c r="Y44" s="15">
        <v>3.9710974193548406E-3</v>
      </c>
      <c r="Z44" s="15">
        <v>2.554025558064517E-3</v>
      </c>
      <c r="AA44" s="15">
        <v>6.4688600967741973E-4</v>
      </c>
      <c r="AB44" s="15">
        <v>9.6753038258064559E-3</v>
      </c>
      <c r="AC44" s="15" t="s">
        <v>407</v>
      </c>
      <c r="AD44" s="15" t="s">
        <v>407</v>
      </c>
      <c r="AE44" s="33"/>
      <c r="AF44" s="74">
        <v>3458.5719819354858</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1.4014771497324927E-2</v>
      </c>
      <c r="F45" s="15">
        <v>3.3870721274287447E-4</v>
      </c>
      <c r="G45" s="15">
        <v>5.0704672566298579E-4</v>
      </c>
      <c r="H45" s="15" t="s">
        <v>407</v>
      </c>
      <c r="I45" s="15" t="s">
        <v>403</v>
      </c>
      <c r="J45" s="15" t="s">
        <v>403</v>
      </c>
      <c r="K45" s="15" t="s">
        <v>403</v>
      </c>
      <c r="L45" s="15" t="s">
        <v>403</v>
      </c>
      <c r="M45" s="15">
        <v>7.4434459327326317E-4</v>
      </c>
      <c r="N45" s="15">
        <v>3.6507364247734976E-5</v>
      </c>
      <c r="O45" s="15">
        <v>4.0563738053038862E-6</v>
      </c>
      <c r="P45" s="15">
        <v>4.0563738053038862E-6</v>
      </c>
      <c r="Q45" s="15">
        <v>1.3791670938033214E-4</v>
      </c>
      <c r="R45" s="15">
        <v>1.460294569909399E-4</v>
      </c>
      <c r="S45" s="15">
        <v>2.535233628314929E-4</v>
      </c>
      <c r="T45" s="15">
        <v>6.4901980884862183E-3</v>
      </c>
      <c r="U45" s="15">
        <v>4.2591924955690808E-5</v>
      </c>
      <c r="V45" s="15">
        <v>2.4338242831823317E-4</v>
      </c>
      <c r="W45" s="15">
        <v>9.5324784424641329E-5</v>
      </c>
      <c r="X45" s="15">
        <v>1.0140934513259715E-6</v>
      </c>
      <c r="Y45" s="15">
        <v>6.0845607079558293E-6</v>
      </c>
      <c r="Z45" s="15">
        <v>4.0563738053038862E-6</v>
      </c>
      <c r="AA45" s="15">
        <v>1.8253682123867489E-6</v>
      </c>
      <c r="AB45" s="15">
        <v>1.2980396176972436E-5</v>
      </c>
      <c r="AC45" s="15">
        <v>2.839461663712721E-5</v>
      </c>
      <c r="AD45" s="15">
        <v>1.1560665345116077E-4</v>
      </c>
      <c r="AE45" s="33"/>
      <c r="AF45" s="74">
        <v>8.6603580743237973</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403</v>
      </c>
      <c r="J46" s="15" t="s">
        <v>403</v>
      </c>
      <c r="K46" s="15" t="s">
        <v>403</v>
      </c>
      <c r="L46" s="15" t="s">
        <v>403</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2.0376399999999999E-3</v>
      </c>
      <c r="F47" s="15">
        <v>1.0256399999999998E-3</v>
      </c>
      <c r="G47" s="15">
        <v>4.509999999999999E-4</v>
      </c>
      <c r="H47" s="15" t="s">
        <v>407</v>
      </c>
      <c r="I47" s="15" t="s">
        <v>403</v>
      </c>
      <c r="J47" s="15" t="s">
        <v>403</v>
      </c>
      <c r="K47" s="15" t="s">
        <v>403</v>
      </c>
      <c r="L47" s="15" t="s">
        <v>403</v>
      </c>
      <c r="M47" s="15">
        <v>1.4915999999999999E-2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19.157599999999999</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1.5547036439999999</v>
      </c>
      <c r="G48" s="15" t="s">
        <v>405</v>
      </c>
      <c r="H48" s="15" t="s">
        <v>405</v>
      </c>
      <c r="I48" s="15" t="s">
        <v>403</v>
      </c>
      <c r="J48" s="15" t="s">
        <v>403</v>
      </c>
      <c r="K48" s="15" t="s">
        <v>403</v>
      </c>
      <c r="L48" s="15" t="s">
        <v>403</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4.8832000039999999</v>
      </c>
      <c r="AL48" s="22" t="s">
        <v>107</v>
      </c>
    </row>
    <row r="49" spans="1:38" ht="26.25" customHeight="1" thickBot="1" x14ac:dyDescent="0.3">
      <c r="A49" s="41" t="s">
        <v>104</v>
      </c>
      <c r="B49" s="41" t="s">
        <v>108</v>
      </c>
      <c r="C49" s="41" t="s">
        <v>109</v>
      </c>
      <c r="D49" s="42"/>
      <c r="E49" s="15" t="s">
        <v>406</v>
      </c>
      <c r="F49" s="15" t="s">
        <v>406</v>
      </c>
      <c r="G49" s="15" t="s">
        <v>406</v>
      </c>
      <c r="H49" s="15" t="s">
        <v>406</v>
      </c>
      <c r="I49" s="15" t="s">
        <v>403</v>
      </c>
      <c r="J49" s="15" t="s">
        <v>403</v>
      </c>
      <c r="K49" s="15" t="s">
        <v>403</v>
      </c>
      <c r="L49" s="15" t="s">
        <v>403</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403</v>
      </c>
      <c r="J50" s="15" t="s">
        <v>403</v>
      </c>
      <c r="K50" s="15" t="s">
        <v>403</v>
      </c>
      <c r="L50" s="15" t="s">
        <v>403</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405</v>
      </c>
      <c r="F51" s="15">
        <v>3.7160000000000063E-4</v>
      </c>
      <c r="G51" s="15" t="s">
        <v>407</v>
      </c>
      <c r="H51" s="15" t="s">
        <v>405</v>
      </c>
      <c r="I51" s="15" t="s">
        <v>403</v>
      </c>
      <c r="J51" s="15" t="s">
        <v>403</v>
      </c>
      <c r="K51" s="15" t="s">
        <v>403</v>
      </c>
      <c r="L51" s="15" t="s">
        <v>403</v>
      </c>
      <c r="M51" s="15" t="s">
        <v>405</v>
      </c>
      <c r="N51" s="15" t="s">
        <v>405</v>
      </c>
      <c r="O51" s="15" t="s">
        <v>405</v>
      </c>
      <c r="P51" s="15" t="s">
        <v>405</v>
      </c>
      <c r="Q51" s="15" t="s">
        <v>405</v>
      </c>
      <c r="R51" s="15" t="s">
        <v>405</v>
      </c>
      <c r="S51" s="15" t="s">
        <v>405</v>
      </c>
      <c r="T51" s="15" t="s">
        <v>405</v>
      </c>
      <c r="U51" s="15" t="s">
        <v>405</v>
      </c>
      <c r="V51" s="15" t="s">
        <v>405</v>
      </c>
      <c r="W51" s="15" t="s">
        <v>407</v>
      </c>
      <c r="X51" s="15" t="s">
        <v>405</v>
      </c>
      <c r="Y51" s="15" t="s">
        <v>405</v>
      </c>
      <c r="Z51" s="15" t="s">
        <v>405</v>
      </c>
      <c r="AA51" s="15" t="s">
        <v>405</v>
      </c>
      <c r="AB51" s="15" t="s">
        <v>405</v>
      </c>
      <c r="AC51" s="15" t="s">
        <v>405</v>
      </c>
      <c r="AD51" s="15" t="s">
        <v>405</v>
      </c>
      <c r="AE51" s="33"/>
      <c r="AF51" s="74" t="s">
        <v>405</v>
      </c>
      <c r="AG51" s="74" t="s">
        <v>405</v>
      </c>
      <c r="AH51" s="74" t="s">
        <v>405</v>
      </c>
      <c r="AI51" s="74" t="s">
        <v>405</v>
      </c>
      <c r="AJ51" s="74" t="s">
        <v>405</v>
      </c>
      <c r="AK51" s="74" t="s">
        <v>405</v>
      </c>
      <c r="AL51" s="22" t="s">
        <v>115</v>
      </c>
    </row>
    <row r="52" spans="1:38" ht="26.25" customHeight="1" thickBot="1" x14ac:dyDescent="0.3">
      <c r="A52" s="41" t="s">
        <v>104</v>
      </c>
      <c r="B52" s="44" t="s">
        <v>116</v>
      </c>
      <c r="C52" s="44" t="s">
        <v>367</v>
      </c>
      <c r="D52" s="43"/>
      <c r="E52" s="15">
        <v>1.8086984999999996E-2</v>
      </c>
      <c r="F52" s="15">
        <v>5.6844809999999982E-2</v>
      </c>
      <c r="G52" s="15">
        <v>0.12660889499999994</v>
      </c>
      <c r="H52" s="15" t="s">
        <v>405</v>
      </c>
      <c r="I52" s="15" t="s">
        <v>403</v>
      </c>
      <c r="J52" s="15" t="s">
        <v>403</v>
      </c>
      <c r="K52" s="15" t="s">
        <v>403</v>
      </c>
      <c r="L52" s="15" t="s">
        <v>403</v>
      </c>
      <c r="M52" s="15">
        <v>2.1187610999999992E-2</v>
      </c>
      <c r="N52" s="15">
        <v>1.5503129999999996E-3</v>
      </c>
      <c r="O52" s="15">
        <v>2.5838549999999987E-4</v>
      </c>
      <c r="P52" s="15">
        <v>3.1006259999999988E-4</v>
      </c>
      <c r="Q52" s="15">
        <v>5.1677099999999994E-5</v>
      </c>
      <c r="R52" s="15">
        <v>5.1677099999999994E-5</v>
      </c>
      <c r="S52" s="15">
        <v>6.2012519999999976E-4</v>
      </c>
      <c r="T52" s="15">
        <v>2.7388862999999995E-3</v>
      </c>
      <c r="U52" s="15">
        <v>5.1677099999999994E-5</v>
      </c>
      <c r="V52" s="15">
        <v>5.1677099999999975E-4</v>
      </c>
      <c r="W52" s="15">
        <v>6.2012519999999976E-4</v>
      </c>
      <c r="X52" s="15" t="s">
        <v>405</v>
      </c>
      <c r="Y52" s="15" t="s">
        <v>405</v>
      </c>
      <c r="Z52" s="15" t="s">
        <v>405</v>
      </c>
      <c r="AA52" s="15" t="s">
        <v>405</v>
      </c>
      <c r="AB52" s="15" t="s">
        <v>405</v>
      </c>
      <c r="AC52" s="15" t="s">
        <v>405</v>
      </c>
      <c r="AD52" s="15" t="s">
        <v>405</v>
      </c>
      <c r="AE52" s="33"/>
      <c r="AF52" s="74" t="s">
        <v>405</v>
      </c>
      <c r="AG52" s="74" t="s">
        <v>405</v>
      </c>
      <c r="AH52" s="74" t="s">
        <v>405</v>
      </c>
      <c r="AI52" s="74" t="s">
        <v>405</v>
      </c>
      <c r="AJ52" s="74" t="s">
        <v>405</v>
      </c>
      <c r="AK52" s="74" t="s">
        <v>405</v>
      </c>
      <c r="AL52" s="22" t="s">
        <v>117</v>
      </c>
    </row>
    <row r="53" spans="1:38" ht="26.25" customHeight="1" thickBot="1" x14ac:dyDescent="0.3">
      <c r="A53" s="41" t="s">
        <v>104</v>
      </c>
      <c r="B53" s="44" t="s">
        <v>118</v>
      </c>
      <c r="C53" s="44" t="s">
        <v>119</v>
      </c>
      <c r="D53" s="43"/>
      <c r="E53" s="15" t="s">
        <v>405</v>
      </c>
      <c r="F53" s="15">
        <v>3.0397356201915899</v>
      </c>
      <c r="G53" s="15" t="s">
        <v>407</v>
      </c>
      <c r="H53" s="15" t="s">
        <v>405</v>
      </c>
      <c r="I53" s="15" t="s">
        <v>403</v>
      </c>
      <c r="J53" s="15" t="s">
        <v>403</v>
      </c>
      <c r="K53" s="15" t="s">
        <v>403</v>
      </c>
      <c r="L53" s="15" t="s">
        <v>403</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0.82136200000000004</v>
      </c>
      <c r="AL53" s="22" t="s">
        <v>120</v>
      </c>
    </row>
    <row r="54" spans="1:38" ht="37.5" customHeight="1" thickBot="1" x14ac:dyDescent="0.3">
      <c r="A54" s="41" t="s">
        <v>104</v>
      </c>
      <c r="B54" s="44" t="s">
        <v>121</v>
      </c>
      <c r="C54" s="44" t="s">
        <v>122</v>
      </c>
      <c r="D54" s="43"/>
      <c r="E54" s="15" t="s">
        <v>405</v>
      </c>
      <c r="F54" s="15">
        <v>1.8216999999999999E-3</v>
      </c>
      <c r="G54" s="15" t="s">
        <v>407</v>
      </c>
      <c r="H54" s="15" t="s">
        <v>405</v>
      </c>
      <c r="I54" s="15" t="s">
        <v>403</v>
      </c>
      <c r="J54" s="15" t="s">
        <v>403</v>
      </c>
      <c r="K54" s="15" t="s">
        <v>403</v>
      </c>
      <c r="L54" s="15" t="s">
        <v>403</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2.0403039999999998E-4</v>
      </c>
      <c r="F55" s="15">
        <v>2.6232479999999998E-4</v>
      </c>
      <c r="G55" s="15">
        <v>1.8945679999999998E-6</v>
      </c>
      <c r="H55" s="15" t="s">
        <v>407</v>
      </c>
      <c r="I55" s="15" t="s">
        <v>403</v>
      </c>
      <c r="J55" s="15" t="s">
        <v>403</v>
      </c>
      <c r="K55" s="15" t="s">
        <v>403</v>
      </c>
      <c r="L55" s="15" t="s">
        <v>403</v>
      </c>
      <c r="M55" s="15">
        <v>9.181367999999999E-4</v>
      </c>
      <c r="N55" s="15">
        <v>7.141064E-5</v>
      </c>
      <c r="O55" s="15">
        <v>2.9147200000000003E-4</v>
      </c>
      <c r="P55" s="15">
        <v>6.8495919999999997E-5</v>
      </c>
      <c r="Q55" s="15">
        <v>5.537968E-5</v>
      </c>
      <c r="R55" s="15">
        <v>1.8945679999999999E-5</v>
      </c>
      <c r="S55" s="15">
        <v>2.3317759999999999E-5</v>
      </c>
      <c r="T55" s="15">
        <v>5.5379680000000001E-4</v>
      </c>
      <c r="U55" s="15">
        <v>6.2666480000000008E-6</v>
      </c>
      <c r="V55" s="15">
        <v>7.5782719999999996E-3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t="s">
        <v>403</v>
      </c>
      <c r="J57" s="15" t="s">
        <v>403</v>
      </c>
      <c r="K57" s="15" t="s">
        <v>403</v>
      </c>
      <c r="L57" s="15" t="s">
        <v>403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769.221</v>
      </c>
      <c r="AL57" s="22" t="s">
        <v>130</v>
      </c>
    </row>
    <row r="58" spans="1:38" ht="26.25" customHeight="1" thickBot="1" x14ac:dyDescent="0.3">
      <c r="A58" s="41" t="s">
        <v>53</v>
      </c>
      <c r="B58" s="41" t="s">
        <v>131</v>
      </c>
      <c r="C58" s="41" t="s">
        <v>132</v>
      </c>
      <c r="D58" s="42"/>
      <c r="E58" s="15" t="s">
        <v>407</v>
      </c>
      <c r="F58" s="15" t="s">
        <v>407</v>
      </c>
      <c r="G58" s="15" t="s">
        <v>407</v>
      </c>
      <c r="H58" s="15" t="s">
        <v>405</v>
      </c>
      <c r="I58" s="15" t="s">
        <v>403</v>
      </c>
      <c r="J58" s="15" t="s">
        <v>403</v>
      </c>
      <c r="K58" s="15" t="s">
        <v>403</v>
      </c>
      <c r="L58" s="15" t="s">
        <v>403</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149</v>
      </c>
      <c r="AL58" s="22" t="s">
        <v>133</v>
      </c>
    </row>
    <row r="59" spans="1:38" ht="26.25" customHeight="1" thickBot="1" x14ac:dyDescent="0.3">
      <c r="A59" s="41" t="s">
        <v>53</v>
      </c>
      <c r="B59" s="47" t="s">
        <v>134</v>
      </c>
      <c r="C59" s="41" t="s">
        <v>377</v>
      </c>
      <c r="D59" s="42"/>
      <c r="E59" s="15" t="s">
        <v>407</v>
      </c>
      <c r="F59" s="15" t="s">
        <v>407</v>
      </c>
      <c r="G59" s="15" t="s">
        <v>407</v>
      </c>
      <c r="H59" s="15" t="s">
        <v>407</v>
      </c>
      <c r="I59" s="15" t="s">
        <v>403</v>
      </c>
      <c r="J59" s="15" t="s">
        <v>403</v>
      </c>
      <c r="K59" s="15" t="s">
        <v>403</v>
      </c>
      <c r="L59" s="15" t="s">
        <v>403</v>
      </c>
      <c r="M59" s="15" t="s">
        <v>407</v>
      </c>
      <c r="N59" s="15">
        <v>0.11204315759999998</v>
      </c>
      <c r="O59" s="15">
        <v>3.53652E-3</v>
      </c>
      <c r="P59" s="15">
        <v>8.161199999999999E-5</v>
      </c>
      <c r="Q59" s="15">
        <v>5.1687599999999997E-3</v>
      </c>
      <c r="R59" s="15">
        <v>6.25692E-3</v>
      </c>
      <c r="S59" s="15">
        <v>1.9042799999999997E-4</v>
      </c>
      <c r="T59" s="15">
        <v>1.332996E-2</v>
      </c>
      <c r="U59" s="15">
        <v>2.17632E-2</v>
      </c>
      <c r="V59" s="15">
        <v>1.0065479999999998E-2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27.204000000000001</v>
      </c>
      <c r="AL59" s="22" t="s">
        <v>395</v>
      </c>
    </row>
    <row r="60" spans="1:38" ht="26.25" customHeight="1" thickBot="1" x14ac:dyDescent="0.3">
      <c r="A60" s="41" t="s">
        <v>53</v>
      </c>
      <c r="B60" s="47" t="s">
        <v>135</v>
      </c>
      <c r="C60" s="41" t="s">
        <v>136</v>
      </c>
      <c r="D60" s="69"/>
      <c r="E60" s="15" t="s">
        <v>405</v>
      </c>
      <c r="F60" s="15" t="s">
        <v>405</v>
      </c>
      <c r="G60" s="15" t="s">
        <v>405</v>
      </c>
      <c r="H60" s="15" t="s">
        <v>405</v>
      </c>
      <c r="I60" s="15" t="s">
        <v>403</v>
      </c>
      <c r="J60" s="15" t="s">
        <v>403</v>
      </c>
      <c r="K60" s="15" t="s">
        <v>403</v>
      </c>
      <c r="L60" s="15" t="s">
        <v>403</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t="s">
        <v>403</v>
      </c>
      <c r="J61" s="15" t="s">
        <v>403</v>
      </c>
      <c r="K61" s="15" t="s">
        <v>403</v>
      </c>
      <c r="L61" s="15" t="s">
        <v>403</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403</v>
      </c>
      <c r="J62" s="15" t="s">
        <v>403</v>
      </c>
      <c r="K62" s="15" t="s">
        <v>403</v>
      </c>
      <c r="L62" s="15" t="s">
        <v>403</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403</v>
      </c>
      <c r="J67" s="15" t="s">
        <v>403</v>
      </c>
      <c r="K67" s="15" t="s">
        <v>403</v>
      </c>
      <c r="L67" s="15" t="s">
        <v>403</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t="s">
        <v>405</v>
      </c>
      <c r="AL67" s="22" t="s">
        <v>154</v>
      </c>
    </row>
    <row r="68" spans="1:38" ht="26.25" customHeight="1" thickBot="1" x14ac:dyDescent="0.3">
      <c r="A68" s="41" t="s">
        <v>53</v>
      </c>
      <c r="B68" s="44" t="s">
        <v>155</v>
      </c>
      <c r="C68" s="41" t="s">
        <v>156</v>
      </c>
      <c r="D68" s="42"/>
      <c r="E68" s="15">
        <v>3.2397839999999999E-3</v>
      </c>
      <c r="F68" s="15" t="s">
        <v>407</v>
      </c>
      <c r="G68" s="15">
        <v>0.118333430807795</v>
      </c>
      <c r="H68" s="15" t="s">
        <v>407</v>
      </c>
      <c r="I68" s="15" t="s">
        <v>403</v>
      </c>
      <c r="J68" s="15" t="s">
        <v>403</v>
      </c>
      <c r="K68" s="15" t="s">
        <v>403</v>
      </c>
      <c r="L68" s="15" t="s">
        <v>403</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0.11459999999999999</v>
      </c>
      <c r="G70" s="15">
        <v>0.39854146800000001</v>
      </c>
      <c r="H70" s="15" t="s">
        <v>407</v>
      </c>
      <c r="I70" s="15" t="s">
        <v>403</v>
      </c>
      <c r="J70" s="15" t="s">
        <v>403</v>
      </c>
      <c r="K70" s="15" t="s">
        <v>403</v>
      </c>
      <c r="L70" s="15" t="s">
        <v>403</v>
      </c>
      <c r="M70" s="15">
        <v>1.528E-2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5.3921400000000001E-2</v>
      </c>
      <c r="F72" s="15">
        <v>1.907988E-2</v>
      </c>
      <c r="G72" s="15">
        <v>2.4886800000000001E-2</v>
      </c>
      <c r="H72" s="15" t="s">
        <v>407</v>
      </c>
      <c r="I72" s="15" t="s">
        <v>403</v>
      </c>
      <c r="J72" s="15" t="s">
        <v>403</v>
      </c>
      <c r="K72" s="15" t="s">
        <v>403</v>
      </c>
      <c r="L72" s="15" t="s">
        <v>403</v>
      </c>
      <c r="M72" s="15">
        <v>0.70512600000000003</v>
      </c>
      <c r="N72" s="15">
        <v>1.0784279999999999</v>
      </c>
      <c r="O72" s="15">
        <v>8.2956000000000002E-2</v>
      </c>
      <c r="P72" s="15">
        <v>2.0739E-2</v>
      </c>
      <c r="Q72" s="15">
        <v>6.2216999999999993E-3</v>
      </c>
      <c r="R72" s="15">
        <v>4.1478000000000001E-2</v>
      </c>
      <c r="S72" s="15">
        <v>8.2956000000000002E-3</v>
      </c>
      <c r="T72" s="15">
        <v>0.29034599999999999</v>
      </c>
      <c r="U72" s="15" t="s">
        <v>407</v>
      </c>
      <c r="V72" s="15">
        <v>1.4932079999999999</v>
      </c>
      <c r="W72" s="15">
        <v>1.24434</v>
      </c>
      <c r="X72" s="15" t="s">
        <v>407</v>
      </c>
      <c r="Y72" s="15" t="s">
        <v>407</v>
      </c>
      <c r="Z72" s="15" t="s">
        <v>407</v>
      </c>
      <c r="AA72" s="15" t="s">
        <v>407</v>
      </c>
      <c r="AB72" s="15">
        <v>0.19909439999999998</v>
      </c>
      <c r="AC72" s="15" t="s">
        <v>407</v>
      </c>
      <c r="AD72" s="15">
        <v>1.03695</v>
      </c>
      <c r="AE72" s="33"/>
      <c r="AF72" s="74" t="s">
        <v>405</v>
      </c>
      <c r="AG72" s="74" t="s">
        <v>405</v>
      </c>
      <c r="AH72" s="74" t="s">
        <v>405</v>
      </c>
      <c r="AI72" s="74" t="s">
        <v>405</v>
      </c>
      <c r="AJ72" s="74" t="s">
        <v>405</v>
      </c>
      <c r="AK72" s="74">
        <v>414.78</v>
      </c>
      <c r="AL72" s="22" t="s">
        <v>166</v>
      </c>
    </row>
    <row r="73" spans="1:38" ht="26.25" customHeight="1" thickBot="1" x14ac:dyDescent="0.3">
      <c r="A73" s="41" t="s">
        <v>53</v>
      </c>
      <c r="B73" s="41" t="s">
        <v>167</v>
      </c>
      <c r="C73" s="41" t="s">
        <v>168</v>
      </c>
      <c r="D73" s="42"/>
      <c r="E73" s="15" t="s">
        <v>407</v>
      </c>
      <c r="F73" s="15" t="s">
        <v>407</v>
      </c>
      <c r="G73" s="15" t="s">
        <v>407</v>
      </c>
      <c r="H73" s="15" t="s">
        <v>407</v>
      </c>
      <c r="I73" s="15" t="s">
        <v>403</v>
      </c>
      <c r="J73" s="15" t="s">
        <v>403</v>
      </c>
      <c r="K73" s="15" t="s">
        <v>403</v>
      </c>
      <c r="L73" s="15" t="s">
        <v>403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t="s">
        <v>405</v>
      </c>
      <c r="AL73" s="22" t="s">
        <v>169</v>
      </c>
    </row>
    <row r="74" spans="1:38" ht="26.25" customHeight="1" thickBot="1" x14ac:dyDescent="0.3">
      <c r="A74" s="41" t="s">
        <v>53</v>
      </c>
      <c r="B74" s="41" t="s">
        <v>170</v>
      </c>
      <c r="C74" s="41" t="s">
        <v>171</v>
      </c>
      <c r="D74" s="42"/>
      <c r="E74" s="15">
        <v>7.4118000000000003E-2</v>
      </c>
      <c r="F74" s="15" t="s">
        <v>407</v>
      </c>
      <c r="G74" s="15">
        <v>0.37059000000000003</v>
      </c>
      <c r="H74" s="15" t="s">
        <v>407</v>
      </c>
      <c r="I74" s="15" t="s">
        <v>403</v>
      </c>
      <c r="J74" s="15" t="s">
        <v>403</v>
      </c>
      <c r="K74" s="15" t="s">
        <v>403</v>
      </c>
      <c r="L74" s="15" t="s">
        <v>403</v>
      </c>
      <c r="M74" s="15">
        <v>8.8941600000000012</v>
      </c>
      <c r="N74" s="15" t="s">
        <v>407</v>
      </c>
      <c r="O74" s="15" t="s">
        <v>407</v>
      </c>
      <c r="P74" s="15" t="s">
        <v>407</v>
      </c>
      <c r="Q74" s="15" t="s">
        <v>407</v>
      </c>
      <c r="R74" s="15" t="s">
        <v>407</v>
      </c>
      <c r="S74" s="15" t="s">
        <v>407</v>
      </c>
      <c r="T74" s="15" t="s">
        <v>407</v>
      </c>
      <c r="U74" s="15" t="s">
        <v>407</v>
      </c>
      <c r="V74" s="15" t="s">
        <v>407</v>
      </c>
      <c r="W74" s="15">
        <v>1.037652</v>
      </c>
      <c r="X74" s="15">
        <v>5.1882600000000001E-3</v>
      </c>
      <c r="Y74" s="15">
        <v>1.4823600000000001E-3</v>
      </c>
      <c r="Z74" s="15">
        <v>1.4823600000000001E-3</v>
      </c>
      <c r="AA74" s="15">
        <v>7.4118000000000003E-4</v>
      </c>
      <c r="AB74" s="15">
        <v>8.8941599999999999E-3</v>
      </c>
      <c r="AC74" s="15">
        <v>14.823600000000001</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6.86504E-2</v>
      </c>
      <c r="H76" s="15" t="s">
        <v>407</v>
      </c>
      <c r="I76" s="15" t="s">
        <v>403</v>
      </c>
      <c r="J76" s="15" t="s">
        <v>403</v>
      </c>
      <c r="K76" s="15" t="s">
        <v>403</v>
      </c>
      <c r="L76" s="15" t="s">
        <v>403</v>
      </c>
      <c r="M76" s="15" t="s">
        <v>407</v>
      </c>
      <c r="N76" s="15">
        <v>6.0278399999999996E-2</v>
      </c>
      <c r="O76" s="15">
        <v>3.3487999999999999E-3</v>
      </c>
      <c r="P76" s="15">
        <v>3.3487999999999999E-3</v>
      </c>
      <c r="Q76" s="15">
        <v>3.3487999999999999E-3</v>
      </c>
      <c r="R76" s="15" t="s">
        <v>407</v>
      </c>
      <c r="S76" s="15" t="s">
        <v>407</v>
      </c>
      <c r="T76" s="15" t="s">
        <v>407</v>
      </c>
      <c r="U76" s="15" t="s">
        <v>407</v>
      </c>
      <c r="V76" s="15">
        <v>2.0092799999999997E-2</v>
      </c>
      <c r="W76" s="15">
        <v>0.150696</v>
      </c>
      <c r="X76" s="15" t="s">
        <v>407</v>
      </c>
      <c r="Y76" s="15" t="s">
        <v>407</v>
      </c>
      <c r="Z76" s="15" t="s">
        <v>407</v>
      </c>
      <c r="AA76" s="15" t="s">
        <v>407</v>
      </c>
      <c r="AB76" s="15" t="s">
        <v>407</v>
      </c>
      <c r="AC76" s="15" t="s">
        <v>407</v>
      </c>
      <c r="AD76" s="15">
        <v>6.6976000000000004E-5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1.4283000000000002E-3</v>
      </c>
      <c r="H77" s="15" t="s">
        <v>407</v>
      </c>
      <c r="I77" s="15" t="s">
        <v>403</v>
      </c>
      <c r="J77" s="15" t="s">
        <v>403</v>
      </c>
      <c r="K77" s="15" t="s">
        <v>403</v>
      </c>
      <c r="L77" s="15" t="s">
        <v>403</v>
      </c>
      <c r="M77" s="15" t="s">
        <v>407</v>
      </c>
      <c r="N77" s="15">
        <v>2.1160000000000002E-4</v>
      </c>
      <c r="O77" s="15">
        <v>4.2320000000000001E-5</v>
      </c>
      <c r="P77" s="15">
        <v>4.2320000000000001E-5</v>
      </c>
      <c r="Q77" s="15">
        <v>3.1739999999999998E-5</v>
      </c>
      <c r="R77" s="15" t="s">
        <v>407</v>
      </c>
      <c r="S77" s="15" t="s">
        <v>407</v>
      </c>
      <c r="T77" s="15" t="s">
        <v>407</v>
      </c>
      <c r="U77" s="15" t="s">
        <v>407</v>
      </c>
      <c r="V77" s="15">
        <v>5.2899999999999996E-3</v>
      </c>
      <c r="W77" s="15">
        <v>5.2899999999999996E-3</v>
      </c>
      <c r="X77" s="15" t="s">
        <v>407</v>
      </c>
      <c r="Y77" s="15" t="s">
        <v>407</v>
      </c>
      <c r="Z77" s="15" t="s">
        <v>407</v>
      </c>
      <c r="AA77" s="15" t="s">
        <v>407</v>
      </c>
      <c r="AB77" s="15" t="s">
        <v>407</v>
      </c>
      <c r="AC77" s="15" t="s">
        <v>407</v>
      </c>
      <c r="AD77" s="15">
        <v>2.1160000000000002E-6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8.5060800000000009E-3</v>
      </c>
      <c r="H78" s="15" t="s">
        <v>407</v>
      </c>
      <c r="I78" s="15" t="s">
        <v>403</v>
      </c>
      <c r="J78" s="15" t="s">
        <v>403</v>
      </c>
      <c r="K78" s="15" t="s">
        <v>403</v>
      </c>
      <c r="L78" s="15" t="s">
        <v>403</v>
      </c>
      <c r="M78" s="15" t="s">
        <v>407</v>
      </c>
      <c r="N78" s="15">
        <v>0.15465599999999999</v>
      </c>
      <c r="O78" s="15">
        <v>1.4821199999999998E-2</v>
      </c>
      <c r="P78" s="15" t="s">
        <v>407</v>
      </c>
      <c r="Q78" s="15">
        <v>1.2888E-2</v>
      </c>
      <c r="R78" s="15" t="s">
        <v>407</v>
      </c>
      <c r="S78" s="15">
        <v>0.18043199999999998</v>
      </c>
      <c r="T78" s="15">
        <v>8.3772000000000002E-4</v>
      </c>
      <c r="U78" s="15" t="s">
        <v>407</v>
      </c>
      <c r="V78" s="15" t="s">
        <v>407</v>
      </c>
      <c r="W78" s="15">
        <v>0.32219999999999999</v>
      </c>
      <c r="X78" s="15" t="s">
        <v>407</v>
      </c>
      <c r="Y78" s="15" t="s">
        <v>407</v>
      </c>
      <c r="Z78" s="15" t="s">
        <v>407</v>
      </c>
      <c r="AA78" s="15" t="s">
        <v>407</v>
      </c>
      <c r="AB78" s="15" t="s">
        <v>407</v>
      </c>
      <c r="AC78" s="15" t="s">
        <v>407</v>
      </c>
      <c r="AD78" s="15">
        <v>2.3842800000000005E-5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403</v>
      </c>
      <c r="J81" s="15" t="s">
        <v>403</v>
      </c>
      <c r="K81" s="15" t="s">
        <v>403</v>
      </c>
      <c r="L81" s="15" t="s">
        <v>403</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3.8100871492420243</v>
      </c>
      <c r="G82" s="15" t="s">
        <v>405</v>
      </c>
      <c r="H82" s="15" t="s">
        <v>405</v>
      </c>
      <c r="I82" s="15" t="s">
        <v>403</v>
      </c>
      <c r="J82" s="15" t="s">
        <v>403</v>
      </c>
      <c r="K82" s="15" t="s">
        <v>403</v>
      </c>
      <c r="L82" s="15" t="s">
        <v>403</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1.9875050000000001</v>
      </c>
      <c r="AL82" s="22" t="s">
        <v>410</v>
      </c>
    </row>
    <row r="83" spans="1:38" ht="26.25" customHeight="1" thickBot="1" x14ac:dyDescent="0.3">
      <c r="A83" s="41" t="s">
        <v>53</v>
      </c>
      <c r="B83" s="47" t="s">
        <v>196</v>
      </c>
      <c r="C83" s="87" t="s">
        <v>197</v>
      </c>
      <c r="D83" s="42"/>
      <c r="E83" s="15" t="s">
        <v>407</v>
      </c>
      <c r="F83" s="15">
        <v>1.9407984E-2</v>
      </c>
      <c r="G83" s="15" t="s">
        <v>407</v>
      </c>
      <c r="H83" s="15" t="s">
        <v>405</v>
      </c>
      <c r="I83" s="15" t="s">
        <v>403</v>
      </c>
      <c r="J83" s="15" t="s">
        <v>403</v>
      </c>
      <c r="K83" s="15" t="s">
        <v>403</v>
      </c>
      <c r="L83" s="15" t="s">
        <v>403</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1212.999</v>
      </c>
      <c r="AL83" s="22" t="s">
        <v>411</v>
      </c>
    </row>
    <row r="84" spans="1:38" ht="26.25" customHeight="1" thickBot="1" x14ac:dyDescent="0.3">
      <c r="A84" s="41" t="s">
        <v>53</v>
      </c>
      <c r="B84" s="47" t="s">
        <v>198</v>
      </c>
      <c r="C84" s="87" t="s">
        <v>199</v>
      </c>
      <c r="D84" s="42"/>
      <c r="E84" s="15" t="s">
        <v>407</v>
      </c>
      <c r="F84" s="15">
        <v>8.6714600000000006E-4</v>
      </c>
      <c r="G84" s="15" t="s">
        <v>405</v>
      </c>
      <c r="H84" s="15" t="s">
        <v>405</v>
      </c>
      <c r="I84" s="15" t="s">
        <v>403</v>
      </c>
      <c r="J84" s="15" t="s">
        <v>403</v>
      </c>
      <c r="K84" s="15" t="s">
        <v>403</v>
      </c>
      <c r="L84" s="15" t="s">
        <v>403</v>
      </c>
      <c r="M84" s="15">
        <v>1.7908450000000002E-4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18.850999999999999</v>
      </c>
      <c r="AL84" s="22" t="s">
        <v>412</v>
      </c>
    </row>
    <row r="85" spans="1:38" ht="26.25" customHeight="1" thickBot="1" x14ac:dyDescent="0.3">
      <c r="A85" s="41" t="s">
        <v>193</v>
      </c>
      <c r="B85" s="44" t="s">
        <v>200</v>
      </c>
      <c r="C85" s="87" t="s">
        <v>378</v>
      </c>
      <c r="D85" s="42"/>
      <c r="E85" s="15" t="s">
        <v>405</v>
      </c>
      <c r="F85" s="15">
        <v>4.1601000000000008</v>
      </c>
      <c r="G85" s="15" t="s">
        <v>405</v>
      </c>
      <c r="H85" s="15" t="s">
        <v>405</v>
      </c>
      <c r="I85" s="15" t="s">
        <v>403</v>
      </c>
      <c r="J85" s="15" t="s">
        <v>403</v>
      </c>
      <c r="K85" s="15" t="s">
        <v>403</v>
      </c>
      <c r="L85" s="15" t="s">
        <v>403</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0.20286199999999999</v>
      </c>
      <c r="G86" s="15" t="s">
        <v>405</v>
      </c>
      <c r="H86" s="15" t="s">
        <v>405</v>
      </c>
      <c r="I86" s="15" t="s">
        <v>403</v>
      </c>
      <c r="J86" s="15" t="s">
        <v>403</v>
      </c>
      <c r="K86" s="15" t="s">
        <v>403</v>
      </c>
      <c r="L86" s="15" t="s">
        <v>403</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403</v>
      </c>
      <c r="J87" s="15" t="s">
        <v>403</v>
      </c>
      <c r="K87" s="15" t="s">
        <v>403</v>
      </c>
      <c r="L87" s="15" t="s">
        <v>403</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2.7681629999999999</v>
      </c>
      <c r="G88" s="15" t="s">
        <v>407</v>
      </c>
      <c r="H88" s="15" t="s">
        <v>407</v>
      </c>
      <c r="I88" s="15" t="s">
        <v>403</v>
      </c>
      <c r="J88" s="15" t="s">
        <v>403</v>
      </c>
      <c r="K88" s="15" t="s">
        <v>403</v>
      </c>
      <c r="L88" s="15" t="s">
        <v>403</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0.95499999999999996</v>
      </c>
      <c r="G89" s="15" t="s">
        <v>405</v>
      </c>
      <c r="H89" s="15" t="s">
        <v>405</v>
      </c>
      <c r="I89" s="15" t="s">
        <v>403</v>
      </c>
      <c r="J89" s="15" t="s">
        <v>403</v>
      </c>
      <c r="K89" s="15" t="s">
        <v>403</v>
      </c>
      <c r="L89" s="15" t="s">
        <v>403</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0.85040567</v>
      </c>
      <c r="G90" s="15" t="s">
        <v>407</v>
      </c>
      <c r="H90" s="15" t="s">
        <v>407</v>
      </c>
      <c r="I90" s="15" t="s">
        <v>403</v>
      </c>
      <c r="J90" s="15" t="s">
        <v>403</v>
      </c>
      <c r="K90" s="15" t="s">
        <v>403</v>
      </c>
      <c r="L90" s="15" t="s">
        <v>403</v>
      </c>
      <c r="M90" s="15" t="s">
        <v>407</v>
      </c>
      <c r="N90" s="15" t="s">
        <v>407</v>
      </c>
      <c r="O90" s="15" t="s">
        <v>407</v>
      </c>
      <c r="P90" s="15" t="s">
        <v>407</v>
      </c>
      <c r="Q90" s="15" t="s">
        <v>407</v>
      </c>
      <c r="R90" s="15" t="s">
        <v>407</v>
      </c>
      <c r="S90" s="15" t="s">
        <v>407</v>
      </c>
      <c r="T90" s="15" t="s">
        <v>407</v>
      </c>
      <c r="U90" s="15" t="s">
        <v>407</v>
      </c>
      <c r="V90" s="15" t="s">
        <v>407</v>
      </c>
      <c r="W90" s="15" t="s">
        <v>407</v>
      </c>
      <c r="X90" s="15">
        <v>2.6917379999999999E-4</v>
      </c>
      <c r="Y90" s="15">
        <v>1.3586868E-4</v>
      </c>
      <c r="Z90" s="15">
        <v>1.3586868E-4</v>
      </c>
      <c r="AA90" s="15">
        <v>1.3586868E-4</v>
      </c>
      <c r="AB90" s="15">
        <v>6.7677983999999997E-4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6.8149999999999999E-3</v>
      </c>
      <c r="F91" s="15">
        <v>0.22862118300000001</v>
      </c>
      <c r="G91" s="15">
        <v>7.5500000000000003E-4</v>
      </c>
      <c r="H91" s="15">
        <v>1.5562500000000002E-2</v>
      </c>
      <c r="I91" s="15" t="s">
        <v>403</v>
      </c>
      <c r="J91" s="15" t="s">
        <v>403</v>
      </c>
      <c r="K91" s="15" t="s">
        <v>403</v>
      </c>
      <c r="L91" s="15" t="s">
        <v>403</v>
      </c>
      <c r="M91" s="15">
        <v>0.2084125</v>
      </c>
      <c r="N91" s="15">
        <v>0.19599999999999998</v>
      </c>
      <c r="O91" s="15">
        <v>2.0619999999999999E-2</v>
      </c>
      <c r="P91" s="15">
        <v>1.4249999999999999E-5</v>
      </c>
      <c r="Q91" s="15">
        <v>3.325E-4</v>
      </c>
      <c r="R91" s="15">
        <v>3.8999999999999998E-3</v>
      </c>
      <c r="S91" s="15">
        <v>0.13125000000000001</v>
      </c>
      <c r="T91" s="15">
        <v>1.7624999999999998E-2</v>
      </c>
      <c r="U91" s="15" t="s">
        <v>407</v>
      </c>
      <c r="V91" s="15">
        <v>7.5124999999999997E-2</v>
      </c>
      <c r="W91" s="15">
        <v>3.7500000000000001E-4</v>
      </c>
      <c r="X91" s="15">
        <v>4.1625000000000001E-4</v>
      </c>
      <c r="Y91" s="15">
        <v>1.6874999999999998E-4</v>
      </c>
      <c r="Z91" s="15">
        <v>1.6874999999999998E-4</v>
      </c>
      <c r="AA91" s="15">
        <v>1.6874999999999998E-4</v>
      </c>
      <c r="AB91" s="15">
        <v>9.2249999999999993E-4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8.1165000000000001E-2</v>
      </c>
      <c r="F92" s="15">
        <v>0.16233</v>
      </c>
      <c r="G92" s="15">
        <v>0.16233</v>
      </c>
      <c r="H92" s="15" t="s">
        <v>407</v>
      </c>
      <c r="I92" s="15" t="s">
        <v>403</v>
      </c>
      <c r="J92" s="15" t="s">
        <v>403</v>
      </c>
      <c r="K92" s="15" t="s">
        <v>403</v>
      </c>
      <c r="L92" s="15" t="s">
        <v>403</v>
      </c>
      <c r="M92" s="15">
        <v>0.44640749999999996</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81.165000000000006</v>
      </c>
      <c r="AL92" s="22" t="s">
        <v>416</v>
      </c>
    </row>
    <row r="93" spans="1:38" ht="26.25" customHeight="1" thickBot="1" x14ac:dyDescent="0.3">
      <c r="A93" s="41" t="s">
        <v>53</v>
      </c>
      <c r="B93" s="44" t="s">
        <v>214</v>
      </c>
      <c r="C93" s="41" t="s">
        <v>380</v>
      </c>
      <c r="D93" s="46"/>
      <c r="E93" s="15" t="s">
        <v>405</v>
      </c>
      <c r="F93" s="15">
        <v>1.5731363124999997</v>
      </c>
      <c r="G93" s="15" t="s">
        <v>405</v>
      </c>
      <c r="H93" s="15" t="s">
        <v>405</v>
      </c>
      <c r="I93" s="15" t="s">
        <v>403</v>
      </c>
      <c r="J93" s="15" t="s">
        <v>403</v>
      </c>
      <c r="K93" s="15" t="s">
        <v>403</v>
      </c>
      <c r="L93" s="15" t="s">
        <v>403</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403</v>
      </c>
      <c r="J95" s="15" t="s">
        <v>403</v>
      </c>
      <c r="K95" s="15" t="s">
        <v>403</v>
      </c>
      <c r="L95" s="15" t="s">
        <v>403</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403</v>
      </c>
      <c r="J97" s="15" t="s">
        <v>403</v>
      </c>
      <c r="K97" s="15" t="s">
        <v>403</v>
      </c>
      <c r="L97" s="15" t="s">
        <v>403</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289.32513309138892</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1.5463584034015076E-2</v>
      </c>
      <c r="F99" s="15">
        <v>1.7277586064728796</v>
      </c>
      <c r="G99" s="15" t="s">
        <v>405</v>
      </c>
      <c r="H99" s="15">
        <v>2.8318436159726241</v>
      </c>
      <c r="I99" s="15" t="s">
        <v>403</v>
      </c>
      <c r="J99" s="15" t="s">
        <v>403</v>
      </c>
      <c r="K99" s="15" t="s">
        <v>403</v>
      </c>
      <c r="L99" s="15" t="s">
        <v>403</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197.12799999999999</v>
      </c>
      <c r="AL99" s="22" t="s">
        <v>226</v>
      </c>
    </row>
    <row r="100" spans="1:38" ht="26.25" customHeight="1" thickBot="1" x14ac:dyDescent="0.3">
      <c r="A100" s="41" t="s">
        <v>224</v>
      </c>
      <c r="B100" s="41" t="s">
        <v>227</v>
      </c>
      <c r="C100" s="41" t="s">
        <v>383</v>
      </c>
      <c r="D100" s="50"/>
      <c r="E100" s="15">
        <v>2.0834842127378305E-2</v>
      </c>
      <c r="F100" s="15">
        <v>1.2710914828423452</v>
      </c>
      <c r="G100" s="15" t="s">
        <v>405</v>
      </c>
      <c r="H100" s="15">
        <v>2.5208588553553599</v>
      </c>
      <c r="I100" s="15" t="s">
        <v>403</v>
      </c>
      <c r="J100" s="15" t="s">
        <v>403</v>
      </c>
      <c r="K100" s="15" t="s">
        <v>403</v>
      </c>
      <c r="L100" s="15" t="s">
        <v>403</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298.40700000000004</v>
      </c>
      <c r="AL100" s="22" t="s">
        <v>226</v>
      </c>
    </row>
    <row r="101" spans="1:38" ht="26.25" customHeight="1" thickBot="1" x14ac:dyDescent="0.3">
      <c r="A101" s="41" t="s">
        <v>224</v>
      </c>
      <c r="B101" s="41" t="s">
        <v>228</v>
      </c>
      <c r="C101" s="41" t="s">
        <v>229</v>
      </c>
      <c r="D101" s="50"/>
      <c r="E101" s="15">
        <v>1.4528313811839532E-3</v>
      </c>
      <c r="F101" s="15">
        <v>5.8660599678697486E-3</v>
      </c>
      <c r="G101" s="15" t="s">
        <v>405</v>
      </c>
      <c r="H101" s="15">
        <v>3.4029025843913908E-2</v>
      </c>
      <c r="I101" s="15" t="s">
        <v>403</v>
      </c>
      <c r="J101" s="15" t="s">
        <v>403</v>
      </c>
      <c r="K101" s="15" t="s">
        <v>403</v>
      </c>
      <c r="L101" s="15" t="s">
        <v>403</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39.117999999999988</v>
      </c>
      <c r="AL101" s="22" t="s">
        <v>226</v>
      </c>
    </row>
    <row r="102" spans="1:38" ht="26.25" customHeight="1" thickBot="1" x14ac:dyDescent="0.3">
      <c r="A102" s="41" t="s">
        <v>224</v>
      </c>
      <c r="B102" s="41" t="s">
        <v>230</v>
      </c>
      <c r="C102" s="41" t="s">
        <v>362</v>
      </c>
      <c r="D102" s="50"/>
      <c r="E102" s="15">
        <v>5.3079068980187979E-2</v>
      </c>
      <c r="F102" s="15">
        <v>0.2692507014153398</v>
      </c>
      <c r="G102" s="15" t="s">
        <v>405</v>
      </c>
      <c r="H102" s="15">
        <v>2.9087412164666531</v>
      </c>
      <c r="I102" s="15" t="s">
        <v>403</v>
      </c>
      <c r="J102" s="15" t="s">
        <v>403</v>
      </c>
      <c r="K102" s="15" t="s">
        <v>403</v>
      </c>
      <c r="L102" s="15" t="s">
        <v>403</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592.03399999999999</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9.4229582357191737E-4</v>
      </c>
      <c r="F104" s="15">
        <v>1.7651487202194765E-3</v>
      </c>
      <c r="G104" s="15" t="s">
        <v>405</v>
      </c>
      <c r="H104" s="15">
        <v>2.067801859930821E-2</v>
      </c>
      <c r="I104" s="15" t="s">
        <v>403</v>
      </c>
      <c r="J104" s="15" t="s">
        <v>403</v>
      </c>
      <c r="K104" s="15" t="s">
        <v>403</v>
      </c>
      <c r="L104" s="15" t="s">
        <v>403</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9.7789999999999999</v>
      </c>
      <c r="AL104" s="22" t="s">
        <v>226</v>
      </c>
    </row>
    <row r="105" spans="1:38" ht="26.25" customHeight="1" thickBot="1" x14ac:dyDescent="0.3">
      <c r="A105" s="41" t="s">
        <v>224</v>
      </c>
      <c r="B105" s="41" t="s">
        <v>235</v>
      </c>
      <c r="C105" s="41" t="s">
        <v>236</v>
      </c>
      <c r="D105" s="50"/>
      <c r="E105" s="15">
        <v>2.3290242104109598E-3</v>
      </c>
      <c r="F105" s="15">
        <v>1.2110319246918895E-2</v>
      </c>
      <c r="G105" s="15" t="s">
        <v>405</v>
      </c>
      <c r="H105" s="15">
        <v>7.3479809249315076E-2</v>
      </c>
      <c r="I105" s="15" t="s">
        <v>403</v>
      </c>
      <c r="J105" s="15" t="s">
        <v>403</v>
      </c>
      <c r="K105" s="15" t="s">
        <v>403</v>
      </c>
      <c r="L105" s="15" t="s">
        <v>403</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7.9939999999999998</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403</v>
      </c>
      <c r="J106" s="15" t="s">
        <v>403</v>
      </c>
      <c r="K106" s="15" t="s">
        <v>403</v>
      </c>
      <c r="L106" s="15" t="s">
        <v>403</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1.5095453135407768E-2</v>
      </c>
      <c r="F107" s="15">
        <v>9.4409159771643852E-2</v>
      </c>
      <c r="G107" s="15" t="s">
        <v>405</v>
      </c>
      <c r="H107" s="15">
        <v>0.40987732630979073</v>
      </c>
      <c r="I107" s="15" t="s">
        <v>403</v>
      </c>
      <c r="J107" s="15" t="s">
        <v>403</v>
      </c>
      <c r="K107" s="15" t="s">
        <v>403</v>
      </c>
      <c r="L107" s="15" t="s">
        <v>403</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1653</v>
      </c>
      <c r="AL107" s="22" t="s">
        <v>226</v>
      </c>
    </row>
    <row r="108" spans="1:38" ht="26.25" customHeight="1" thickBot="1" x14ac:dyDescent="0.3">
      <c r="A108" s="41" t="s">
        <v>224</v>
      </c>
      <c r="B108" s="41" t="s">
        <v>240</v>
      </c>
      <c r="C108" s="41" t="s">
        <v>356</v>
      </c>
      <c r="D108" s="50"/>
      <c r="E108" s="15">
        <v>2.1370100399999998E-2</v>
      </c>
      <c r="F108" s="15">
        <v>0.17882918858121427</v>
      </c>
      <c r="G108" s="15" t="s">
        <v>405</v>
      </c>
      <c r="H108" s="15">
        <v>0.34419739859999993</v>
      </c>
      <c r="I108" s="15" t="s">
        <v>403</v>
      </c>
      <c r="J108" s="15" t="s">
        <v>403</v>
      </c>
      <c r="K108" s="15" t="s">
        <v>403</v>
      </c>
      <c r="L108" s="15" t="s">
        <v>403</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3267</v>
      </c>
      <c r="AL108" s="22" t="s">
        <v>226</v>
      </c>
    </row>
    <row r="109" spans="1:38" ht="26.25" customHeight="1" thickBot="1" x14ac:dyDescent="0.3">
      <c r="A109" s="41" t="s">
        <v>224</v>
      </c>
      <c r="B109" s="41" t="s">
        <v>241</v>
      </c>
      <c r="C109" s="41" t="s">
        <v>357</v>
      </c>
      <c r="D109" s="50"/>
      <c r="E109" s="15" t="s">
        <v>404</v>
      </c>
      <c r="F109" s="15" t="s">
        <v>404</v>
      </c>
      <c r="G109" s="15" t="s">
        <v>405</v>
      </c>
      <c r="H109" s="15" t="s">
        <v>404</v>
      </c>
      <c r="I109" s="15" t="s">
        <v>403</v>
      </c>
      <c r="J109" s="15" t="s">
        <v>403</v>
      </c>
      <c r="K109" s="15" t="s">
        <v>403</v>
      </c>
      <c r="L109" s="15" t="s">
        <v>403</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t="s">
        <v>405</v>
      </c>
      <c r="AL109" s="22" t="s">
        <v>226</v>
      </c>
    </row>
    <row r="110" spans="1:38" ht="26.25" customHeight="1" thickBot="1" x14ac:dyDescent="0.3">
      <c r="A110" s="41" t="s">
        <v>224</v>
      </c>
      <c r="B110" s="41" t="s">
        <v>242</v>
      </c>
      <c r="C110" s="41" t="s">
        <v>358</v>
      </c>
      <c r="D110" s="50"/>
      <c r="E110" s="15" t="s">
        <v>404</v>
      </c>
      <c r="F110" s="15" t="s">
        <v>404</v>
      </c>
      <c r="G110" s="15" t="s">
        <v>405</v>
      </c>
      <c r="H110" s="15" t="s">
        <v>404</v>
      </c>
      <c r="I110" s="15" t="s">
        <v>403</v>
      </c>
      <c r="J110" s="15" t="s">
        <v>403</v>
      </c>
      <c r="K110" s="15" t="s">
        <v>403</v>
      </c>
      <c r="L110" s="15" t="s">
        <v>403</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t="s">
        <v>405</v>
      </c>
      <c r="AL110" s="22" t="s">
        <v>226</v>
      </c>
    </row>
    <row r="111" spans="1:38" ht="26.25" customHeight="1" thickBot="1" x14ac:dyDescent="0.3">
      <c r="A111" s="41" t="s">
        <v>224</v>
      </c>
      <c r="B111" s="41" t="s">
        <v>243</v>
      </c>
      <c r="C111" s="41" t="s">
        <v>352</v>
      </c>
      <c r="D111" s="50"/>
      <c r="E111" s="15">
        <v>3.1927579785714288E-3</v>
      </c>
      <c r="F111" s="15">
        <v>1.8289999999999999E-3</v>
      </c>
      <c r="G111" s="15" t="s">
        <v>405</v>
      </c>
      <c r="H111" s="15">
        <v>7.1297619199999981E-2</v>
      </c>
      <c r="I111" s="15" t="s">
        <v>403</v>
      </c>
      <c r="J111" s="15" t="s">
        <v>403</v>
      </c>
      <c r="K111" s="15" t="s">
        <v>403</v>
      </c>
      <c r="L111" s="15" t="s">
        <v>403</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31</v>
      </c>
      <c r="AL111" s="22" t="s">
        <v>226</v>
      </c>
    </row>
    <row r="112" spans="1:38" ht="26.25" customHeight="1" thickBot="1" x14ac:dyDescent="0.3">
      <c r="A112" s="41" t="s">
        <v>244</v>
      </c>
      <c r="B112" s="41" t="s">
        <v>245</v>
      </c>
      <c r="C112" s="41" t="s">
        <v>246</v>
      </c>
      <c r="D112" s="42"/>
      <c r="E112" s="118">
        <v>1.2894000000000001</v>
      </c>
      <c r="F112" s="118" t="s">
        <v>405</v>
      </c>
      <c r="G112" s="15" t="s">
        <v>405</v>
      </c>
      <c r="H112" s="15">
        <v>2.8381657500000004</v>
      </c>
      <c r="I112" s="15" t="s">
        <v>403</v>
      </c>
      <c r="J112" s="15" t="s">
        <v>403</v>
      </c>
      <c r="K112" s="15" t="s">
        <v>403</v>
      </c>
      <c r="L112" s="15" t="s">
        <v>403</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32235000</v>
      </c>
      <c r="AL112" s="22" t="s">
        <v>393</v>
      </c>
    </row>
    <row r="113" spans="1:38" ht="26.25" customHeight="1" thickBot="1" x14ac:dyDescent="0.3">
      <c r="A113" s="41" t="s">
        <v>244</v>
      </c>
      <c r="B113" s="51" t="s">
        <v>247</v>
      </c>
      <c r="C113" s="51" t="s">
        <v>248</v>
      </c>
      <c r="D113" s="42"/>
      <c r="E113" s="118">
        <v>1.0591452094786833</v>
      </c>
      <c r="F113" s="118">
        <v>2.0198955979296218</v>
      </c>
      <c r="G113" s="15" t="s">
        <v>405</v>
      </c>
      <c r="H113" s="15">
        <v>7.9205472222947604</v>
      </c>
      <c r="I113" s="15" t="s">
        <v>403</v>
      </c>
      <c r="J113" s="15" t="s">
        <v>403</v>
      </c>
      <c r="K113" s="15" t="s">
        <v>403</v>
      </c>
      <c r="L113" s="15" t="s">
        <v>403</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26478630.236967083</v>
      </c>
      <c r="AL113" s="22" t="s">
        <v>418</v>
      </c>
    </row>
    <row r="114" spans="1:38" ht="26.25" customHeight="1" thickBot="1" x14ac:dyDescent="0.3">
      <c r="A114" s="41" t="s">
        <v>244</v>
      </c>
      <c r="B114" s="51" t="s">
        <v>249</v>
      </c>
      <c r="C114" s="51" t="s">
        <v>363</v>
      </c>
      <c r="D114" s="42"/>
      <c r="E114" s="15">
        <v>3.1199999999999999E-3</v>
      </c>
      <c r="F114" s="15" t="s">
        <v>405</v>
      </c>
      <c r="G114" s="15" t="s">
        <v>405</v>
      </c>
      <c r="H114" s="15">
        <v>1.014E-2</v>
      </c>
      <c r="I114" s="15" t="s">
        <v>403</v>
      </c>
      <c r="J114" s="15" t="s">
        <v>403</v>
      </c>
      <c r="K114" s="15" t="s">
        <v>403</v>
      </c>
      <c r="L114" s="15" t="s">
        <v>403</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403</v>
      </c>
      <c r="J115" s="15" t="s">
        <v>403</v>
      </c>
      <c r="K115" s="15" t="s">
        <v>403</v>
      </c>
      <c r="L115" s="15" t="s">
        <v>403</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0.118691172904833</v>
      </c>
      <c r="F116" s="15">
        <v>1.8058584538870763E-2</v>
      </c>
      <c r="G116" s="15" t="s">
        <v>405</v>
      </c>
      <c r="H116" s="15">
        <v>0.29844344421789165</v>
      </c>
      <c r="I116" s="15" t="s">
        <v>403</v>
      </c>
      <c r="J116" s="15" t="s">
        <v>403</v>
      </c>
      <c r="K116" s="15" t="s">
        <v>403</v>
      </c>
      <c r="L116" s="15" t="s">
        <v>403</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4.9829937413485709E-2</v>
      </c>
      <c r="I117" s="15" t="s">
        <v>403</v>
      </c>
      <c r="J117" s="15" t="s">
        <v>403</v>
      </c>
      <c r="K117" s="15" t="s">
        <v>403</v>
      </c>
      <c r="L117" s="15" t="s">
        <v>403</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406</v>
      </c>
      <c r="F118" s="15" t="s">
        <v>406</v>
      </c>
      <c r="G118" s="15" t="s">
        <v>406</v>
      </c>
      <c r="H118" s="15" t="s">
        <v>406</v>
      </c>
      <c r="I118" s="15" t="s">
        <v>403</v>
      </c>
      <c r="J118" s="15" t="s">
        <v>403</v>
      </c>
      <c r="K118" s="15" t="s">
        <v>403</v>
      </c>
      <c r="L118" s="15" t="s">
        <v>403</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t="s">
        <v>403</v>
      </c>
      <c r="J119" s="15" t="s">
        <v>403</v>
      </c>
      <c r="K119" s="15" t="s">
        <v>403</v>
      </c>
      <c r="L119" s="15" t="s">
        <v>403</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406</v>
      </c>
      <c r="F120" s="15" t="s">
        <v>406</v>
      </c>
      <c r="G120" s="15" t="s">
        <v>406</v>
      </c>
      <c r="H120" s="15" t="s">
        <v>406</v>
      </c>
      <c r="I120" s="15" t="s">
        <v>403</v>
      </c>
      <c r="J120" s="15" t="s">
        <v>403</v>
      </c>
      <c r="K120" s="15" t="s">
        <v>403</v>
      </c>
      <c r="L120" s="15" t="s">
        <v>403</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0.15743332000000002</v>
      </c>
      <c r="G121" s="15" t="s">
        <v>405</v>
      </c>
      <c r="H121" s="15" t="s">
        <v>405</v>
      </c>
      <c r="I121" s="15" t="s">
        <v>403</v>
      </c>
      <c r="J121" s="15" t="s">
        <v>403</v>
      </c>
      <c r="K121" s="15" t="s">
        <v>403</v>
      </c>
      <c r="L121" s="15" t="s">
        <v>403</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403</v>
      </c>
      <c r="J122" s="15" t="s">
        <v>403</v>
      </c>
      <c r="K122" s="15" t="s">
        <v>403</v>
      </c>
      <c r="L122" s="15" t="s">
        <v>403</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2.4</v>
      </c>
      <c r="AD122" s="15" t="s">
        <v>405</v>
      </c>
      <c r="AE122" s="33"/>
      <c r="AF122" s="74" t="s">
        <v>405</v>
      </c>
      <c r="AG122" s="74" t="s">
        <v>405</v>
      </c>
      <c r="AH122" s="74" t="s">
        <v>405</v>
      </c>
      <c r="AI122" s="74" t="s">
        <v>405</v>
      </c>
      <c r="AJ122" s="74" t="s">
        <v>405</v>
      </c>
      <c r="AK122" s="74">
        <v>8000</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2" t="s">
        <v>406</v>
      </c>
      <c r="AG123" s="2" t="s">
        <v>406</v>
      </c>
      <c r="AH123" s="2" t="s">
        <v>406</v>
      </c>
      <c r="AI123" s="2" t="s">
        <v>406</v>
      </c>
      <c r="AJ123" s="2" t="s">
        <v>406</v>
      </c>
      <c r="AK123" s="2"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2" t="s">
        <v>406</v>
      </c>
      <c r="AG124" s="2" t="s">
        <v>406</v>
      </c>
      <c r="AH124" s="2" t="s">
        <v>406</v>
      </c>
      <c r="AI124" s="2" t="s">
        <v>406</v>
      </c>
      <c r="AJ124" s="2" t="s">
        <v>406</v>
      </c>
      <c r="AK124" s="2" t="s">
        <v>406</v>
      </c>
      <c r="AL124" s="22" t="s">
        <v>387</v>
      </c>
    </row>
    <row r="125" spans="1:38" ht="26.25" customHeight="1" thickBot="1" x14ac:dyDescent="0.3">
      <c r="A125" s="41" t="s">
        <v>269</v>
      </c>
      <c r="B125" s="41" t="s">
        <v>270</v>
      </c>
      <c r="C125" s="41" t="s">
        <v>271</v>
      </c>
      <c r="D125" s="42"/>
      <c r="E125" s="15" t="s">
        <v>405</v>
      </c>
      <c r="F125" s="15">
        <v>5.425393631634029E-2</v>
      </c>
      <c r="G125" s="15" t="s">
        <v>405</v>
      </c>
      <c r="H125" s="15" t="s">
        <v>407</v>
      </c>
      <c r="I125" s="15" t="s">
        <v>403</v>
      </c>
      <c r="J125" s="15" t="s">
        <v>403</v>
      </c>
      <c r="K125" s="15" t="s">
        <v>403</v>
      </c>
      <c r="L125" s="15" t="s">
        <v>403</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t="s">
        <v>405</v>
      </c>
      <c r="AL125" s="22" t="s">
        <v>400</v>
      </c>
    </row>
    <row r="126" spans="1:38" ht="26.25" customHeight="1" thickBot="1" x14ac:dyDescent="0.3">
      <c r="A126" s="41" t="s">
        <v>269</v>
      </c>
      <c r="B126" s="41" t="s">
        <v>272</v>
      </c>
      <c r="C126" s="41" t="s">
        <v>273</v>
      </c>
      <c r="D126" s="42"/>
      <c r="E126" s="15" t="s">
        <v>407</v>
      </c>
      <c r="F126" s="15" t="s">
        <v>407</v>
      </c>
      <c r="G126" s="15" t="s">
        <v>407</v>
      </c>
      <c r="H126" s="15">
        <v>7.5701431199999992E-3</v>
      </c>
      <c r="I126" s="15" t="s">
        <v>403</v>
      </c>
      <c r="J126" s="15" t="s">
        <v>403</v>
      </c>
      <c r="K126" s="15" t="s">
        <v>403</v>
      </c>
      <c r="L126" s="15" t="s">
        <v>403</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31.542262999999998</v>
      </c>
      <c r="AL126" s="22" t="s">
        <v>399</v>
      </c>
    </row>
    <row r="127" spans="1:38" ht="26.25" customHeight="1" thickBot="1" x14ac:dyDescent="0.3">
      <c r="A127" s="41" t="s">
        <v>269</v>
      </c>
      <c r="B127" s="41" t="s">
        <v>274</v>
      </c>
      <c r="C127" s="41" t="s">
        <v>275</v>
      </c>
      <c r="D127" s="42"/>
      <c r="E127" s="15" t="s">
        <v>407</v>
      </c>
      <c r="F127" s="15" t="s">
        <v>407</v>
      </c>
      <c r="G127" s="15" t="s">
        <v>407</v>
      </c>
      <c r="H127" s="15">
        <v>3.0077828466622135E-3</v>
      </c>
      <c r="I127" s="15" t="s">
        <v>403</v>
      </c>
      <c r="J127" s="15" t="s">
        <v>403</v>
      </c>
      <c r="K127" s="15" t="s">
        <v>403</v>
      </c>
      <c r="L127" s="15" t="s">
        <v>403</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9.0072641397371089E-2</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74" t="s">
        <v>406</v>
      </c>
      <c r="AG128" s="74" t="s">
        <v>406</v>
      </c>
      <c r="AH128" s="74" t="s">
        <v>406</v>
      </c>
      <c r="AI128" s="74" t="s">
        <v>406</v>
      </c>
      <c r="AJ128" s="74" t="s">
        <v>406</v>
      </c>
      <c r="AK128" s="74"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2.3316E-4</v>
      </c>
      <c r="F130" s="15">
        <v>1.9832000000000001E-3</v>
      </c>
      <c r="G130" s="15">
        <v>1.2595999999999999E-5</v>
      </c>
      <c r="H130" s="15" t="s">
        <v>407</v>
      </c>
      <c r="I130" s="15" t="s">
        <v>403</v>
      </c>
      <c r="J130" s="15" t="s">
        <v>403</v>
      </c>
      <c r="K130" s="15" t="s">
        <v>403</v>
      </c>
      <c r="L130" s="15" t="s">
        <v>403</v>
      </c>
      <c r="M130" s="15">
        <v>1.876E-5</v>
      </c>
      <c r="N130" s="15">
        <v>3.4840000000000001E-4</v>
      </c>
      <c r="O130" s="15">
        <v>2.6800000000000001E-5</v>
      </c>
      <c r="P130" s="15">
        <v>1.5008000000000001E-5</v>
      </c>
      <c r="Q130" s="15">
        <v>4.2880000000000003E-6</v>
      </c>
      <c r="R130" s="15" t="s">
        <v>407</v>
      </c>
      <c r="S130" s="15" t="s">
        <v>407</v>
      </c>
      <c r="T130" s="15">
        <v>3.752E-5</v>
      </c>
      <c r="U130" s="15" t="s">
        <v>407</v>
      </c>
      <c r="V130" s="15" t="s">
        <v>407</v>
      </c>
      <c r="W130" s="15">
        <v>2.6800000000000001E-4</v>
      </c>
      <c r="X130" s="15" t="s">
        <v>407</v>
      </c>
      <c r="Y130" s="15" t="s">
        <v>407</v>
      </c>
      <c r="Z130" s="15" t="s">
        <v>407</v>
      </c>
      <c r="AA130" s="15" t="s">
        <v>407</v>
      </c>
      <c r="AB130" s="15">
        <v>5.3600000000000004E-6</v>
      </c>
      <c r="AC130" s="15">
        <v>5.3600000000000002E-4</v>
      </c>
      <c r="AD130" s="15" t="s">
        <v>405</v>
      </c>
      <c r="AE130" s="33"/>
      <c r="AF130" s="74" t="s">
        <v>405</v>
      </c>
      <c r="AG130" s="74" t="s">
        <v>405</v>
      </c>
      <c r="AH130" s="74" t="s">
        <v>405</v>
      </c>
      <c r="AI130" s="74" t="s">
        <v>405</v>
      </c>
      <c r="AJ130" s="74" t="s">
        <v>405</v>
      </c>
      <c r="AK130" s="74">
        <v>0.26800000000000002</v>
      </c>
      <c r="AL130" s="22" t="s">
        <v>281</v>
      </c>
    </row>
    <row r="131" spans="1:38" ht="26.25" customHeight="1" thickBot="1" x14ac:dyDescent="0.3">
      <c r="A131" s="41" t="s">
        <v>269</v>
      </c>
      <c r="B131" s="44" t="s">
        <v>284</v>
      </c>
      <c r="C131" s="87" t="s">
        <v>285</v>
      </c>
      <c r="D131" s="42"/>
      <c r="E131" s="15" t="s">
        <v>406</v>
      </c>
      <c r="F131" s="15" t="s">
        <v>406</v>
      </c>
      <c r="G131" s="15" t="s">
        <v>406</v>
      </c>
      <c r="H131" s="15" t="s">
        <v>406</v>
      </c>
      <c r="I131" s="15" t="s">
        <v>406</v>
      </c>
      <c r="J131" s="15" t="s">
        <v>406</v>
      </c>
      <c r="K131" s="15" t="s">
        <v>406</v>
      </c>
      <c r="L131" s="15" t="s">
        <v>406</v>
      </c>
      <c r="M131" s="15" t="s">
        <v>406</v>
      </c>
      <c r="N131" s="15" t="s">
        <v>406</v>
      </c>
      <c r="O131" s="15" t="s">
        <v>406</v>
      </c>
      <c r="P131" s="15" t="s">
        <v>406</v>
      </c>
      <c r="Q131" s="15" t="s">
        <v>406</v>
      </c>
      <c r="R131" s="15" t="s">
        <v>406</v>
      </c>
      <c r="S131" s="15" t="s">
        <v>406</v>
      </c>
      <c r="T131" s="15" t="s">
        <v>406</v>
      </c>
      <c r="U131" s="15" t="s">
        <v>406</v>
      </c>
      <c r="V131" s="15" t="s">
        <v>406</v>
      </c>
      <c r="W131" s="15" t="s">
        <v>406</v>
      </c>
      <c r="X131" s="15" t="s">
        <v>406</v>
      </c>
      <c r="Y131" s="15" t="s">
        <v>406</v>
      </c>
      <c r="Z131" s="15" t="s">
        <v>406</v>
      </c>
      <c r="AA131" s="15" t="s">
        <v>406</v>
      </c>
      <c r="AB131" s="15" t="s">
        <v>406</v>
      </c>
      <c r="AC131" s="15" t="s">
        <v>406</v>
      </c>
      <c r="AD131" s="15" t="s">
        <v>406</v>
      </c>
      <c r="AE131" s="33"/>
      <c r="AF131" s="74" t="s">
        <v>406</v>
      </c>
      <c r="AG131" s="74" t="s">
        <v>406</v>
      </c>
      <c r="AH131" s="74" t="s">
        <v>406</v>
      </c>
      <c r="AI131" s="74" t="s">
        <v>406</v>
      </c>
      <c r="AJ131" s="74" t="s">
        <v>406</v>
      </c>
      <c r="AK131" s="74" t="s">
        <v>406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5.444174999999999E-3</v>
      </c>
      <c r="F133" s="15">
        <v>8.5786999999999983E-5</v>
      </c>
      <c r="G133" s="15">
        <v>7.4568699999999998E-4</v>
      </c>
      <c r="H133" s="15" t="s">
        <v>405</v>
      </c>
      <c r="I133" s="15" t="s">
        <v>403</v>
      </c>
      <c r="J133" s="15" t="s">
        <v>403</v>
      </c>
      <c r="K133" s="15" t="s">
        <v>403</v>
      </c>
      <c r="L133" s="15" t="s">
        <v>403</v>
      </c>
      <c r="M133" s="15">
        <v>9.2386000000000009E-4</v>
      </c>
      <c r="N133" s="15">
        <v>1.9816797000000002E-4</v>
      </c>
      <c r="O133" s="15">
        <v>3.3192970000000003E-5</v>
      </c>
      <c r="P133" s="15">
        <v>9.8325099999999992E-3</v>
      </c>
      <c r="Q133" s="15">
        <v>8.9746400000000005E-5</v>
      </c>
      <c r="R133" s="15">
        <v>8.9482440000000012E-5</v>
      </c>
      <c r="S133" s="15">
        <v>8.2025569999999987E-5</v>
      </c>
      <c r="T133" s="15">
        <v>1.1436066999999999E-4</v>
      </c>
      <c r="U133" s="15">
        <v>1.3052822E-4</v>
      </c>
      <c r="V133" s="15">
        <v>1.0566318800000001E-3</v>
      </c>
      <c r="W133" s="15">
        <v>1.78173E-4</v>
      </c>
      <c r="X133" s="15">
        <v>8.7106800000000003E-8</v>
      </c>
      <c r="Y133" s="15">
        <v>4.7578789999999998E-8</v>
      </c>
      <c r="Z133" s="15">
        <v>4.249756E-8</v>
      </c>
      <c r="AA133" s="15">
        <v>4.6127010000000003E-8</v>
      </c>
      <c r="AB133" s="15">
        <v>2.2331016000000003E-7</v>
      </c>
      <c r="AC133" s="15">
        <v>9.8985000000000002E-4</v>
      </c>
      <c r="AD133" s="15">
        <v>2.7055899999999999E-3</v>
      </c>
      <c r="AE133" s="33"/>
      <c r="AF133" s="74" t="s">
        <v>405</v>
      </c>
      <c r="AG133" s="74" t="s">
        <v>405</v>
      </c>
      <c r="AH133" s="74" t="s">
        <v>405</v>
      </c>
      <c r="AI133" s="74" t="s">
        <v>405</v>
      </c>
      <c r="AJ133" s="74" t="s">
        <v>405</v>
      </c>
      <c r="AK133" s="74">
        <v>6599</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403</v>
      </c>
      <c r="J135" s="15" t="s">
        <v>403</v>
      </c>
      <c r="K135" s="15" t="s">
        <v>403</v>
      </c>
      <c r="L135" s="15" t="s">
        <v>403</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1.4271489125250842E-3</v>
      </c>
      <c r="G136" s="15" t="s">
        <v>405</v>
      </c>
      <c r="H136" s="15">
        <v>0.58181546105263104</v>
      </c>
      <c r="I136" s="15" t="s">
        <v>403</v>
      </c>
      <c r="J136" s="15" t="s">
        <v>403</v>
      </c>
      <c r="K136" s="15" t="s">
        <v>403</v>
      </c>
      <c r="L136" s="15" t="s">
        <v>403</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3.7582676077023875E-4</v>
      </c>
      <c r="G137" s="15" t="s">
        <v>405</v>
      </c>
      <c r="H137" s="15" t="s">
        <v>407</v>
      </c>
      <c r="I137" s="15" t="s">
        <v>403</v>
      </c>
      <c r="J137" s="15" t="s">
        <v>403</v>
      </c>
      <c r="K137" s="15" t="s">
        <v>403</v>
      </c>
      <c r="L137" s="15" t="s">
        <v>403</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t="s">
        <v>403</v>
      </c>
      <c r="J139" s="15" t="s">
        <v>403</v>
      </c>
      <c r="K139" s="15" t="s">
        <v>403</v>
      </c>
      <c r="L139" s="15" t="s">
        <v>403</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75.364509224252387</v>
      </c>
      <c r="F141" s="10">
        <f t="shared" ref="F141:AD141" si="0">SUM(F14:F140)</f>
        <v>62.10070886569067</v>
      </c>
      <c r="G141" s="10">
        <f t="shared" si="0"/>
        <v>124.51641912661208</v>
      </c>
      <c r="H141" s="10">
        <f t="shared" si="0"/>
        <v>21.345664133915989</v>
      </c>
      <c r="I141" s="10">
        <f t="shared" si="0"/>
        <v>0</v>
      </c>
      <c r="J141" s="10">
        <f t="shared" si="0"/>
        <v>0</v>
      </c>
      <c r="K141" s="10">
        <f t="shared" si="0"/>
        <v>0</v>
      </c>
      <c r="L141" s="10">
        <f t="shared" si="0"/>
        <v>0</v>
      </c>
      <c r="M141" s="10">
        <f t="shared" si="0"/>
        <v>273.2467784578219</v>
      </c>
      <c r="N141" s="10">
        <f t="shared" si="0"/>
        <v>24.011566113834721</v>
      </c>
      <c r="O141" s="10">
        <f t="shared" si="0"/>
        <v>0.55409315780518531</v>
      </c>
      <c r="P141" s="10">
        <f t="shared" si="0"/>
        <v>0.25658965709165504</v>
      </c>
      <c r="Q141" s="10">
        <f t="shared" si="0"/>
        <v>0.83246800415712452</v>
      </c>
      <c r="R141" s="10">
        <f>SUM(R14:R140)</f>
        <v>1.8534606486927425</v>
      </c>
      <c r="S141" s="10">
        <f t="shared" si="0"/>
        <v>14.782921983129464</v>
      </c>
      <c r="T141" s="10">
        <f t="shared" si="0"/>
        <v>2.1202794694988532</v>
      </c>
      <c r="U141" s="10">
        <f t="shared" si="0"/>
        <v>2.5282795481197344</v>
      </c>
      <c r="V141" s="10">
        <f t="shared" si="0"/>
        <v>20.064811221780804</v>
      </c>
      <c r="W141" s="10">
        <f t="shared" si="0"/>
        <v>18.701851154620666</v>
      </c>
      <c r="X141" s="10">
        <f t="shared" si="0"/>
        <v>2.6488341442005128</v>
      </c>
      <c r="Y141" s="10">
        <f t="shared" si="0"/>
        <v>2.8673000728127267</v>
      </c>
      <c r="Z141" s="10">
        <f t="shared" si="0"/>
        <v>1.0529969137496669</v>
      </c>
      <c r="AA141" s="10">
        <f t="shared" si="0"/>
        <v>1.4918093919729649</v>
      </c>
      <c r="AB141" s="10">
        <f t="shared" si="0"/>
        <v>8.2600402827358703</v>
      </c>
      <c r="AC141" s="10">
        <f t="shared" si="0"/>
        <v>17.707248427399151</v>
      </c>
      <c r="AD141" s="10">
        <f t="shared" si="0"/>
        <v>291.30250931007396</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75.364509224252387</v>
      </c>
      <c r="F152" s="7">
        <f t="shared" ref="F152:AD152" si="1">SUM(F$141, F$151, IF(AND(ISNUMBER(SEARCH($B$4,"AT|BE|CH|GB|IE|LT|LU|NL")),SUM(F$143:F$149)&gt;0),SUM(F$143:F$149)-SUM(F$27:F$33),0))</f>
        <v>62.10070886569067</v>
      </c>
      <c r="G152" s="7">
        <f t="shared" si="1"/>
        <v>124.51641912661208</v>
      </c>
      <c r="H152" s="7">
        <f t="shared" si="1"/>
        <v>21.345664133915989</v>
      </c>
      <c r="I152" s="7">
        <f t="shared" si="1"/>
        <v>0</v>
      </c>
      <c r="J152" s="7">
        <f t="shared" si="1"/>
        <v>0</v>
      </c>
      <c r="K152" s="7">
        <f t="shared" si="1"/>
        <v>0</v>
      </c>
      <c r="L152" s="7">
        <f t="shared" si="1"/>
        <v>0</v>
      </c>
      <c r="M152" s="7">
        <f t="shared" si="1"/>
        <v>273.2467784578219</v>
      </c>
      <c r="N152" s="7">
        <f t="shared" si="1"/>
        <v>24.011566113834721</v>
      </c>
      <c r="O152" s="7">
        <f t="shared" si="1"/>
        <v>0.55409315780518531</v>
      </c>
      <c r="P152" s="7">
        <f t="shared" si="1"/>
        <v>0.25658965709165504</v>
      </c>
      <c r="Q152" s="7">
        <f t="shared" si="1"/>
        <v>0.83246800415712452</v>
      </c>
      <c r="R152" s="7">
        <f t="shared" si="1"/>
        <v>1.8534606486927425</v>
      </c>
      <c r="S152" s="7">
        <f t="shared" si="1"/>
        <v>14.782921983129464</v>
      </c>
      <c r="T152" s="7">
        <f t="shared" si="1"/>
        <v>2.1202794694988532</v>
      </c>
      <c r="U152" s="7">
        <f t="shared" si="1"/>
        <v>2.5282795481197344</v>
      </c>
      <c r="V152" s="7">
        <f t="shared" si="1"/>
        <v>20.064811221780804</v>
      </c>
      <c r="W152" s="7">
        <f t="shared" si="1"/>
        <v>18.701851154620666</v>
      </c>
      <c r="X152" s="7">
        <f t="shared" si="1"/>
        <v>2.6488341442005128</v>
      </c>
      <c r="Y152" s="7">
        <f t="shared" si="1"/>
        <v>2.8673000728127267</v>
      </c>
      <c r="Z152" s="7">
        <f t="shared" si="1"/>
        <v>1.0529969137496669</v>
      </c>
      <c r="AA152" s="7">
        <f t="shared" si="1"/>
        <v>1.4918093919729649</v>
      </c>
      <c r="AB152" s="7">
        <f t="shared" si="1"/>
        <v>8.2600402827358703</v>
      </c>
      <c r="AC152" s="7">
        <f t="shared" si="1"/>
        <v>17.707248427399151</v>
      </c>
      <c r="AD152" s="7">
        <f t="shared" si="1"/>
        <v>291.30250931007396</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75.364509224252387</v>
      </c>
      <c r="F154" s="7">
        <f>SUM(F$141, F$153, -1 * IF(OR($B$6=2005,$B$6&gt;=2020),SUM(F$99:F$122),0), IF(AND(ISNUMBER(SEARCH($B$4,"AT|BE|CH|GB|IE|LT|LU|NL")),SUM(F$143:F$149)&gt;0),SUM(F$143:F$149)-SUM(F$27:F$33),0))</f>
        <v>62.10070886569067</v>
      </c>
      <c r="G154" s="7">
        <f>SUM(G$141, G$153, IF(AND(ISNUMBER(SEARCH($B$4,"AT|BE|CH|GB|IE|LT|LU|NL")),SUM(G$143:G$149)&gt;0),SUM(G$143:G$149)-SUM(G$27:G$33),0))</f>
        <v>124.51641912661208</v>
      </c>
      <c r="H154" s="7">
        <f>SUM(H$141, H$153, IF(AND(ISNUMBER(SEARCH($B$4,"AT|BE|CH|GB|IE|LT|LU|NL")),SUM(H$143:H$149)&gt;0),SUM(H$143:H$149)-SUM(H$27:H$33),0))</f>
        <v>21.345664133915989</v>
      </c>
      <c r="I154" s="7">
        <f t="shared" ref="I154:AD154" si="2">SUM(I$141, I$153, IF(AND(ISNUMBER(SEARCH($B$4,"AT|BE|CH|GB|IE|LT|LU|NL")),SUM(I$143:I$149)&gt;0),SUM(I$143:I$149)-SUM(I$27:I$33),0))</f>
        <v>0</v>
      </c>
      <c r="J154" s="7">
        <f t="shared" si="2"/>
        <v>0</v>
      </c>
      <c r="K154" s="7">
        <f t="shared" si="2"/>
        <v>0</v>
      </c>
      <c r="L154" s="7">
        <f t="shared" si="2"/>
        <v>0</v>
      </c>
      <c r="M154" s="7">
        <f t="shared" si="2"/>
        <v>273.2467784578219</v>
      </c>
      <c r="N154" s="7">
        <f t="shared" si="2"/>
        <v>24.011566113834721</v>
      </c>
      <c r="O154" s="7">
        <f t="shared" si="2"/>
        <v>0.55409315780518531</v>
      </c>
      <c r="P154" s="7">
        <f t="shared" si="2"/>
        <v>0.25658965709165504</v>
      </c>
      <c r="Q154" s="7">
        <f t="shared" si="2"/>
        <v>0.83246800415712452</v>
      </c>
      <c r="R154" s="7">
        <f t="shared" si="2"/>
        <v>1.8534606486927425</v>
      </c>
      <c r="S154" s="7">
        <f t="shared" si="2"/>
        <v>14.782921983129464</v>
      </c>
      <c r="T154" s="7">
        <f t="shared" si="2"/>
        <v>2.1202794694988532</v>
      </c>
      <c r="U154" s="7">
        <f t="shared" si="2"/>
        <v>2.5282795481197344</v>
      </c>
      <c r="V154" s="7">
        <f t="shared" si="2"/>
        <v>20.064811221780804</v>
      </c>
      <c r="W154" s="7">
        <f t="shared" si="2"/>
        <v>18.701851154620666</v>
      </c>
      <c r="X154" s="7">
        <f t="shared" si="2"/>
        <v>2.6488341442005128</v>
      </c>
      <c r="Y154" s="7">
        <f t="shared" si="2"/>
        <v>2.8673000728127267</v>
      </c>
      <c r="Z154" s="7">
        <f t="shared" si="2"/>
        <v>1.0529969137496669</v>
      </c>
      <c r="AA154" s="7">
        <f t="shared" si="2"/>
        <v>1.4918093919729649</v>
      </c>
      <c r="AB154" s="7">
        <f t="shared" si="2"/>
        <v>8.2600402827358703</v>
      </c>
      <c r="AC154" s="7">
        <f t="shared" si="2"/>
        <v>17.707248427399151</v>
      </c>
      <c r="AD154" s="7">
        <f t="shared" si="2"/>
        <v>291.30250931007396</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0.17845920000000001</v>
      </c>
      <c r="F157" s="12">
        <v>7.0640099999999999E-3</v>
      </c>
      <c r="G157" s="12">
        <v>1.1566799999999999E-2</v>
      </c>
      <c r="H157" s="12" t="s">
        <v>407</v>
      </c>
      <c r="I157" s="12" t="s">
        <v>403</v>
      </c>
      <c r="J157" s="12" t="s">
        <v>403</v>
      </c>
      <c r="K157" s="12" t="s">
        <v>403</v>
      </c>
      <c r="L157" s="12" t="s">
        <v>403</v>
      </c>
      <c r="M157" s="12">
        <v>9.3154049999999988E-2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599.54579999999987</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1.548E-4</v>
      </c>
      <c r="F158" s="12">
        <v>3.612E-4</v>
      </c>
      <c r="G158" s="12">
        <v>2.1671999999999999E-5</v>
      </c>
      <c r="H158" s="12" t="s">
        <v>407</v>
      </c>
      <c r="I158" s="12" t="s">
        <v>403</v>
      </c>
      <c r="J158" s="12" t="s">
        <v>403</v>
      </c>
      <c r="K158" s="12" t="s">
        <v>403</v>
      </c>
      <c r="L158" s="12" t="s">
        <v>403</v>
      </c>
      <c r="M158" s="12">
        <v>2.8379999999999999E-2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1.1223000000000001</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75" t="s">
        <v>406</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6" width="8.5546875" style="94" customWidth="1"/>
    <col min="37" max="37" width="12.664062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1996</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1996</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13.629989016731955</v>
      </c>
      <c r="F14" s="15">
        <v>7.6892295299300001E-2</v>
      </c>
      <c r="G14" s="15">
        <v>95.13488482583675</v>
      </c>
      <c r="H14" s="15" t="s">
        <v>407</v>
      </c>
      <c r="I14" s="15" t="s">
        <v>403</v>
      </c>
      <c r="J14" s="15" t="s">
        <v>403</v>
      </c>
      <c r="K14" s="15" t="s">
        <v>403</v>
      </c>
      <c r="L14" s="15" t="s">
        <v>403</v>
      </c>
      <c r="M14" s="15">
        <v>0.89528466828947117</v>
      </c>
      <c r="N14" s="15">
        <v>0.6978070987203</v>
      </c>
      <c r="O14" s="15">
        <v>8.4573256531350005E-2</v>
      </c>
      <c r="P14" s="15">
        <v>9.7108985157305608E-2</v>
      </c>
      <c r="Q14" s="15">
        <v>0.66467764976780008</v>
      </c>
      <c r="R14" s="15">
        <v>0.422999917173212</v>
      </c>
      <c r="S14" s="15">
        <v>9.3561770633631205E-2</v>
      </c>
      <c r="T14" s="15">
        <v>0.69827274939876205</v>
      </c>
      <c r="U14" s="15">
        <v>2.0813164870194401</v>
      </c>
      <c r="V14" s="15">
        <v>0.5890880753433001</v>
      </c>
      <c r="W14" s="15">
        <v>0.49582994200000002</v>
      </c>
      <c r="X14" s="15">
        <v>1.6952942584399998E-4</v>
      </c>
      <c r="Y14" s="15">
        <v>1.81578217931E-3</v>
      </c>
      <c r="Z14" s="15">
        <v>1.4223544472050001E-3</v>
      </c>
      <c r="AA14" s="15">
        <v>1.08621592474E-4</v>
      </c>
      <c r="AB14" s="15">
        <v>3.5162876448330002E-3</v>
      </c>
      <c r="AC14" s="15">
        <v>0.32773603377200006</v>
      </c>
      <c r="AD14" s="15">
        <v>5.0275119397800007E-4</v>
      </c>
      <c r="AE14" s="33"/>
      <c r="AF14" s="74">
        <v>1134.2678000000001</v>
      </c>
      <c r="AG14" s="74">
        <v>48842.996659999997</v>
      </c>
      <c r="AH14" s="74">
        <v>2925.1662000000001</v>
      </c>
      <c r="AI14" s="74">
        <v>97.591229999999996</v>
      </c>
      <c r="AJ14" s="74" t="s">
        <v>406</v>
      </c>
      <c r="AK14" s="74" t="s">
        <v>405</v>
      </c>
      <c r="AL14" s="22" t="s">
        <v>49</v>
      </c>
    </row>
    <row r="15" spans="1:38" ht="26.25" customHeight="1" thickBot="1" x14ac:dyDescent="0.3">
      <c r="A15" s="41" t="s">
        <v>53</v>
      </c>
      <c r="B15" s="41" t="s">
        <v>54</v>
      </c>
      <c r="C15" s="41" t="s">
        <v>55</v>
      </c>
      <c r="D15" s="42"/>
      <c r="E15" s="15">
        <v>0.14994329340000001</v>
      </c>
      <c r="F15" s="15">
        <v>3.944237560000001E-3</v>
      </c>
      <c r="G15" s="15">
        <v>0.11829922046640003</v>
      </c>
      <c r="H15" s="15" t="s">
        <v>407</v>
      </c>
      <c r="I15" s="15" t="s">
        <v>403</v>
      </c>
      <c r="J15" s="15" t="s">
        <v>403</v>
      </c>
      <c r="K15" s="15" t="s">
        <v>403</v>
      </c>
      <c r="L15" s="15" t="s">
        <v>403</v>
      </c>
      <c r="M15" s="15">
        <v>5.4585939400000005E-2</v>
      </c>
      <c r="N15" s="15">
        <v>1.0779400208999999E-3</v>
      </c>
      <c r="O15" s="15">
        <v>2.8347907015000001E-4</v>
      </c>
      <c r="P15" s="15">
        <v>1.4587639000000001E-4</v>
      </c>
      <c r="Q15" s="15">
        <v>1.0961144720000001E-3</v>
      </c>
      <c r="R15" s="15">
        <v>6.0269229325600005E-4</v>
      </c>
      <c r="S15" s="15">
        <v>1.2530470293256001E-3</v>
      </c>
      <c r="T15" s="15">
        <v>6.0170467223105997E-2</v>
      </c>
      <c r="U15" s="15">
        <v>5.0073034272000007E-4</v>
      </c>
      <c r="V15" s="15">
        <v>2.07192504209E-2</v>
      </c>
      <c r="W15" s="15">
        <v>5.8990000000000008E-4</v>
      </c>
      <c r="X15" s="15" t="s">
        <v>407</v>
      </c>
      <c r="Y15" s="15">
        <v>1.0618200000000001E-6</v>
      </c>
      <c r="Z15" s="15">
        <v>1.0618200000000001E-6</v>
      </c>
      <c r="AA15" s="15">
        <v>1.6328431999999999E-6</v>
      </c>
      <c r="AB15" s="15">
        <v>3.7564832E-6</v>
      </c>
      <c r="AC15" s="15" t="s">
        <v>407</v>
      </c>
      <c r="AD15" s="15" t="s">
        <v>407</v>
      </c>
      <c r="AE15" s="33"/>
      <c r="AF15" s="74">
        <v>235.96</v>
      </c>
      <c r="AG15" s="74" t="s">
        <v>406</v>
      </c>
      <c r="AH15" s="74">
        <v>1308.2806</v>
      </c>
      <c r="AI15" s="74" t="s">
        <v>406</v>
      </c>
      <c r="AJ15" s="74" t="s">
        <v>406</v>
      </c>
      <c r="AK15" s="74" t="s">
        <v>405</v>
      </c>
      <c r="AL15" s="22" t="s">
        <v>49</v>
      </c>
    </row>
    <row r="16" spans="1:38" ht="26.25" customHeight="1" thickBot="1" x14ac:dyDescent="0.3">
      <c r="A16" s="41" t="s">
        <v>53</v>
      </c>
      <c r="B16" s="41" t="s">
        <v>56</v>
      </c>
      <c r="C16" s="41" t="s">
        <v>57</v>
      </c>
      <c r="D16" s="42"/>
      <c r="E16" s="15">
        <v>2.0208565304353474E-2</v>
      </c>
      <c r="F16" s="15">
        <v>1.2131437246102141E-4</v>
      </c>
      <c r="G16" s="15">
        <v>0.16921448050400001</v>
      </c>
      <c r="H16" s="15" t="s">
        <v>407</v>
      </c>
      <c r="I16" s="15" t="s">
        <v>403</v>
      </c>
      <c r="J16" s="15" t="s">
        <v>403</v>
      </c>
      <c r="K16" s="15" t="s">
        <v>403</v>
      </c>
      <c r="L16" s="15" t="s">
        <v>403</v>
      </c>
      <c r="M16" s="15">
        <v>1.2695743084108861E-3</v>
      </c>
      <c r="N16" s="15">
        <v>6.8353743896545634E-4</v>
      </c>
      <c r="O16" s="15">
        <v>8.8695404714919269E-5</v>
      </c>
      <c r="P16" s="15">
        <v>1.3458106944542995E-4</v>
      </c>
      <c r="Q16" s="15">
        <v>6.5494278547325192E-4</v>
      </c>
      <c r="R16" s="15">
        <v>4.1543591423459631E-4</v>
      </c>
      <c r="S16" s="15">
        <v>7.2194537381196704E-4</v>
      </c>
      <c r="T16" s="15">
        <v>4.517372977190049E-4</v>
      </c>
      <c r="U16" s="15">
        <v>2.1225831688034924E-3</v>
      </c>
      <c r="V16" s="15">
        <v>1.7337798827594068E-3</v>
      </c>
      <c r="W16" s="15">
        <v>9.1017497461021407E-4</v>
      </c>
      <c r="X16" s="15">
        <v>6.3531868722714981E-8</v>
      </c>
      <c r="Y16" s="15">
        <v>3.3581130610577917E-6</v>
      </c>
      <c r="Z16" s="15">
        <v>2.6320345613696205E-6</v>
      </c>
      <c r="AA16" s="15">
        <v>1.3549939770712354E-7</v>
      </c>
      <c r="AB16" s="15">
        <v>6.1891788888572512E-6</v>
      </c>
      <c r="AC16" s="15">
        <v>6.0809074348884345E-4</v>
      </c>
      <c r="AD16" s="15">
        <v>2.995073811213706E-7</v>
      </c>
      <c r="AE16" s="33"/>
      <c r="AF16" s="74">
        <v>15.319699999999999</v>
      </c>
      <c r="AG16" s="74">
        <v>90.759812461021411</v>
      </c>
      <c r="AH16" s="74" t="s">
        <v>406</v>
      </c>
      <c r="AI16" s="74" t="s">
        <v>406</v>
      </c>
      <c r="AJ16" s="74" t="s">
        <v>406</v>
      </c>
      <c r="AK16" s="74" t="s">
        <v>405</v>
      </c>
      <c r="AL16" s="22" t="s">
        <v>49</v>
      </c>
    </row>
    <row r="17" spans="1:38" ht="26.25" customHeight="1" thickBot="1" x14ac:dyDescent="0.3">
      <c r="A17" s="41" t="s">
        <v>53</v>
      </c>
      <c r="B17" s="41" t="s">
        <v>58</v>
      </c>
      <c r="C17" s="41" t="s">
        <v>59</v>
      </c>
      <c r="D17" s="42"/>
      <c r="E17" s="15">
        <v>0.33292103531289885</v>
      </c>
      <c r="F17" s="15">
        <v>0.10340162029089836</v>
      </c>
      <c r="G17" s="15">
        <v>8.1915331980000009E-3</v>
      </c>
      <c r="H17" s="15" t="s">
        <v>407</v>
      </c>
      <c r="I17" s="15" t="s">
        <v>403</v>
      </c>
      <c r="J17" s="15" t="s">
        <v>403</v>
      </c>
      <c r="K17" s="15" t="s">
        <v>403</v>
      </c>
      <c r="L17" s="15" t="s">
        <v>403</v>
      </c>
      <c r="M17" s="15">
        <v>0.13260202172259411</v>
      </c>
      <c r="N17" s="15">
        <v>4.0660920251236565E-4</v>
      </c>
      <c r="O17" s="15">
        <v>8.8411388809123743E-6</v>
      </c>
      <c r="P17" s="15">
        <v>2.4426100318028937E-3</v>
      </c>
      <c r="Q17" s="15">
        <v>4.5910748482424981E-4</v>
      </c>
      <c r="R17" s="15">
        <v>9.4526811356842805E-5</v>
      </c>
      <c r="S17" s="15">
        <v>5.8579493421092528E-5</v>
      </c>
      <c r="T17" s="15">
        <v>9.2955241728811589E-5</v>
      </c>
      <c r="U17" s="15">
        <v>2.650114174209124E-4</v>
      </c>
      <c r="V17" s="15">
        <v>3.8425569532124864E-3</v>
      </c>
      <c r="W17" s="15">
        <v>5.4284954658067339E-4</v>
      </c>
      <c r="X17" s="15">
        <v>1.2364593975084057E-4</v>
      </c>
      <c r="Y17" s="15">
        <v>1.7565689306207714E-4</v>
      </c>
      <c r="Z17" s="15">
        <v>6.5288025408679598E-5</v>
      </c>
      <c r="AA17" s="15">
        <v>5.1178381437154957E-5</v>
      </c>
      <c r="AB17" s="15">
        <v>4.1576923965875229E-4</v>
      </c>
      <c r="AC17" s="15">
        <v>1.6526462427587068E-6</v>
      </c>
      <c r="AD17" s="15">
        <v>4.531449375306132E-4</v>
      </c>
      <c r="AE17" s="33"/>
      <c r="AF17" s="74">
        <v>71.623699999999999</v>
      </c>
      <c r="AG17" s="74">
        <v>2.6655584560624299</v>
      </c>
      <c r="AH17" s="74">
        <v>4413.6994000000004</v>
      </c>
      <c r="AI17" s="74" t="s">
        <v>406</v>
      </c>
      <c r="AJ17" s="74" t="s">
        <v>406</v>
      </c>
      <c r="AK17" s="74" t="s">
        <v>405</v>
      </c>
      <c r="AL17" s="22" t="s">
        <v>49</v>
      </c>
    </row>
    <row r="18" spans="1:38" ht="26.25" customHeight="1" thickBot="1" x14ac:dyDescent="0.3">
      <c r="A18" s="41" t="s">
        <v>53</v>
      </c>
      <c r="B18" s="41" t="s">
        <v>60</v>
      </c>
      <c r="C18" s="41" t="s">
        <v>61</v>
      </c>
      <c r="D18" s="42"/>
      <c r="E18" s="15">
        <v>0.22785100687834475</v>
      </c>
      <c r="F18" s="15">
        <v>6.2706706031890241E-2</v>
      </c>
      <c r="G18" s="15">
        <v>2.2633142431000002E-2</v>
      </c>
      <c r="H18" s="15" t="s">
        <v>407</v>
      </c>
      <c r="I18" s="15" t="s">
        <v>403</v>
      </c>
      <c r="J18" s="15" t="s">
        <v>403</v>
      </c>
      <c r="K18" s="15" t="s">
        <v>403</v>
      </c>
      <c r="L18" s="15" t="s">
        <v>403</v>
      </c>
      <c r="M18" s="15">
        <v>8.3528396226236604E-2</v>
      </c>
      <c r="N18" s="15">
        <v>4.196963533415728E-4</v>
      </c>
      <c r="O18" s="15">
        <v>7.9311623839912759E-6</v>
      </c>
      <c r="P18" s="15">
        <v>1.4604570351614064E-3</v>
      </c>
      <c r="Q18" s="15">
        <v>2.7823208503109176E-4</v>
      </c>
      <c r="R18" s="15">
        <v>8.5507372504934579E-5</v>
      </c>
      <c r="S18" s="15">
        <v>7.0693433816026297E-5</v>
      </c>
      <c r="T18" s="15">
        <v>7.2339920401048115E-5</v>
      </c>
      <c r="U18" s="15">
        <v>1.655344706139913E-4</v>
      </c>
      <c r="V18" s="15">
        <v>4.2807780905545862E-3</v>
      </c>
      <c r="W18" s="15">
        <v>6.6978366857790503E-4</v>
      </c>
      <c r="X18" s="15">
        <v>2.4701784985366838E-4</v>
      </c>
      <c r="Y18" s="15">
        <v>1.0858024765578256E-3</v>
      </c>
      <c r="Z18" s="15">
        <v>1.7205714148421845E-4</v>
      </c>
      <c r="AA18" s="15">
        <v>1.4487370664379923E-4</v>
      </c>
      <c r="AB18" s="15">
        <v>1.6497511745395116E-3</v>
      </c>
      <c r="AC18" s="15">
        <v>1.7844523848192171E-6</v>
      </c>
      <c r="AD18" s="15">
        <v>4.8928533132139827E-4</v>
      </c>
      <c r="AE18" s="33"/>
      <c r="AF18" s="74">
        <v>307.50729999999999</v>
      </c>
      <c r="AG18" s="74">
        <v>2.8781490077729308</v>
      </c>
      <c r="AH18" s="74">
        <v>2402.4473000000003</v>
      </c>
      <c r="AI18" s="74" t="s">
        <v>406</v>
      </c>
      <c r="AJ18" s="74" t="s">
        <v>406</v>
      </c>
      <c r="AK18" s="74" t="s">
        <v>405</v>
      </c>
      <c r="AL18" s="22" t="s">
        <v>49</v>
      </c>
    </row>
    <row r="19" spans="1:38" ht="26.25" customHeight="1" thickBot="1" x14ac:dyDescent="0.3">
      <c r="A19" s="41" t="s">
        <v>53</v>
      </c>
      <c r="B19" s="41" t="s">
        <v>62</v>
      </c>
      <c r="C19" s="41" t="s">
        <v>63</v>
      </c>
      <c r="D19" s="42"/>
      <c r="E19" s="15">
        <v>0.29592478614984774</v>
      </c>
      <c r="F19" s="15">
        <v>4.4675295142002774E-2</v>
      </c>
      <c r="G19" s="15">
        <v>0.24704804571899999</v>
      </c>
      <c r="H19" s="15" t="s">
        <v>407</v>
      </c>
      <c r="I19" s="15" t="s">
        <v>403</v>
      </c>
      <c r="J19" s="15" t="s">
        <v>403</v>
      </c>
      <c r="K19" s="15" t="s">
        <v>403</v>
      </c>
      <c r="L19" s="15" t="s">
        <v>403</v>
      </c>
      <c r="M19" s="15">
        <v>9.6714992148024551E-2</v>
      </c>
      <c r="N19" s="15">
        <v>4.6170290059924712E-3</v>
      </c>
      <c r="O19" s="15">
        <v>6.4863556278704841E-5</v>
      </c>
      <c r="P19" s="15">
        <v>1.0788934170970934E-3</v>
      </c>
      <c r="Q19" s="15">
        <v>2.8917357144156631E-4</v>
      </c>
      <c r="R19" s="15">
        <v>5.5125359521528627E-4</v>
      </c>
      <c r="S19" s="15">
        <v>6.8020925937685255E-4</v>
      </c>
      <c r="T19" s="15">
        <v>4.6493449628509046E-4</v>
      </c>
      <c r="U19" s="15">
        <v>1.8337858874870484E-4</v>
      </c>
      <c r="V19" s="15">
        <v>1.8321022833078317E-2</v>
      </c>
      <c r="W19" s="15">
        <v>7.4320994856594894E-3</v>
      </c>
      <c r="X19" s="15">
        <v>2.2379840226478165E-3</v>
      </c>
      <c r="Y19" s="15">
        <v>7.4206072699770642E-3</v>
      </c>
      <c r="Z19" s="15">
        <v>1.4219457172912804E-3</v>
      </c>
      <c r="AA19" s="15">
        <v>1.1723598004172442E-3</v>
      </c>
      <c r="AB19" s="15">
        <v>1.2252896810333406E-2</v>
      </c>
      <c r="AC19" s="15">
        <v>2.1156655473442778E-5</v>
      </c>
      <c r="AD19" s="15">
        <v>5.8010184362665678E-3</v>
      </c>
      <c r="AE19" s="33"/>
      <c r="AF19" s="74">
        <v>366.971</v>
      </c>
      <c r="AG19" s="74">
        <v>34.123637860391575</v>
      </c>
      <c r="AH19" s="74">
        <v>1412.3197</v>
      </c>
      <c r="AI19" s="74" t="s">
        <v>406</v>
      </c>
      <c r="AJ19" s="74" t="s">
        <v>406</v>
      </c>
      <c r="AK19" s="74" t="s">
        <v>405</v>
      </c>
      <c r="AL19" s="22" t="s">
        <v>49</v>
      </c>
    </row>
    <row r="20" spans="1:38" ht="26.25" customHeight="1" thickBot="1" x14ac:dyDescent="0.3">
      <c r="A20" s="41" t="s">
        <v>53</v>
      </c>
      <c r="B20" s="41" t="s">
        <v>64</v>
      </c>
      <c r="C20" s="41" t="s">
        <v>65</v>
      </c>
      <c r="D20" s="42"/>
      <c r="E20" s="15">
        <v>2.5664270886959999</v>
      </c>
      <c r="F20" s="15">
        <v>0.65743421127199997</v>
      </c>
      <c r="G20" s="15">
        <v>4.6346870276479999</v>
      </c>
      <c r="H20" s="15">
        <v>1.3904178432000002E-3</v>
      </c>
      <c r="I20" s="15" t="s">
        <v>403</v>
      </c>
      <c r="J20" s="15" t="s">
        <v>403</v>
      </c>
      <c r="K20" s="15" t="s">
        <v>403</v>
      </c>
      <c r="L20" s="15" t="s">
        <v>403</v>
      </c>
      <c r="M20" s="15">
        <v>1.9857440913600002</v>
      </c>
      <c r="N20" s="15">
        <v>0.16400733117760002</v>
      </c>
      <c r="O20" s="15">
        <v>1.6867930673840001E-2</v>
      </c>
      <c r="P20" s="15">
        <v>1.1966735836160002E-2</v>
      </c>
      <c r="Q20" s="15">
        <v>4.8505349058400003E-3</v>
      </c>
      <c r="R20" s="15">
        <v>4.0787855100800005E-2</v>
      </c>
      <c r="S20" s="15">
        <v>2.5055161846560002E-2</v>
      </c>
      <c r="T20" s="15">
        <v>1.5262332523200001E-2</v>
      </c>
      <c r="U20" s="15">
        <v>3.0885589628000002E-3</v>
      </c>
      <c r="V20" s="15">
        <v>0.90059297572000008</v>
      </c>
      <c r="W20" s="15">
        <v>0.32149616164</v>
      </c>
      <c r="X20" s="15">
        <v>6.3453086500000005E-2</v>
      </c>
      <c r="Y20" s="15">
        <v>0.13135448779200001</v>
      </c>
      <c r="Z20" s="15">
        <v>3.5396606668E-2</v>
      </c>
      <c r="AA20" s="15">
        <v>2.8372788484000003E-2</v>
      </c>
      <c r="AB20" s="15">
        <v>0.25857696944399999</v>
      </c>
      <c r="AC20" s="15">
        <v>6.4058606928000007E-3</v>
      </c>
      <c r="AD20" s="15">
        <v>0.16800018569215999</v>
      </c>
      <c r="AE20" s="33"/>
      <c r="AF20" s="74">
        <v>3645.7118</v>
      </c>
      <c r="AG20" s="74">
        <v>987.82743999999991</v>
      </c>
      <c r="AH20" s="74">
        <v>5694.5636000000013</v>
      </c>
      <c r="AI20" s="74">
        <v>1158.6815360000001</v>
      </c>
      <c r="AJ20" s="74" t="s">
        <v>406</v>
      </c>
      <c r="AK20" s="74" t="s">
        <v>405</v>
      </c>
      <c r="AL20" s="22" t="s">
        <v>49</v>
      </c>
    </row>
    <row r="21" spans="1:38" ht="26.25" customHeight="1" thickBot="1" x14ac:dyDescent="0.3">
      <c r="A21" s="41" t="s">
        <v>53</v>
      </c>
      <c r="B21" s="41" t="s">
        <v>66</v>
      </c>
      <c r="C21" s="41" t="s">
        <v>67</v>
      </c>
      <c r="D21" s="42"/>
      <c r="E21" s="15">
        <v>0.92638829377713883</v>
      </c>
      <c r="F21" s="15">
        <v>6.4682869597282797E-2</v>
      </c>
      <c r="G21" s="15">
        <v>0.73756293195700007</v>
      </c>
      <c r="H21" s="15" t="s">
        <v>407</v>
      </c>
      <c r="I21" s="15" t="s">
        <v>403</v>
      </c>
      <c r="J21" s="15" t="s">
        <v>403</v>
      </c>
      <c r="K21" s="15" t="s">
        <v>403</v>
      </c>
      <c r="L21" s="15" t="s">
        <v>403</v>
      </c>
      <c r="M21" s="15">
        <v>0.18600889880529595</v>
      </c>
      <c r="N21" s="15">
        <v>7.781121043837551E-3</v>
      </c>
      <c r="O21" s="15">
        <v>1.1335440087005663E-4</v>
      </c>
      <c r="P21" s="15">
        <v>1.0678094654069153E-3</v>
      </c>
      <c r="Q21" s="15">
        <v>3.5539572606679257E-4</v>
      </c>
      <c r="R21" s="15">
        <v>1.1146587404004247E-3</v>
      </c>
      <c r="S21" s="15">
        <v>1.3681640096272175E-3</v>
      </c>
      <c r="T21" s="15">
        <v>7.6448717396707566E-4</v>
      </c>
      <c r="U21" s="15">
        <v>3.3162557588005664E-4</v>
      </c>
      <c r="V21" s="15">
        <v>6.0549327536339625E-2</v>
      </c>
      <c r="W21" s="15">
        <v>1.391742835513972E-2</v>
      </c>
      <c r="X21" s="15">
        <v>5.7768926106347655E-3</v>
      </c>
      <c r="Y21" s="15">
        <v>2.8487981334008521E-2</v>
      </c>
      <c r="Z21" s="15">
        <v>4.1991213002207459E-3</v>
      </c>
      <c r="AA21" s="15">
        <v>3.5676254744339158E-3</v>
      </c>
      <c r="AB21" s="15">
        <v>4.2031620719297953E-2</v>
      </c>
      <c r="AC21" s="15">
        <v>3.5342819305352845E-5</v>
      </c>
      <c r="AD21" s="15">
        <v>9.6907730353386814E-3</v>
      </c>
      <c r="AE21" s="33"/>
      <c r="AF21" s="74">
        <v>1725.9608999999998</v>
      </c>
      <c r="AG21" s="74">
        <v>57.004547266698133</v>
      </c>
      <c r="AH21" s="74">
        <v>720.56709999999998</v>
      </c>
      <c r="AI21" s="74" t="s">
        <v>406</v>
      </c>
      <c r="AJ21" s="74" t="s">
        <v>406</v>
      </c>
      <c r="AK21" s="74" t="s">
        <v>405</v>
      </c>
      <c r="AL21" s="22" t="s">
        <v>49</v>
      </c>
    </row>
    <row r="22" spans="1:38" ht="26.25" customHeight="1" thickBot="1" x14ac:dyDescent="0.3">
      <c r="A22" s="41" t="s">
        <v>53</v>
      </c>
      <c r="B22" s="44" t="s">
        <v>68</v>
      </c>
      <c r="C22" s="41" t="s">
        <v>69</v>
      </c>
      <c r="D22" s="42"/>
      <c r="E22" s="15">
        <v>2.2331904316251316</v>
      </c>
      <c r="F22" s="15">
        <v>0.28609925192153668</v>
      </c>
      <c r="G22" s="15">
        <v>1.9034636935908436</v>
      </c>
      <c r="H22" s="15" t="s">
        <v>407</v>
      </c>
      <c r="I22" s="15" t="s">
        <v>403</v>
      </c>
      <c r="J22" s="15" t="s">
        <v>403</v>
      </c>
      <c r="K22" s="15" t="s">
        <v>403</v>
      </c>
      <c r="L22" s="15" t="s">
        <v>403</v>
      </c>
      <c r="M22" s="15">
        <v>2.9068986059893711</v>
      </c>
      <c r="N22" s="15">
        <v>0.29735987787789947</v>
      </c>
      <c r="O22" s="15">
        <v>9.5237814193358493E-3</v>
      </c>
      <c r="P22" s="15">
        <v>5.5666538055965185E-2</v>
      </c>
      <c r="Q22" s="15">
        <v>2.880559371820331E-2</v>
      </c>
      <c r="R22" s="15">
        <v>5.5947371291177654E-2</v>
      </c>
      <c r="S22" s="15">
        <v>8.1957920503120729E-2</v>
      </c>
      <c r="T22" s="15">
        <v>6.1518300721402734E-2</v>
      </c>
      <c r="U22" s="15">
        <v>2.4180411878628905E-2</v>
      </c>
      <c r="V22" s="15">
        <v>0.71080002455304425</v>
      </c>
      <c r="W22" s="15">
        <v>0.33270049720519956</v>
      </c>
      <c r="X22" s="15">
        <v>7.5762877278578389E-2</v>
      </c>
      <c r="Y22" s="15">
        <v>0.11323800355980103</v>
      </c>
      <c r="Z22" s="15">
        <v>4.0348625446182992E-2</v>
      </c>
      <c r="AA22" s="15">
        <v>3.1688570405350426E-2</v>
      </c>
      <c r="AB22" s="15">
        <v>0.26103807668991286</v>
      </c>
      <c r="AC22" s="15">
        <v>4.8000375732680095E-3</v>
      </c>
      <c r="AD22" s="15">
        <v>0.35945060096058323</v>
      </c>
      <c r="AE22" s="33"/>
      <c r="AF22" s="74">
        <v>1390.9100919560094</v>
      </c>
      <c r="AG22" s="74">
        <v>1613.9873762387247</v>
      </c>
      <c r="AH22" s="74">
        <v>4066.3815048972911</v>
      </c>
      <c r="AI22" s="74" t="s">
        <v>406</v>
      </c>
      <c r="AJ22" s="74" t="s">
        <v>406</v>
      </c>
      <c r="AK22" s="74" t="s">
        <v>405</v>
      </c>
      <c r="AL22" s="22" t="s">
        <v>49</v>
      </c>
    </row>
    <row r="23" spans="1:38" ht="26.25" customHeight="1" thickBot="1" x14ac:dyDescent="0.3">
      <c r="A23" s="41" t="s">
        <v>70</v>
      </c>
      <c r="B23" s="44" t="s">
        <v>368</v>
      </c>
      <c r="C23" s="41" t="s">
        <v>364</v>
      </c>
      <c r="D23" s="69"/>
      <c r="E23" s="15">
        <v>1.2399019999999998</v>
      </c>
      <c r="F23" s="15">
        <v>0.12832599999999997</v>
      </c>
      <c r="G23" s="15">
        <v>7.5999999999999998E-2</v>
      </c>
      <c r="H23" s="15">
        <v>3.0399999999999996E-4</v>
      </c>
      <c r="I23" s="15" t="s">
        <v>403</v>
      </c>
      <c r="J23" s="15" t="s">
        <v>403</v>
      </c>
      <c r="K23" s="15" t="s">
        <v>403</v>
      </c>
      <c r="L23" s="15" t="s">
        <v>403</v>
      </c>
      <c r="M23" s="15">
        <v>0.40941199999999994</v>
      </c>
      <c r="N23" s="15" t="s">
        <v>407</v>
      </c>
      <c r="O23" s="15">
        <v>3.7999999999999997E-4</v>
      </c>
      <c r="P23" s="15" t="s">
        <v>407</v>
      </c>
      <c r="Q23" s="15" t="s">
        <v>407</v>
      </c>
      <c r="R23" s="15">
        <v>1.9E-3</v>
      </c>
      <c r="S23" s="15">
        <v>6.4599999999999991E-2</v>
      </c>
      <c r="T23" s="15">
        <v>2.6600000000000005E-3</v>
      </c>
      <c r="U23" s="15">
        <v>3.7999999999999997E-4</v>
      </c>
      <c r="V23" s="15">
        <v>3.7999999999999999E-2</v>
      </c>
      <c r="W23" s="15" t="s">
        <v>407</v>
      </c>
      <c r="X23" s="15">
        <v>1.14E-3</v>
      </c>
      <c r="Y23" s="15">
        <v>1.9E-3</v>
      </c>
      <c r="Z23" s="15">
        <v>1.3071999999999999E-3</v>
      </c>
      <c r="AA23" s="15">
        <v>3.0020000000000003E-4</v>
      </c>
      <c r="AB23" s="15">
        <v>4.6474000000000003E-3</v>
      </c>
      <c r="AC23" s="15" t="s">
        <v>407</v>
      </c>
      <c r="AD23" s="15" t="s">
        <v>407</v>
      </c>
      <c r="AE23" s="33"/>
      <c r="AF23" s="74">
        <v>1622.6</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2.0495394685966875</v>
      </c>
      <c r="F24" s="15">
        <v>1.1796011788865077</v>
      </c>
      <c r="G24" s="15">
        <v>1.3859216886610002</v>
      </c>
      <c r="H24" s="15">
        <v>4.0891199999999999E-3</v>
      </c>
      <c r="I24" s="15" t="s">
        <v>403</v>
      </c>
      <c r="J24" s="15" t="s">
        <v>403</v>
      </c>
      <c r="K24" s="15" t="s">
        <v>403</v>
      </c>
      <c r="L24" s="15" t="s">
        <v>403</v>
      </c>
      <c r="M24" s="15">
        <v>2.3812768692220585</v>
      </c>
      <c r="N24" s="15">
        <v>0.11529610016807529</v>
      </c>
      <c r="O24" s="15">
        <v>4.4628204540650571E-2</v>
      </c>
      <c r="P24" s="15">
        <v>5.2488843632591403E-3</v>
      </c>
      <c r="Q24" s="15">
        <v>1.724554467067919E-3</v>
      </c>
      <c r="R24" s="15">
        <v>8.1313124056254238E-2</v>
      </c>
      <c r="S24" s="15">
        <v>2.4097681081002145E-2</v>
      </c>
      <c r="T24" s="15">
        <v>9.1116003150707361E-3</v>
      </c>
      <c r="U24" s="15">
        <v>2.5073269191805635E-3</v>
      </c>
      <c r="V24" s="15">
        <v>1.8652494553123959</v>
      </c>
      <c r="W24" s="15">
        <v>0.37969675081969689</v>
      </c>
      <c r="X24" s="15">
        <v>4.7396644438897573E-2</v>
      </c>
      <c r="Y24" s="15">
        <v>0.1080806724403751</v>
      </c>
      <c r="Z24" s="15">
        <v>2.6033464679777418E-2</v>
      </c>
      <c r="AA24" s="15">
        <v>2.1153148722189125E-2</v>
      </c>
      <c r="AB24" s="15">
        <v>0.20266393028123922</v>
      </c>
      <c r="AC24" s="15">
        <v>1.7144537804635526E-2</v>
      </c>
      <c r="AD24" s="15">
        <v>2.9416434690386545E-2</v>
      </c>
      <c r="AE24" s="33"/>
      <c r="AF24" s="74">
        <v>3110.0873999999999</v>
      </c>
      <c r="AG24" s="74">
        <v>171.83516876697965</v>
      </c>
      <c r="AH24" s="74">
        <v>2814.7163000000005</v>
      </c>
      <c r="AI24" s="74">
        <v>3407.6</v>
      </c>
      <c r="AJ24" s="74" t="s">
        <v>406</v>
      </c>
      <c r="AK24" s="74" t="s">
        <v>405</v>
      </c>
      <c r="AL24" s="22" t="s">
        <v>49</v>
      </c>
    </row>
    <row r="25" spans="1:38" ht="26.25" customHeight="1" thickBot="1" x14ac:dyDescent="0.3">
      <c r="A25" s="41" t="s">
        <v>73</v>
      </c>
      <c r="B25" s="44" t="s">
        <v>74</v>
      </c>
      <c r="C25" s="44" t="s">
        <v>75</v>
      </c>
      <c r="D25" s="42"/>
      <c r="E25" s="15">
        <v>5.4007025E-2</v>
      </c>
      <c r="F25" s="15">
        <v>1.1738997499999999E-2</v>
      </c>
      <c r="G25" s="15">
        <v>3.5636999999999995E-3</v>
      </c>
      <c r="H25" s="15" t="s">
        <v>407</v>
      </c>
      <c r="I25" s="15" t="s">
        <v>403</v>
      </c>
      <c r="J25" s="15" t="s">
        <v>403</v>
      </c>
      <c r="K25" s="15" t="s">
        <v>403</v>
      </c>
      <c r="L25" s="15" t="s">
        <v>403</v>
      </c>
      <c r="M25" s="15">
        <v>5.0358474999999993E-2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74" t="s">
        <v>405</v>
      </c>
      <c r="AD25" s="74" t="s">
        <v>405</v>
      </c>
      <c r="AE25" s="33"/>
      <c r="AF25" s="74">
        <v>184.71844999999996</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2.7686399999999997E-3</v>
      </c>
      <c r="F26" s="15">
        <v>1.3151039999999999E-2</v>
      </c>
      <c r="G26" s="15">
        <v>6.9215999999999993E-4</v>
      </c>
      <c r="H26" s="15" t="s">
        <v>407</v>
      </c>
      <c r="I26" s="15" t="s">
        <v>403</v>
      </c>
      <c r="J26" s="15" t="s">
        <v>403</v>
      </c>
      <c r="K26" s="15" t="s">
        <v>403</v>
      </c>
      <c r="L26" s="15" t="s">
        <v>403</v>
      </c>
      <c r="M26" s="15">
        <v>0.830592</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30.10896</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24.033510133639822</v>
      </c>
      <c r="F27" s="15">
        <v>19.20285499185621</v>
      </c>
      <c r="G27" s="15">
        <v>1.1566332871246598</v>
      </c>
      <c r="H27" s="15">
        <v>0.37115071113771364</v>
      </c>
      <c r="I27" s="15" t="s">
        <v>403</v>
      </c>
      <c r="J27" s="15" t="s">
        <v>403</v>
      </c>
      <c r="K27" s="15" t="s">
        <v>403</v>
      </c>
      <c r="L27" s="15" t="s">
        <v>403</v>
      </c>
      <c r="M27" s="15">
        <v>168.56132334525304</v>
      </c>
      <c r="N27" s="15">
        <v>6.1173350640991604</v>
      </c>
      <c r="O27" s="15">
        <v>1.0373235423870824E-2</v>
      </c>
      <c r="P27" s="15">
        <v>8.2412611147508162E-3</v>
      </c>
      <c r="Q27" s="15">
        <v>2.7907156811851332E-4</v>
      </c>
      <c r="R27" s="15">
        <v>6.3051993219037858E-3</v>
      </c>
      <c r="S27" s="15">
        <v>4.1339831789253698E-2</v>
      </c>
      <c r="T27" s="15">
        <v>2.186834431447392E-3</v>
      </c>
      <c r="U27" s="15">
        <v>1.9981873538875867E-4</v>
      </c>
      <c r="V27" s="15">
        <v>3.2291565810689184E-2</v>
      </c>
      <c r="W27" s="15">
        <v>0.47111799999999998</v>
      </c>
      <c r="X27" s="15">
        <v>7.6709407519E-3</v>
      </c>
      <c r="Y27" s="15">
        <v>1.15824966936E-2</v>
      </c>
      <c r="Z27" s="15">
        <v>5.5643743413E-3</v>
      </c>
      <c r="AA27" s="15">
        <v>1.2726717597700001E-2</v>
      </c>
      <c r="AB27" s="15">
        <v>3.7544529384500001E-2</v>
      </c>
      <c r="AC27" s="15">
        <v>4.7111780000000001E-4</v>
      </c>
      <c r="AD27" s="15">
        <v>9.5905799999999999E-5</v>
      </c>
      <c r="AE27" s="33"/>
      <c r="AF27" s="74">
        <v>41824.502606050701</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0.50783320765785933</v>
      </c>
      <c r="F28" s="15">
        <v>8.7330395815201009E-2</v>
      </c>
      <c r="G28" s="15">
        <v>0.10074573972774269</v>
      </c>
      <c r="H28" s="15">
        <v>1.935650742341925E-3</v>
      </c>
      <c r="I28" s="15" t="s">
        <v>403</v>
      </c>
      <c r="J28" s="15" t="s">
        <v>403</v>
      </c>
      <c r="K28" s="15" t="s">
        <v>403</v>
      </c>
      <c r="L28" s="15" t="s">
        <v>403</v>
      </c>
      <c r="M28" s="15">
        <v>1.1347974901101225</v>
      </c>
      <c r="N28" s="15">
        <v>5.220421911979721E-2</v>
      </c>
      <c r="O28" s="15">
        <v>2.8607655258546221E-4</v>
      </c>
      <c r="P28" s="15">
        <v>1.9073911313896469E-4</v>
      </c>
      <c r="Q28" s="15">
        <v>4.6534268423351345E-6</v>
      </c>
      <c r="R28" s="15">
        <v>2.464945895856933E-4</v>
      </c>
      <c r="S28" s="15">
        <v>8.1729639235218949E-4</v>
      </c>
      <c r="T28" s="15">
        <v>2.2503696206636325E-5</v>
      </c>
      <c r="U28" s="15">
        <v>3.8771419881018379E-6</v>
      </c>
      <c r="V28" s="15">
        <v>6.7459701223133181E-4</v>
      </c>
      <c r="W28" s="15">
        <v>9.2012999999999991E-3</v>
      </c>
      <c r="X28" s="15">
        <v>5.672163891000001E-4</v>
      </c>
      <c r="Y28" s="15">
        <v>6.648804874000001E-4</v>
      </c>
      <c r="Z28" s="15">
        <v>4.8782674339999999E-4</v>
      </c>
      <c r="AA28" s="15">
        <v>5.8007527660000006E-4</v>
      </c>
      <c r="AB28" s="15">
        <v>2.2999988965000003E-3</v>
      </c>
      <c r="AC28" s="15">
        <v>9.2013999999999997E-6</v>
      </c>
      <c r="AD28" s="15">
        <v>2.3512E-6</v>
      </c>
      <c r="AE28" s="33"/>
      <c r="AF28" s="74">
        <v>1327.0158786078</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14.843282866066968</v>
      </c>
      <c r="F29" s="15">
        <v>0.95553779021612795</v>
      </c>
      <c r="G29" s="15">
        <v>1.5608421066263121</v>
      </c>
      <c r="H29" s="15">
        <v>5.1739349665863871E-3</v>
      </c>
      <c r="I29" s="15" t="s">
        <v>403</v>
      </c>
      <c r="J29" s="15" t="s">
        <v>403</v>
      </c>
      <c r="K29" s="15" t="s">
        <v>403</v>
      </c>
      <c r="L29" s="15" t="s">
        <v>403</v>
      </c>
      <c r="M29" s="15">
        <v>3.4132728408105106</v>
      </c>
      <c r="N29" s="15">
        <v>5.3870542028367973E-3</v>
      </c>
      <c r="O29" s="15">
        <v>3.4017407531760722E-3</v>
      </c>
      <c r="P29" s="15">
        <v>2.0740236333750338E-3</v>
      </c>
      <c r="Q29" s="15">
        <v>3.9241345082765889E-5</v>
      </c>
      <c r="R29" s="15">
        <v>3.3201339160042801E-3</v>
      </c>
      <c r="S29" s="15">
        <v>8.3017019768447022E-3</v>
      </c>
      <c r="T29" s="15">
        <v>7.9844497834927081E-5</v>
      </c>
      <c r="U29" s="15">
        <v>3.9161238749272041E-5</v>
      </c>
      <c r="V29" s="15">
        <v>7.0466197848641499E-3</v>
      </c>
      <c r="W29" s="15">
        <v>0.11250270000000001</v>
      </c>
      <c r="X29" s="15">
        <v>1.6071828557000002E-3</v>
      </c>
      <c r="Y29" s="15">
        <v>9.7323850702999998E-3</v>
      </c>
      <c r="Z29" s="15">
        <v>1.0875270656599999E-2</v>
      </c>
      <c r="AA29" s="15">
        <v>2.5000622200999998E-3</v>
      </c>
      <c r="AB29" s="15">
        <v>2.4714900802700002E-2</v>
      </c>
      <c r="AC29" s="15">
        <v>6.17731E-5</v>
      </c>
      <c r="AD29" s="15">
        <v>2.0845399999999999E-5</v>
      </c>
      <c r="AE29" s="33"/>
      <c r="AF29" s="74">
        <v>16687.947945604301</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7.171153165032319E-3</v>
      </c>
      <c r="F30" s="15">
        <v>0.36375186161537404</v>
      </c>
      <c r="G30" s="15">
        <v>1.6130796387497299E-3</v>
      </c>
      <c r="H30" s="15">
        <v>7.3002134264180953E-5</v>
      </c>
      <c r="I30" s="15" t="s">
        <v>403</v>
      </c>
      <c r="J30" s="15" t="s">
        <v>403</v>
      </c>
      <c r="K30" s="15" t="s">
        <v>403</v>
      </c>
      <c r="L30" s="15" t="s">
        <v>403</v>
      </c>
      <c r="M30" s="15">
        <v>0.90685624499055062</v>
      </c>
      <c r="N30" s="15">
        <v>1.0848370629892443E-2</v>
      </c>
      <c r="O30" s="15">
        <v>1.0049444292574026E-4</v>
      </c>
      <c r="P30" s="15">
        <v>1.4033792857122647E-5</v>
      </c>
      <c r="Q30" s="15">
        <v>4.8392389162491898E-7</v>
      </c>
      <c r="R30" s="15">
        <v>3.5994422415462098E-4</v>
      </c>
      <c r="S30" s="15">
        <v>1.4240877658635525E-2</v>
      </c>
      <c r="T30" s="15">
        <v>5.8467582886227915E-4</v>
      </c>
      <c r="U30" s="15">
        <v>8.3031442689961374E-5</v>
      </c>
      <c r="V30" s="15">
        <v>8.2548866519438491E-3</v>
      </c>
      <c r="W30" s="15">
        <v>7.3640000000000001E-4</v>
      </c>
      <c r="X30" s="15">
        <v>1.1220988E-5</v>
      </c>
      <c r="Y30" s="15">
        <v>2.0571811400000002E-5</v>
      </c>
      <c r="Z30" s="15">
        <v>7.0131175000000002E-6</v>
      </c>
      <c r="AA30" s="15">
        <v>2.4078370099999999E-5</v>
      </c>
      <c r="AB30" s="15">
        <v>6.2884286999999995E-5</v>
      </c>
      <c r="AC30" s="15">
        <v>7.3639999999999995E-7</v>
      </c>
      <c r="AD30" s="15">
        <v>7.3639999999999995E-7</v>
      </c>
      <c r="AE30" s="33"/>
      <c r="AF30" s="74">
        <v>69.491470837199998</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2.9874533458529759</v>
      </c>
      <c r="G31" s="15" t="s">
        <v>405</v>
      </c>
      <c r="H31" s="15" t="s">
        <v>405</v>
      </c>
      <c r="I31" s="15" t="s">
        <v>403</v>
      </c>
      <c r="J31" s="15" t="s">
        <v>403</v>
      </c>
      <c r="K31" s="15" t="s">
        <v>403</v>
      </c>
      <c r="L31" s="15" t="s">
        <v>403</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136.4214595478</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t="s">
        <v>403</v>
      </c>
      <c r="J32" s="15" t="s">
        <v>403</v>
      </c>
      <c r="K32" s="15" t="s">
        <v>403</v>
      </c>
      <c r="L32" s="15" t="s">
        <v>403</v>
      </c>
      <c r="M32" s="15" t="s">
        <v>405</v>
      </c>
      <c r="N32" s="15">
        <v>1.8993205205122117</v>
      </c>
      <c r="O32" s="15">
        <v>8.1003954152911173E-3</v>
      </c>
      <c r="P32" s="15">
        <v>0</v>
      </c>
      <c r="Q32" s="15">
        <v>2.1611719732765593E-2</v>
      </c>
      <c r="R32" s="15">
        <v>0.711220475484037</v>
      </c>
      <c r="S32" s="15">
        <v>15.634802803434448</v>
      </c>
      <c r="T32" s="15">
        <v>0.10779932948322449</v>
      </c>
      <c r="U32" s="15">
        <v>1.1499396776297226E-2</v>
      </c>
      <c r="V32" s="15">
        <v>4.6531033054046942</v>
      </c>
      <c r="W32" s="15" t="s">
        <v>407</v>
      </c>
      <c r="X32" s="15">
        <v>1.2786650004038549E-3</v>
      </c>
      <c r="Y32" s="15">
        <v>1.2808901766111496E-4</v>
      </c>
      <c r="Z32" s="15">
        <v>1.8908378797593162E-4</v>
      </c>
      <c r="AA32" s="15" t="s">
        <v>407</v>
      </c>
      <c r="AB32" s="15">
        <v>1.5958378060409017E-3</v>
      </c>
      <c r="AC32" s="15" t="s">
        <v>407</v>
      </c>
      <c r="AD32" s="15" t="s">
        <v>407</v>
      </c>
      <c r="AE32" s="33"/>
      <c r="AF32" s="74" t="s">
        <v>405</v>
      </c>
      <c r="AG32" s="74" t="s">
        <v>405</v>
      </c>
      <c r="AH32" s="74" t="s">
        <v>405</v>
      </c>
      <c r="AI32" s="74" t="s">
        <v>405</v>
      </c>
      <c r="AJ32" s="74" t="s">
        <v>405</v>
      </c>
      <c r="AK32" s="74">
        <v>17484.777019362711</v>
      </c>
      <c r="AL32" s="22" t="s">
        <v>388</v>
      </c>
    </row>
    <row r="33" spans="1:38" ht="26.25" customHeight="1" thickBot="1" x14ac:dyDescent="0.3">
      <c r="A33" s="41" t="s">
        <v>426</v>
      </c>
      <c r="B33" s="41" t="s">
        <v>439</v>
      </c>
      <c r="C33" s="41" t="s">
        <v>440</v>
      </c>
      <c r="D33" s="42"/>
      <c r="E33" s="15" t="s">
        <v>405</v>
      </c>
      <c r="F33" s="15" t="s">
        <v>405</v>
      </c>
      <c r="G33" s="15" t="s">
        <v>405</v>
      </c>
      <c r="H33" s="15" t="s">
        <v>405</v>
      </c>
      <c r="I33" s="15" t="s">
        <v>403</v>
      </c>
      <c r="J33" s="15" t="s">
        <v>403</v>
      </c>
      <c r="K33" s="15" t="s">
        <v>403</v>
      </c>
      <c r="L33" s="15" t="s">
        <v>403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17484.777019362711</v>
      </c>
      <c r="AL33" s="22" t="s">
        <v>388</v>
      </c>
    </row>
    <row r="34" spans="1:38" ht="26.25" customHeight="1" thickBot="1" x14ac:dyDescent="0.3">
      <c r="A34" s="41" t="s">
        <v>70</v>
      </c>
      <c r="B34" s="41" t="s">
        <v>78</v>
      </c>
      <c r="C34" s="41" t="s">
        <v>79</v>
      </c>
      <c r="D34" s="42"/>
      <c r="E34" s="15">
        <v>0.66678363283999997</v>
      </c>
      <c r="F34" s="15">
        <v>5.9066742008000002E-2</v>
      </c>
      <c r="G34" s="15">
        <v>3.3912409599999999E-2</v>
      </c>
      <c r="H34" s="15">
        <v>8.8906999999999994E-5</v>
      </c>
      <c r="I34" s="15" t="s">
        <v>403</v>
      </c>
      <c r="J34" s="15" t="s">
        <v>403</v>
      </c>
      <c r="K34" s="15" t="s">
        <v>403</v>
      </c>
      <c r="L34" s="15" t="s">
        <v>403</v>
      </c>
      <c r="M34" s="15">
        <v>0.13594477176399999</v>
      </c>
      <c r="N34" s="15">
        <v>7.364378E-4</v>
      </c>
      <c r="O34" s="15">
        <v>1.3612829599999999E-4</v>
      </c>
      <c r="P34" s="15">
        <v>1.4690588E-5</v>
      </c>
      <c r="Q34" s="15">
        <v>7.2439796000000006E-5</v>
      </c>
      <c r="R34" s="15">
        <v>6.8114805200000014E-4</v>
      </c>
      <c r="S34" s="15">
        <v>2.1596765720000001E-2</v>
      </c>
      <c r="T34" s="15">
        <v>9.3820748399999995E-4</v>
      </c>
      <c r="U34" s="15">
        <v>3.5496740000000006E-4</v>
      </c>
      <c r="V34" s="15">
        <v>1.2745578335999999E-2</v>
      </c>
      <c r="W34" s="15">
        <v>5.0657200000000007E-5</v>
      </c>
      <c r="X34" s="15">
        <v>3.8103658543599999E-4</v>
      </c>
      <c r="Y34" s="15">
        <v>6.3523743164000009E-4</v>
      </c>
      <c r="Z34" s="15">
        <v>4.3706130587999997E-4</v>
      </c>
      <c r="AA34" s="15">
        <v>1.00348538012E-4</v>
      </c>
      <c r="AB34" s="15">
        <v>1.5536838609679999E-3</v>
      </c>
      <c r="AC34" s="15">
        <v>3.3940324000000003E-5</v>
      </c>
      <c r="AD34" s="15">
        <v>1.6716875999999997E-5</v>
      </c>
      <c r="AE34" s="33"/>
      <c r="AF34" s="74">
        <v>542.33270000000005</v>
      </c>
      <c r="AG34" s="74">
        <v>5.0657199999999998</v>
      </c>
      <c r="AH34" s="74" t="s">
        <v>406</v>
      </c>
      <c r="AI34" s="74" t="s">
        <v>406</v>
      </c>
      <c r="AJ34" s="74" t="s">
        <v>406</v>
      </c>
      <c r="AK34" s="74" t="s">
        <v>405</v>
      </c>
      <c r="AL34" s="22" t="s">
        <v>49</v>
      </c>
    </row>
    <row r="35" spans="1:38"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3.9855682184458929E-4</v>
      </c>
      <c r="F36" s="15">
        <v>9.6603107787815958E-6</v>
      </c>
      <c r="G36" s="15">
        <v>1.1040355175750396E-5</v>
      </c>
      <c r="H36" s="15" t="s">
        <v>407</v>
      </c>
      <c r="I36" s="15" t="s">
        <v>403</v>
      </c>
      <c r="J36" s="15" t="s">
        <v>403</v>
      </c>
      <c r="K36" s="15" t="s">
        <v>403</v>
      </c>
      <c r="L36" s="15" t="s">
        <v>403</v>
      </c>
      <c r="M36" s="15">
        <v>2.1197481937440758E-5</v>
      </c>
      <c r="N36" s="15">
        <v>7.1762308642377568E-7</v>
      </c>
      <c r="O36" s="15">
        <v>5.5201775878751973E-8</v>
      </c>
      <c r="P36" s="15">
        <v>1.6560532763625592E-7</v>
      </c>
      <c r="Q36" s="15">
        <v>2.2080710351500789E-7</v>
      </c>
      <c r="R36" s="15">
        <v>2.7600887939375989E-7</v>
      </c>
      <c r="S36" s="15">
        <v>4.8577562773301743E-6</v>
      </c>
      <c r="T36" s="15">
        <v>5.5201775878751979E-6</v>
      </c>
      <c r="U36" s="15">
        <v>5.5201775878751973E-8</v>
      </c>
      <c r="V36" s="15">
        <v>6.6242131054502366E-6</v>
      </c>
      <c r="W36" s="15">
        <v>7.1762308642377557E-7</v>
      </c>
      <c r="X36" s="15">
        <v>1.1040355175750395E-8</v>
      </c>
      <c r="Y36" s="15">
        <v>5.5201775878751973E-8</v>
      </c>
      <c r="Z36" s="15">
        <v>5.5201775878751973E-8</v>
      </c>
      <c r="AA36" s="15">
        <v>5.5201775878751977E-9</v>
      </c>
      <c r="AB36" s="15">
        <v>1.2696408452112954E-7</v>
      </c>
      <c r="AC36" s="15">
        <v>4.4161420703001579E-7</v>
      </c>
      <c r="AD36" s="15">
        <v>2.0976674833925751E-7</v>
      </c>
      <c r="AE36" s="33"/>
      <c r="AF36" s="74">
        <v>0.23571158300227096</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3.6020027983225149</v>
      </c>
      <c r="F39" s="15">
        <v>0.57310271240936073</v>
      </c>
      <c r="G39" s="15">
        <v>2.8283442662685703</v>
      </c>
      <c r="H39" s="15">
        <v>9.1740000000000105E-4</v>
      </c>
      <c r="I39" s="15" t="s">
        <v>403</v>
      </c>
      <c r="J39" s="15" t="s">
        <v>403</v>
      </c>
      <c r="K39" s="15" t="s">
        <v>403</v>
      </c>
      <c r="L39" s="15" t="s">
        <v>403</v>
      </c>
      <c r="M39" s="15">
        <v>2.1487707611668303</v>
      </c>
      <c r="N39" s="15">
        <v>0.19569869903062853</v>
      </c>
      <c r="O39" s="15">
        <v>1.4686125149807857E-2</v>
      </c>
      <c r="P39" s="15">
        <v>6.6515183939183219E-3</v>
      </c>
      <c r="Q39" s="15">
        <v>8.2266655584396567E-3</v>
      </c>
      <c r="R39" s="15">
        <v>0.13841941031043387</v>
      </c>
      <c r="S39" s="15">
        <v>4.9112979480313505E-2</v>
      </c>
      <c r="T39" s="15">
        <v>1.3707290639956287</v>
      </c>
      <c r="U39" s="15">
        <v>2.7354244494978458E-3</v>
      </c>
      <c r="V39" s="15">
        <v>0.79155590676898335</v>
      </c>
      <c r="W39" s="15">
        <v>0.28405098861081268</v>
      </c>
      <c r="X39" s="15">
        <v>3.7659102511721103E-2</v>
      </c>
      <c r="Y39" s="15">
        <v>5.1689036703523962E-2</v>
      </c>
      <c r="Z39" s="15">
        <v>1.9432027789964969E-2</v>
      </c>
      <c r="AA39" s="15">
        <v>1.5259374119733415E-2</v>
      </c>
      <c r="AB39" s="15">
        <v>0.12403954112494346</v>
      </c>
      <c r="AC39" s="15">
        <v>7.3697826963581518E-3</v>
      </c>
      <c r="AD39" s="15">
        <v>0.1064070362112544</v>
      </c>
      <c r="AE39" s="33"/>
      <c r="AF39" s="74">
        <v>10885.981299999998</v>
      </c>
      <c r="AG39" s="74">
        <v>625.59162960991409</v>
      </c>
      <c r="AH39" s="74">
        <v>1070.0239000000001</v>
      </c>
      <c r="AI39" s="74">
        <v>917.400000000001</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403</v>
      </c>
      <c r="J40" s="15" t="s">
        <v>403</v>
      </c>
      <c r="K40" s="15" t="s">
        <v>403</v>
      </c>
      <c r="L40" s="15" t="s">
        <v>403</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2.5943456371077365</v>
      </c>
      <c r="F41" s="15">
        <v>7.4628047900438306</v>
      </c>
      <c r="G41" s="15">
        <v>4.3626351371064302</v>
      </c>
      <c r="H41" s="15">
        <v>0.14185526465510748</v>
      </c>
      <c r="I41" s="15" t="s">
        <v>403</v>
      </c>
      <c r="J41" s="15" t="s">
        <v>403</v>
      </c>
      <c r="K41" s="15" t="s">
        <v>403</v>
      </c>
      <c r="L41" s="15" t="s">
        <v>403</v>
      </c>
      <c r="M41" s="15">
        <v>76.968381462189811</v>
      </c>
      <c r="N41" s="15">
        <v>0.62763486542436253</v>
      </c>
      <c r="O41" s="15">
        <v>0.23480706019578115</v>
      </c>
      <c r="P41" s="15">
        <v>1.8229154170875762E-2</v>
      </c>
      <c r="Q41" s="15">
        <v>6.2976372684485091E-3</v>
      </c>
      <c r="R41" s="15">
        <v>0.42859220281993904</v>
      </c>
      <c r="S41" s="15">
        <v>0.13462421645828312</v>
      </c>
      <c r="T41" s="15">
        <v>4.9952549065720032E-2</v>
      </c>
      <c r="U41" s="15">
        <v>0.14122181823248842</v>
      </c>
      <c r="V41" s="15">
        <v>9.4322226949312302</v>
      </c>
      <c r="W41" s="15">
        <v>11.362949783744936</v>
      </c>
      <c r="X41" s="15">
        <v>2.3779414583447132</v>
      </c>
      <c r="Y41" s="15">
        <v>2.3147605709101762</v>
      </c>
      <c r="Z41" s="15">
        <v>0.88210452036656595</v>
      </c>
      <c r="AA41" s="15">
        <v>1.369177830675713</v>
      </c>
      <c r="AB41" s="15">
        <v>6.9439843802971684</v>
      </c>
      <c r="AC41" s="15">
        <v>9.0350296367396193E-2</v>
      </c>
      <c r="AD41" s="15">
        <v>0.18831509271822253</v>
      </c>
      <c r="AE41" s="33"/>
      <c r="AF41" s="74">
        <v>20119.539499999999</v>
      </c>
      <c r="AG41" s="74">
        <v>1101.5365441874035</v>
      </c>
      <c r="AH41" s="74">
        <v>1783.2719999999981</v>
      </c>
      <c r="AI41" s="74">
        <v>17933.468742000001</v>
      </c>
      <c r="AJ41" s="74" t="s">
        <v>406</v>
      </c>
      <c r="AK41" s="74" t="s">
        <v>405</v>
      </c>
      <c r="AL41" s="22" t="s">
        <v>49</v>
      </c>
    </row>
    <row r="42" spans="1:38" ht="26.25" customHeight="1" thickBot="1" x14ac:dyDescent="0.3">
      <c r="A42" s="41" t="s">
        <v>70</v>
      </c>
      <c r="B42" s="41" t="s">
        <v>92</v>
      </c>
      <c r="C42" s="41" t="s">
        <v>93</v>
      </c>
      <c r="D42" s="42"/>
      <c r="E42" s="15">
        <v>2.2670614519840364E-2</v>
      </c>
      <c r="F42" s="15">
        <v>0.56477405623591781</v>
      </c>
      <c r="G42" s="15">
        <v>2.2941322120866589E-3</v>
      </c>
      <c r="H42" s="15">
        <v>1.6058925484606612E-5</v>
      </c>
      <c r="I42" s="15" t="s">
        <v>403</v>
      </c>
      <c r="J42" s="15" t="s">
        <v>403</v>
      </c>
      <c r="K42" s="15" t="s">
        <v>403</v>
      </c>
      <c r="L42" s="15" t="s">
        <v>403</v>
      </c>
      <c r="M42" s="15">
        <v>3.1915072622986886</v>
      </c>
      <c r="N42" s="15">
        <v>1.5141272599771948E-4</v>
      </c>
      <c r="O42" s="15">
        <v>4.5882644241733182E-5</v>
      </c>
      <c r="P42" s="15" t="s">
        <v>407</v>
      </c>
      <c r="Q42" s="15" t="s">
        <v>407</v>
      </c>
      <c r="R42" s="15">
        <v>2.2941322120866589E-4</v>
      </c>
      <c r="S42" s="15">
        <v>7.8000495210946404E-3</v>
      </c>
      <c r="T42" s="15">
        <v>3.2117850969213223E-4</v>
      </c>
      <c r="U42" s="15">
        <v>4.5882644241733182E-5</v>
      </c>
      <c r="V42" s="15">
        <v>4.5882644241733179E-3</v>
      </c>
      <c r="W42" s="15" t="s">
        <v>407</v>
      </c>
      <c r="X42" s="15">
        <v>1.8353057696693273E-4</v>
      </c>
      <c r="Y42" s="15">
        <v>1.8353057696693273E-4</v>
      </c>
      <c r="Z42" s="15">
        <v>1.789423125427594E-5</v>
      </c>
      <c r="AA42" s="15">
        <v>4.0835553375142534E-5</v>
      </c>
      <c r="AB42" s="15">
        <v>4.2579093856328395E-4</v>
      </c>
      <c r="AC42" s="15" t="s">
        <v>407</v>
      </c>
      <c r="AD42" s="15" t="s">
        <v>407</v>
      </c>
      <c r="AE42" s="33"/>
      <c r="AF42" s="74">
        <v>197.66243139338653</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403</v>
      </c>
      <c r="J43" s="15" t="s">
        <v>403</v>
      </c>
      <c r="K43" s="15" t="s">
        <v>403</v>
      </c>
      <c r="L43" s="15" t="s">
        <v>403</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4.6943834102054645</v>
      </c>
      <c r="F44" s="15">
        <v>2.3349383236998791</v>
      </c>
      <c r="G44" s="15">
        <v>0.14311120628183369</v>
      </c>
      <c r="H44" s="15">
        <v>5.7943253480475393E-4</v>
      </c>
      <c r="I44" s="15" t="s">
        <v>403</v>
      </c>
      <c r="J44" s="15" t="s">
        <v>403</v>
      </c>
      <c r="K44" s="15" t="s">
        <v>403</v>
      </c>
      <c r="L44" s="15" t="s">
        <v>403</v>
      </c>
      <c r="M44" s="15">
        <v>5.1385569556247912</v>
      </c>
      <c r="N44" s="15">
        <v>0.64544298236622744</v>
      </c>
      <c r="O44" s="15">
        <v>7.6796385398981374E-4</v>
      </c>
      <c r="P44" s="15" t="s">
        <v>407</v>
      </c>
      <c r="Q44" s="15" t="s">
        <v>407</v>
      </c>
      <c r="R44" s="15">
        <v>3.8398192699490678E-3</v>
      </c>
      <c r="S44" s="15">
        <v>0.13055385517826831</v>
      </c>
      <c r="T44" s="15">
        <v>5.3757469779286953E-3</v>
      </c>
      <c r="U44" s="15">
        <v>7.6796385398981374E-4</v>
      </c>
      <c r="V44" s="15">
        <v>7.6796385398981357E-2</v>
      </c>
      <c r="W44" s="15" t="s">
        <v>407</v>
      </c>
      <c r="X44" s="15">
        <v>2.3737686587436344E-3</v>
      </c>
      <c r="Y44" s="15">
        <v>3.7699421731748743E-3</v>
      </c>
      <c r="Z44" s="15">
        <v>2.4286705125636681E-3</v>
      </c>
      <c r="AA44" s="15">
        <v>6.136791543293722E-4</v>
      </c>
      <c r="AB44" s="15">
        <v>9.1860604988115505E-3</v>
      </c>
      <c r="AC44" s="15" t="s">
        <v>407</v>
      </c>
      <c r="AD44" s="15" t="s">
        <v>407</v>
      </c>
      <c r="AE44" s="33"/>
      <c r="AF44" s="74">
        <v>3281.8609862139242</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1.455269859486393E-2</v>
      </c>
      <c r="F45" s="15">
        <v>3.51707766330286E-4</v>
      </c>
      <c r="G45" s="15">
        <v>4.2120690578477372E-4</v>
      </c>
      <c r="H45" s="15" t="s">
        <v>407</v>
      </c>
      <c r="I45" s="15" t="s">
        <v>403</v>
      </c>
      <c r="J45" s="15" t="s">
        <v>403</v>
      </c>
      <c r="K45" s="15" t="s">
        <v>403</v>
      </c>
      <c r="L45" s="15" t="s">
        <v>403</v>
      </c>
      <c r="M45" s="15">
        <v>7.7291467211505966E-4</v>
      </c>
      <c r="N45" s="15">
        <v>3.790862152062963E-5</v>
      </c>
      <c r="O45" s="15">
        <v>4.2120690578477366E-6</v>
      </c>
      <c r="P45" s="15">
        <v>4.2120690578477366E-6</v>
      </c>
      <c r="Q45" s="15">
        <v>1.4321034796682306E-4</v>
      </c>
      <c r="R45" s="15">
        <v>1.5163448608251852E-4</v>
      </c>
      <c r="S45" s="15">
        <v>2.6325431611548355E-4</v>
      </c>
      <c r="T45" s="15">
        <v>6.7393104925563795E-3</v>
      </c>
      <c r="U45" s="15">
        <v>4.4226725107401233E-5</v>
      </c>
      <c r="V45" s="15">
        <v>2.5272414347086422E-4</v>
      </c>
      <c r="W45" s="15">
        <v>9.8983622859421819E-5</v>
      </c>
      <c r="X45" s="15">
        <v>1.0530172644619341E-6</v>
      </c>
      <c r="Y45" s="15">
        <v>6.3181035867716053E-6</v>
      </c>
      <c r="Z45" s="15">
        <v>4.2120690578477366E-6</v>
      </c>
      <c r="AA45" s="15">
        <v>1.8954310760314816E-6</v>
      </c>
      <c r="AB45" s="15">
        <v>1.3478620985112758E-5</v>
      </c>
      <c r="AC45" s="15">
        <v>2.9484483404934159E-5</v>
      </c>
      <c r="AD45" s="15">
        <v>1.200439681486605E-4</v>
      </c>
      <c r="AE45" s="33"/>
      <c r="AF45" s="74">
        <v>8.9927674385049201</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403</v>
      </c>
      <c r="J46" s="15" t="s">
        <v>403</v>
      </c>
      <c r="K46" s="15" t="s">
        <v>403</v>
      </c>
      <c r="L46" s="15" t="s">
        <v>403</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2.0376399999999999E-3</v>
      </c>
      <c r="F47" s="15">
        <v>1.0256399999999998E-3</v>
      </c>
      <c r="G47" s="15">
        <v>4.509999999999999E-4</v>
      </c>
      <c r="H47" s="15" t="s">
        <v>407</v>
      </c>
      <c r="I47" s="15" t="s">
        <v>403</v>
      </c>
      <c r="J47" s="15" t="s">
        <v>403</v>
      </c>
      <c r="K47" s="15" t="s">
        <v>403</v>
      </c>
      <c r="L47" s="15" t="s">
        <v>403</v>
      </c>
      <c r="M47" s="15">
        <v>1.4915999999999999E-2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19.157599999999999</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1.4845859196000011</v>
      </c>
      <c r="G48" s="15" t="s">
        <v>405</v>
      </c>
      <c r="H48" s="15" t="s">
        <v>405</v>
      </c>
      <c r="I48" s="15" t="s">
        <v>403</v>
      </c>
      <c r="J48" s="15" t="s">
        <v>403</v>
      </c>
      <c r="K48" s="15" t="s">
        <v>403</v>
      </c>
      <c r="L48" s="15" t="s">
        <v>403</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4.7261000060000002</v>
      </c>
      <c r="AL48" s="22" t="s">
        <v>107</v>
      </c>
    </row>
    <row r="49" spans="1:38" ht="26.25" customHeight="1" thickBot="1" x14ac:dyDescent="0.3">
      <c r="A49" s="41" t="s">
        <v>104</v>
      </c>
      <c r="B49" s="41" t="s">
        <v>108</v>
      </c>
      <c r="C49" s="41" t="s">
        <v>109</v>
      </c>
      <c r="D49" s="42"/>
      <c r="E49" s="15" t="s">
        <v>406</v>
      </c>
      <c r="F49" s="15" t="s">
        <v>406</v>
      </c>
      <c r="G49" s="15" t="s">
        <v>406</v>
      </c>
      <c r="H49" s="15" t="s">
        <v>406</v>
      </c>
      <c r="I49" s="15" t="s">
        <v>403</v>
      </c>
      <c r="J49" s="15" t="s">
        <v>403</v>
      </c>
      <c r="K49" s="15" t="s">
        <v>403</v>
      </c>
      <c r="L49" s="15" t="s">
        <v>403</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403</v>
      </c>
      <c r="J50" s="15" t="s">
        <v>403</v>
      </c>
      <c r="K50" s="15" t="s">
        <v>403</v>
      </c>
      <c r="L50" s="15" t="s">
        <v>403</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405</v>
      </c>
      <c r="F51" s="15">
        <v>2.8100000000000027E-4</v>
      </c>
      <c r="G51" s="15" t="s">
        <v>407</v>
      </c>
      <c r="H51" s="15" t="s">
        <v>405</v>
      </c>
      <c r="I51" s="15" t="s">
        <v>403</v>
      </c>
      <c r="J51" s="15" t="s">
        <v>403</v>
      </c>
      <c r="K51" s="15" t="s">
        <v>403</v>
      </c>
      <c r="L51" s="15" t="s">
        <v>403</v>
      </c>
      <c r="M51" s="15" t="s">
        <v>405</v>
      </c>
      <c r="N51" s="15" t="s">
        <v>405</v>
      </c>
      <c r="O51" s="15" t="s">
        <v>405</v>
      </c>
      <c r="P51" s="15" t="s">
        <v>405</v>
      </c>
      <c r="Q51" s="15" t="s">
        <v>405</v>
      </c>
      <c r="R51" s="15" t="s">
        <v>405</v>
      </c>
      <c r="S51" s="15" t="s">
        <v>405</v>
      </c>
      <c r="T51" s="15" t="s">
        <v>405</v>
      </c>
      <c r="U51" s="15" t="s">
        <v>405</v>
      </c>
      <c r="V51" s="15" t="s">
        <v>405</v>
      </c>
      <c r="W51" s="15" t="s">
        <v>407</v>
      </c>
      <c r="X51" s="15" t="s">
        <v>405</v>
      </c>
      <c r="Y51" s="15" t="s">
        <v>405</v>
      </c>
      <c r="Z51" s="15" t="s">
        <v>405</v>
      </c>
      <c r="AA51" s="15" t="s">
        <v>405</v>
      </c>
      <c r="AB51" s="15" t="s">
        <v>405</v>
      </c>
      <c r="AC51" s="15" t="s">
        <v>405</v>
      </c>
      <c r="AD51" s="15" t="s">
        <v>405</v>
      </c>
      <c r="AE51" s="33"/>
      <c r="AF51" s="74" t="s">
        <v>405</v>
      </c>
      <c r="AG51" s="74" t="s">
        <v>405</v>
      </c>
      <c r="AH51" s="74" t="s">
        <v>405</v>
      </c>
      <c r="AI51" s="74" t="s">
        <v>405</v>
      </c>
      <c r="AJ51" s="74" t="s">
        <v>405</v>
      </c>
      <c r="AK51" s="74" t="s">
        <v>405</v>
      </c>
      <c r="AL51" s="22" t="s">
        <v>115</v>
      </c>
    </row>
    <row r="52" spans="1:38" ht="26.25" customHeight="1" thickBot="1" x14ac:dyDescent="0.3">
      <c r="A52" s="41" t="s">
        <v>104</v>
      </c>
      <c r="B52" s="44" t="s">
        <v>116</v>
      </c>
      <c r="C52" s="44" t="s">
        <v>367</v>
      </c>
      <c r="D52" s="43"/>
      <c r="E52" s="15">
        <v>1.5925315000000002E-2</v>
      </c>
      <c r="F52" s="15">
        <v>5.0050990000000004E-2</v>
      </c>
      <c r="G52" s="15">
        <v>0.11147720500000001</v>
      </c>
      <c r="H52" s="15" t="s">
        <v>405</v>
      </c>
      <c r="I52" s="15" t="s">
        <v>403</v>
      </c>
      <c r="J52" s="15" t="s">
        <v>403</v>
      </c>
      <c r="K52" s="15" t="s">
        <v>403</v>
      </c>
      <c r="L52" s="15" t="s">
        <v>403</v>
      </c>
      <c r="M52" s="15">
        <v>1.8655369000000002E-2</v>
      </c>
      <c r="N52" s="15">
        <v>1.3650270000000002E-3</v>
      </c>
      <c r="O52" s="15">
        <v>2.2750450000000004E-4</v>
      </c>
      <c r="P52" s="15">
        <v>2.7300540000000002E-4</v>
      </c>
      <c r="Q52" s="15">
        <v>4.550090000000001E-5</v>
      </c>
      <c r="R52" s="15">
        <v>4.550090000000001E-5</v>
      </c>
      <c r="S52" s="15">
        <v>5.4601080000000004E-4</v>
      </c>
      <c r="T52" s="15">
        <v>2.4115477000000002E-3</v>
      </c>
      <c r="U52" s="15">
        <v>4.550090000000001E-5</v>
      </c>
      <c r="V52" s="15">
        <v>4.5500900000000009E-4</v>
      </c>
      <c r="W52" s="15">
        <v>5.4601079999999993E-4</v>
      </c>
      <c r="X52" s="15" t="s">
        <v>405</v>
      </c>
      <c r="Y52" s="15" t="s">
        <v>405</v>
      </c>
      <c r="Z52" s="15" t="s">
        <v>405</v>
      </c>
      <c r="AA52" s="15" t="s">
        <v>405</v>
      </c>
      <c r="AB52" s="15" t="s">
        <v>405</v>
      </c>
      <c r="AC52" s="15" t="s">
        <v>405</v>
      </c>
      <c r="AD52" s="15" t="s">
        <v>405</v>
      </c>
      <c r="AE52" s="33"/>
      <c r="AF52" s="74" t="s">
        <v>405</v>
      </c>
      <c r="AG52" s="74" t="s">
        <v>405</v>
      </c>
      <c r="AH52" s="74" t="s">
        <v>405</v>
      </c>
      <c r="AI52" s="74" t="s">
        <v>405</v>
      </c>
      <c r="AJ52" s="74" t="s">
        <v>405</v>
      </c>
      <c r="AK52" s="74" t="s">
        <v>405</v>
      </c>
      <c r="AL52" s="22" t="s">
        <v>117</v>
      </c>
    </row>
    <row r="53" spans="1:38" ht="26.25" customHeight="1" thickBot="1" x14ac:dyDescent="0.3">
      <c r="A53" s="41" t="s">
        <v>104</v>
      </c>
      <c r="B53" s="44" t="s">
        <v>118</v>
      </c>
      <c r="C53" s="44" t="s">
        <v>119</v>
      </c>
      <c r="D53" s="43"/>
      <c r="E53" s="15" t="s">
        <v>405</v>
      </c>
      <c r="F53" s="15">
        <v>3.4178031126637398</v>
      </c>
      <c r="G53" s="15" t="s">
        <v>407</v>
      </c>
      <c r="H53" s="15" t="s">
        <v>405</v>
      </c>
      <c r="I53" s="15" t="s">
        <v>403</v>
      </c>
      <c r="J53" s="15" t="s">
        <v>403</v>
      </c>
      <c r="K53" s="15" t="s">
        <v>403</v>
      </c>
      <c r="L53" s="15" t="s">
        <v>403</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0.92351899999999998</v>
      </c>
      <c r="AL53" s="22" t="s">
        <v>120</v>
      </c>
    </row>
    <row r="54" spans="1:38" ht="37.5" customHeight="1" thickBot="1" x14ac:dyDescent="0.3">
      <c r="A54" s="41" t="s">
        <v>104</v>
      </c>
      <c r="B54" s="44" t="s">
        <v>121</v>
      </c>
      <c r="C54" s="44" t="s">
        <v>122</v>
      </c>
      <c r="D54" s="43"/>
      <c r="E54" s="15" t="s">
        <v>405</v>
      </c>
      <c r="F54" s="15">
        <v>1.3036E-3</v>
      </c>
      <c r="G54" s="15" t="s">
        <v>407</v>
      </c>
      <c r="H54" s="15" t="s">
        <v>405</v>
      </c>
      <c r="I54" s="15" t="s">
        <v>403</v>
      </c>
      <c r="J54" s="15" t="s">
        <v>403</v>
      </c>
      <c r="K54" s="15" t="s">
        <v>403</v>
      </c>
      <c r="L54" s="15" t="s">
        <v>403</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1.4600319999999998E-4</v>
      </c>
      <c r="F55" s="15">
        <v>1.8771839999999999E-4</v>
      </c>
      <c r="G55" s="15">
        <v>1.3557439999999997E-6</v>
      </c>
      <c r="H55" s="15" t="s">
        <v>407</v>
      </c>
      <c r="I55" s="15" t="s">
        <v>403</v>
      </c>
      <c r="J55" s="15" t="s">
        <v>403</v>
      </c>
      <c r="K55" s="15" t="s">
        <v>403</v>
      </c>
      <c r="L55" s="15" t="s">
        <v>403</v>
      </c>
      <c r="M55" s="15">
        <v>6.5701439999999996E-4</v>
      </c>
      <c r="N55" s="15">
        <v>5.1101119999999999E-5</v>
      </c>
      <c r="O55" s="15">
        <v>2.0857599999999998E-4</v>
      </c>
      <c r="P55" s="15">
        <v>4.9015360000000002E-5</v>
      </c>
      <c r="Q55" s="15">
        <v>3.962944E-5</v>
      </c>
      <c r="R55" s="15">
        <v>1.3557440000000001E-5</v>
      </c>
      <c r="S55" s="15">
        <v>1.6686079999999998E-5</v>
      </c>
      <c r="T55" s="15">
        <v>3.9629440000000003E-4</v>
      </c>
      <c r="U55" s="15">
        <v>4.4843840000000002E-6</v>
      </c>
      <c r="V55" s="15">
        <v>5.4229759999999995E-3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t="s">
        <v>403</v>
      </c>
      <c r="J57" s="15" t="s">
        <v>403</v>
      </c>
      <c r="K57" s="15" t="s">
        <v>403</v>
      </c>
      <c r="L57" s="15" t="s">
        <v>403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825.94899999999996</v>
      </c>
      <c r="AL57" s="22" t="s">
        <v>130</v>
      </c>
    </row>
    <row r="58" spans="1:38" ht="26.25" customHeight="1" thickBot="1" x14ac:dyDescent="0.3">
      <c r="A58" s="41" t="s">
        <v>53</v>
      </c>
      <c r="B58" s="41" t="s">
        <v>131</v>
      </c>
      <c r="C58" s="41" t="s">
        <v>132</v>
      </c>
      <c r="D58" s="42"/>
      <c r="E58" s="15" t="s">
        <v>407</v>
      </c>
      <c r="F58" s="15" t="s">
        <v>407</v>
      </c>
      <c r="G58" s="15" t="s">
        <v>407</v>
      </c>
      <c r="H58" s="15" t="s">
        <v>405</v>
      </c>
      <c r="I58" s="15" t="s">
        <v>403</v>
      </c>
      <c r="J58" s="15" t="s">
        <v>403</v>
      </c>
      <c r="K58" s="15" t="s">
        <v>403</v>
      </c>
      <c r="L58" s="15" t="s">
        <v>403</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136</v>
      </c>
      <c r="AL58" s="22" t="s">
        <v>133</v>
      </c>
    </row>
    <row r="59" spans="1:38" ht="26.25" customHeight="1" thickBot="1" x14ac:dyDescent="0.3">
      <c r="A59" s="41" t="s">
        <v>53</v>
      </c>
      <c r="B59" s="47" t="s">
        <v>134</v>
      </c>
      <c r="C59" s="41" t="s">
        <v>377</v>
      </c>
      <c r="D59" s="42"/>
      <c r="E59" s="15" t="s">
        <v>407</v>
      </c>
      <c r="F59" s="15" t="s">
        <v>407</v>
      </c>
      <c r="G59" s="15" t="s">
        <v>407</v>
      </c>
      <c r="H59" s="15" t="s">
        <v>407</v>
      </c>
      <c r="I59" s="15" t="s">
        <v>403</v>
      </c>
      <c r="J59" s="15" t="s">
        <v>403</v>
      </c>
      <c r="K59" s="15" t="s">
        <v>403</v>
      </c>
      <c r="L59" s="15" t="s">
        <v>403</v>
      </c>
      <c r="M59" s="15" t="s">
        <v>407</v>
      </c>
      <c r="N59" s="15">
        <v>0.12126100229999999</v>
      </c>
      <c r="O59" s="15">
        <v>3.8892100000000001E-3</v>
      </c>
      <c r="P59" s="15">
        <v>8.9751000000000002E-5</v>
      </c>
      <c r="Q59" s="15">
        <v>5.6842300000000002E-3</v>
      </c>
      <c r="R59" s="15">
        <v>6.8809100000000005E-3</v>
      </c>
      <c r="S59" s="15">
        <v>2.09419E-4</v>
      </c>
      <c r="T59" s="15">
        <v>1.4659329999999998E-2</v>
      </c>
      <c r="U59" s="15">
        <v>2.3933600000000003E-2</v>
      </c>
      <c r="V59" s="15">
        <v>1.1069290000000001E-2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29.917000000000002</v>
      </c>
      <c r="AL59" s="22" t="s">
        <v>395</v>
      </c>
    </row>
    <row r="60" spans="1:38" ht="26.25" customHeight="1" thickBot="1" x14ac:dyDescent="0.3">
      <c r="A60" s="41" t="s">
        <v>53</v>
      </c>
      <c r="B60" s="47" t="s">
        <v>135</v>
      </c>
      <c r="C60" s="41" t="s">
        <v>136</v>
      </c>
      <c r="D60" s="69"/>
      <c r="E60" s="15" t="s">
        <v>405</v>
      </c>
      <c r="F60" s="15" t="s">
        <v>405</v>
      </c>
      <c r="G60" s="15" t="s">
        <v>405</v>
      </c>
      <c r="H60" s="15" t="s">
        <v>405</v>
      </c>
      <c r="I60" s="15" t="s">
        <v>403</v>
      </c>
      <c r="J60" s="15" t="s">
        <v>403</v>
      </c>
      <c r="K60" s="15" t="s">
        <v>403</v>
      </c>
      <c r="L60" s="15" t="s">
        <v>403</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t="s">
        <v>403</v>
      </c>
      <c r="J61" s="15" t="s">
        <v>403</v>
      </c>
      <c r="K61" s="15" t="s">
        <v>403</v>
      </c>
      <c r="L61" s="15" t="s">
        <v>403</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403</v>
      </c>
      <c r="J62" s="15" t="s">
        <v>403</v>
      </c>
      <c r="K62" s="15" t="s">
        <v>403</v>
      </c>
      <c r="L62" s="15" t="s">
        <v>403</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403</v>
      </c>
      <c r="J67" s="15" t="s">
        <v>403</v>
      </c>
      <c r="K67" s="15" t="s">
        <v>403</v>
      </c>
      <c r="L67" s="15" t="s">
        <v>403</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t="s">
        <v>405</v>
      </c>
      <c r="AL67" s="22" t="s">
        <v>154</v>
      </c>
    </row>
    <row r="68" spans="1:38" ht="26.25" customHeight="1" thickBot="1" x14ac:dyDescent="0.3">
      <c r="A68" s="41" t="s">
        <v>53</v>
      </c>
      <c r="B68" s="44" t="s">
        <v>155</v>
      </c>
      <c r="C68" s="41" t="s">
        <v>156</v>
      </c>
      <c r="D68" s="42"/>
      <c r="E68" s="15">
        <v>2.7907199999999996E-3</v>
      </c>
      <c r="F68" s="15" t="s">
        <v>407</v>
      </c>
      <c r="G68" s="15">
        <v>0.101931323824036</v>
      </c>
      <c r="H68" s="15" t="s">
        <v>407</v>
      </c>
      <c r="I68" s="15" t="s">
        <v>403</v>
      </c>
      <c r="J68" s="15" t="s">
        <v>403</v>
      </c>
      <c r="K68" s="15" t="s">
        <v>403</v>
      </c>
      <c r="L68" s="15" t="s">
        <v>403</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0.11970900000000001</v>
      </c>
      <c r="G70" s="15">
        <v>0.39854146800000001</v>
      </c>
      <c r="H70" s="15" t="s">
        <v>407</v>
      </c>
      <c r="I70" s="15" t="s">
        <v>403</v>
      </c>
      <c r="J70" s="15" t="s">
        <v>403</v>
      </c>
      <c r="K70" s="15" t="s">
        <v>403</v>
      </c>
      <c r="L70" s="15" t="s">
        <v>403</v>
      </c>
      <c r="M70" s="15">
        <v>1.5961200000000002E-2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4.3629300000000003E-2</v>
      </c>
      <c r="F72" s="15">
        <v>1.5438060000000002E-2</v>
      </c>
      <c r="G72" s="15">
        <v>2.0136600000000001E-2</v>
      </c>
      <c r="H72" s="15" t="s">
        <v>407</v>
      </c>
      <c r="I72" s="15" t="s">
        <v>403</v>
      </c>
      <c r="J72" s="15" t="s">
        <v>403</v>
      </c>
      <c r="K72" s="15" t="s">
        <v>403</v>
      </c>
      <c r="L72" s="15" t="s">
        <v>403</v>
      </c>
      <c r="M72" s="15">
        <v>0.57053700000000007</v>
      </c>
      <c r="N72" s="15">
        <v>0.87258599999999997</v>
      </c>
      <c r="O72" s="15">
        <v>6.7122000000000001E-2</v>
      </c>
      <c r="P72" s="15">
        <v>1.67805E-2</v>
      </c>
      <c r="Q72" s="15">
        <v>5.0341499999999994E-3</v>
      </c>
      <c r="R72" s="15">
        <v>3.3561000000000001E-2</v>
      </c>
      <c r="S72" s="15">
        <v>6.7121999999999998E-3</v>
      </c>
      <c r="T72" s="15">
        <v>0.23492699999999997</v>
      </c>
      <c r="U72" s="15" t="s">
        <v>407</v>
      </c>
      <c r="V72" s="15">
        <v>1.208196</v>
      </c>
      <c r="W72" s="15">
        <v>1.0068299999999999</v>
      </c>
      <c r="X72" s="15" t="s">
        <v>407</v>
      </c>
      <c r="Y72" s="15" t="s">
        <v>407</v>
      </c>
      <c r="Z72" s="15" t="s">
        <v>407</v>
      </c>
      <c r="AA72" s="15" t="s">
        <v>407</v>
      </c>
      <c r="AB72" s="15">
        <v>0.16109279999999998</v>
      </c>
      <c r="AC72" s="15" t="s">
        <v>407</v>
      </c>
      <c r="AD72" s="15">
        <v>0.83902499999999991</v>
      </c>
      <c r="AE72" s="33"/>
      <c r="AF72" s="74" t="s">
        <v>405</v>
      </c>
      <c r="AG72" s="74" t="s">
        <v>405</v>
      </c>
      <c r="AH72" s="74" t="s">
        <v>405</v>
      </c>
      <c r="AI72" s="74" t="s">
        <v>405</v>
      </c>
      <c r="AJ72" s="74" t="s">
        <v>405</v>
      </c>
      <c r="AK72" s="74">
        <v>335.61</v>
      </c>
      <c r="AL72" s="22" t="s">
        <v>166</v>
      </c>
    </row>
    <row r="73" spans="1:38" ht="26.25" customHeight="1" thickBot="1" x14ac:dyDescent="0.3">
      <c r="A73" s="41" t="s">
        <v>53</v>
      </c>
      <c r="B73" s="41" t="s">
        <v>167</v>
      </c>
      <c r="C73" s="41" t="s">
        <v>168</v>
      </c>
      <c r="D73" s="42"/>
      <c r="E73" s="15" t="s">
        <v>407</v>
      </c>
      <c r="F73" s="15" t="s">
        <v>407</v>
      </c>
      <c r="G73" s="15" t="s">
        <v>407</v>
      </c>
      <c r="H73" s="15" t="s">
        <v>407</v>
      </c>
      <c r="I73" s="15" t="s">
        <v>403</v>
      </c>
      <c r="J73" s="15" t="s">
        <v>403</v>
      </c>
      <c r="K73" s="15" t="s">
        <v>403</v>
      </c>
      <c r="L73" s="15" t="s">
        <v>403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t="s">
        <v>405</v>
      </c>
      <c r="AL73" s="22" t="s">
        <v>169</v>
      </c>
    </row>
    <row r="74" spans="1:38" ht="26.25" customHeight="1" thickBot="1" x14ac:dyDescent="0.3">
      <c r="A74" s="41" t="s">
        <v>53</v>
      </c>
      <c r="B74" s="41" t="s">
        <v>170</v>
      </c>
      <c r="C74" s="41" t="s">
        <v>171</v>
      </c>
      <c r="D74" s="42"/>
      <c r="E74" s="15">
        <v>7.1676000000000004E-2</v>
      </c>
      <c r="F74" s="15" t="s">
        <v>407</v>
      </c>
      <c r="G74" s="15">
        <v>0.35838000000000003</v>
      </c>
      <c r="H74" s="15" t="s">
        <v>407</v>
      </c>
      <c r="I74" s="15" t="s">
        <v>403</v>
      </c>
      <c r="J74" s="15" t="s">
        <v>403</v>
      </c>
      <c r="K74" s="15" t="s">
        <v>403</v>
      </c>
      <c r="L74" s="15" t="s">
        <v>403</v>
      </c>
      <c r="M74" s="15">
        <v>8.6011199999999999</v>
      </c>
      <c r="N74" s="15" t="s">
        <v>407</v>
      </c>
      <c r="O74" s="15" t="s">
        <v>407</v>
      </c>
      <c r="P74" s="15" t="s">
        <v>407</v>
      </c>
      <c r="Q74" s="15" t="s">
        <v>407</v>
      </c>
      <c r="R74" s="15" t="s">
        <v>407</v>
      </c>
      <c r="S74" s="15" t="s">
        <v>407</v>
      </c>
      <c r="T74" s="15" t="s">
        <v>407</v>
      </c>
      <c r="U74" s="15" t="s">
        <v>407</v>
      </c>
      <c r="V74" s="15" t="s">
        <v>407</v>
      </c>
      <c r="W74" s="15">
        <v>1.0034639999999999</v>
      </c>
      <c r="X74" s="15">
        <v>5.0173200000000005E-3</v>
      </c>
      <c r="Y74" s="15">
        <v>1.43352E-3</v>
      </c>
      <c r="Z74" s="15">
        <v>1.43352E-3</v>
      </c>
      <c r="AA74" s="15">
        <v>7.1675999999999999E-4</v>
      </c>
      <c r="AB74" s="15">
        <v>8.6011200000000003E-3</v>
      </c>
      <c r="AC74" s="15">
        <v>14.3352</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6.3353199999999998E-2</v>
      </c>
      <c r="H76" s="15" t="s">
        <v>407</v>
      </c>
      <c r="I76" s="15" t="s">
        <v>403</v>
      </c>
      <c r="J76" s="15" t="s">
        <v>403</v>
      </c>
      <c r="K76" s="15" t="s">
        <v>403</v>
      </c>
      <c r="L76" s="15" t="s">
        <v>403</v>
      </c>
      <c r="M76" s="15" t="s">
        <v>407</v>
      </c>
      <c r="N76" s="15">
        <v>5.5627200000000002E-2</v>
      </c>
      <c r="O76" s="15">
        <v>3.0904000000000001E-3</v>
      </c>
      <c r="P76" s="15">
        <v>3.0904000000000001E-3</v>
      </c>
      <c r="Q76" s="15">
        <v>3.0904000000000001E-3</v>
      </c>
      <c r="R76" s="15" t="s">
        <v>407</v>
      </c>
      <c r="S76" s="15" t="s">
        <v>407</v>
      </c>
      <c r="T76" s="15" t="s">
        <v>407</v>
      </c>
      <c r="U76" s="15" t="s">
        <v>407</v>
      </c>
      <c r="V76" s="15">
        <v>1.8542399999999997E-2</v>
      </c>
      <c r="W76" s="15">
        <v>0.139068</v>
      </c>
      <c r="X76" s="15" t="s">
        <v>407</v>
      </c>
      <c r="Y76" s="15" t="s">
        <v>407</v>
      </c>
      <c r="Z76" s="15" t="s">
        <v>407</v>
      </c>
      <c r="AA76" s="15" t="s">
        <v>407</v>
      </c>
      <c r="AB76" s="15" t="s">
        <v>407</v>
      </c>
      <c r="AC76" s="15" t="s">
        <v>407</v>
      </c>
      <c r="AD76" s="15">
        <v>6.1808000000000002E-5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8.721E-4</v>
      </c>
      <c r="H77" s="15" t="s">
        <v>407</v>
      </c>
      <c r="I77" s="15" t="s">
        <v>403</v>
      </c>
      <c r="J77" s="15" t="s">
        <v>403</v>
      </c>
      <c r="K77" s="15" t="s">
        <v>403</v>
      </c>
      <c r="L77" s="15" t="s">
        <v>403</v>
      </c>
      <c r="M77" s="15" t="s">
        <v>407</v>
      </c>
      <c r="N77" s="15">
        <v>1.2920000000000002E-4</v>
      </c>
      <c r="O77" s="15">
        <v>2.584E-5</v>
      </c>
      <c r="P77" s="15">
        <v>2.584E-5</v>
      </c>
      <c r="Q77" s="15">
        <v>1.9379999999999997E-5</v>
      </c>
      <c r="R77" s="15" t="s">
        <v>407</v>
      </c>
      <c r="S77" s="15" t="s">
        <v>407</v>
      </c>
      <c r="T77" s="15" t="s">
        <v>407</v>
      </c>
      <c r="U77" s="15" t="s">
        <v>407</v>
      </c>
      <c r="V77" s="15">
        <v>3.2299999999999998E-3</v>
      </c>
      <c r="W77" s="15">
        <v>3.2299999999999998E-3</v>
      </c>
      <c r="X77" s="15" t="s">
        <v>407</v>
      </c>
      <c r="Y77" s="15" t="s">
        <v>407</v>
      </c>
      <c r="Z77" s="15" t="s">
        <v>407</v>
      </c>
      <c r="AA77" s="15" t="s">
        <v>407</v>
      </c>
      <c r="AB77" s="15" t="s">
        <v>407</v>
      </c>
      <c r="AC77" s="15" t="s">
        <v>407</v>
      </c>
      <c r="AD77" s="15">
        <v>1.2920000000000001E-6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8.3740800000000008E-3</v>
      </c>
      <c r="H78" s="15" t="s">
        <v>407</v>
      </c>
      <c r="I78" s="15" t="s">
        <v>403</v>
      </c>
      <c r="J78" s="15" t="s">
        <v>403</v>
      </c>
      <c r="K78" s="15" t="s">
        <v>403</v>
      </c>
      <c r="L78" s="15" t="s">
        <v>403</v>
      </c>
      <c r="M78" s="15" t="s">
        <v>407</v>
      </c>
      <c r="N78" s="15">
        <v>0.152256</v>
      </c>
      <c r="O78" s="15">
        <v>1.4591199999999999E-2</v>
      </c>
      <c r="P78" s="15" t="s">
        <v>407</v>
      </c>
      <c r="Q78" s="15">
        <v>1.2688E-2</v>
      </c>
      <c r="R78" s="15" t="s">
        <v>407</v>
      </c>
      <c r="S78" s="15">
        <v>0.17763199999999998</v>
      </c>
      <c r="T78" s="15">
        <v>8.2472000000000003E-4</v>
      </c>
      <c r="U78" s="15" t="s">
        <v>407</v>
      </c>
      <c r="V78" s="15" t="s">
        <v>407</v>
      </c>
      <c r="W78" s="15">
        <v>0.31719999999999998</v>
      </c>
      <c r="X78" s="15" t="s">
        <v>407</v>
      </c>
      <c r="Y78" s="15" t="s">
        <v>407</v>
      </c>
      <c r="Z78" s="15" t="s">
        <v>407</v>
      </c>
      <c r="AA78" s="15" t="s">
        <v>407</v>
      </c>
      <c r="AB78" s="15" t="s">
        <v>407</v>
      </c>
      <c r="AC78" s="15" t="s">
        <v>407</v>
      </c>
      <c r="AD78" s="15">
        <v>2.3472800000000003E-5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403</v>
      </c>
      <c r="J81" s="15" t="s">
        <v>403</v>
      </c>
      <c r="K81" s="15" t="s">
        <v>403</v>
      </c>
      <c r="L81" s="15" t="s">
        <v>403</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3.8488088282520514</v>
      </c>
      <c r="G82" s="15" t="s">
        <v>405</v>
      </c>
      <c r="H82" s="15" t="s">
        <v>405</v>
      </c>
      <c r="I82" s="15" t="s">
        <v>403</v>
      </c>
      <c r="J82" s="15" t="s">
        <v>403</v>
      </c>
      <c r="K82" s="15" t="s">
        <v>403</v>
      </c>
      <c r="L82" s="15" t="s">
        <v>403</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1.991169</v>
      </c>
      <c r="AL82" s="22" t="s">
        <v>410</v>
      </c>
    </row>
    <row r="83" spans="1:38" ht="26.25" customHeight="1" thickBot="1" x14ac:dyDescent="0.3">
      <c r="A83" s="41" t="s">
        <v>53</v>
      </c>
      <c r="B83" s="47" t="s">
        <v>196</v>
      </c>
      <c r="C83" s="87" t="s">
        <v>197</v>
      </c>
      <c r="D83" s="42"/>
      <c r="E83" s="15" t="s">
        <v>407</v>
      </c>
      <c r="F83" s="15">
        <v>2.6324848000000001E-2</v>
      </c>
      <c r="G83" s="15" t="s">
        <v>407</v>
      </c>
      <c r="H83" s="15" t="s">
        <v>405</v>
      </c>
      <c r="I83" s="15" t="s">
        <v>403</v>
      </c>
      <c r="J83" s="15" t="s">
        <v>403</v>
      </c>
      <c r="K83" s="15" t="s">
        <v>403</v>
      </c>
      <c r="L83" s="15" t="s">
        <v>403</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1645.3030000000001</v>
      </c>
      <c r="AL83" s="22" t="s">
        <v>411</v>
      </c>
    </row>
    <row r="84" spans="1:38" ht="26.25" customHeight="1" thickBot="1" x14ac:dyDescent="0.3">
      <c r="A84" s="41" t="s">
        <v>53</v>
      </c>
      <c r="B84" s="47" t="s">
        <v>198</v>
      </c>
      <c r="C84" s="87" t="s">
        <v>199</v>
      </c>
      <c r="D84" s="42"/>
      <c r="E84" s="15" t="s">
        <v>407</v>
      </c>
      <c r="F84" s="15">
        <v>9.82192E-4</v>
      </c>
      <c r="G84" s="15" t="s">
        <v>405</v>
      </c>
      <c r="H84" s="15" t="s">
        <v>405</v>
      </c>
      <c r="I84" s="15" t="s">
        <v>403</v>
      </c>
      <c r="J84" s="15" t="s">
        <v>403</v>
      </c>
      <c r="K84" s="15" t="s">
        <v>403</v>
      </c>
      <c r="L84" s="15" t="s">
        <v>403</v>
      </c>
      <c r="M84" s="15">
        <v>2.0284400000000001E-4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21.352</v>
      </c>
      <c r="AL84" s="22" t="s">
        <v>412</v>
      </c>
    </row>
    <row r="85" spans="1:38" ht="26.25" customHeight="1" thickBot="1" x14ac:dyDescent="0.3">
      <c r="A85" s="41" t="s">
        <v>193</v>
      </c>
      <c r="B85" s="44" t="s">
        <v>200</v>
      </c>
      <c r="C85" s="87" t="s">
        <v>378</v>
      </c>
      <c r="D85" s="42"/>
      <c r="E85" s="15" t="s">
        <v>405</v>
      </c>
      <c r="F85" s="15">
        <v>5.8315000000000001</v>
      </c>
      <c r="G85" s="15" t="s">
        <v>405</v>
      </c>
      <c r="H85" s="15" t="s">
        <v>405</v>
      </c>
      <c r="I85" s="15" t="s">
        <v>403</v>
      </c>
      <c r="J85" s="15" t="s">
        <v>403</v>
      </c>
      <c r="K85" s="15" t="s">
        <v>403</v>
      </c>
      <c r="L85" s="15" t="s">
        <v>403</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0.20286199999999999</v>
      </c>
      <c r="G86" s="15" t="s">
        <v>405</v>
      </c>
      <c r="H86" s="15" t="s">
        <v>405</v>
      </c>
      <c r="I86" s="15" t="s">
        <v>403</v>
      </c>
      <c r="J86" s="15" t="s">
        <v>403</v>
      </c>
      <c r="K86" s="15" t="s">
        <v>403</v>
      </c>
      <c r="L86" s="15" t="s">
        <v>403</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403</v>
      </c>
      <c r="J87" s="15" t="s">
        <v>403</v>
      </c>
      <c r="K87" s="15" t="s">
        <v>403</v>
      </c>
      <c r="L87" s="15" t="s">
        <v>403</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3.555739</v>
      </c>
      <c r="G88" s="15" t="s">
        <v>407</v>
      </c>
      <c r="H88" s="15" t="s">
        <v>407</v>
      </c>
      <c r="I88" s="15" t="s">
        <v>403</v>
      </c>
      <c r="J88" s="15" t="s">
        <v>403</v>
      </c>
      <c r="K88" s="15" t="s">
        <v>403</v>
      </c>
      <c r="L88" s="15" t="s">
        <v>403</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0.95499999999999996</v>
      </c>
      <c r="G89" s="15" t="s">
        <v>405</v>
      </c>
      <c r="H89" s="15" t="s">
        <v>405</v>
      </c>
      <c r="I89" s="15" t="s">
        <v>403</v>
      </c>
      <c r="J89" s="15" t="s">
        <v>403</v>
      </c>
      <c r="K89" s="15" t="s">
        <v>403</v>
      </c>
      <c r="L89" s="15" t="s">
        <v>403</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0.86376713000000005</v>
      </c>
      <c r="G90" s="15" t="s">
        <v>407</v>
      </c>
      <c r="H90" s="15" t="s">
        <v>407</v>
      </c>
      <c r="I90" s="15" t="s">
        <v>403</v>
      </c>
      <c r="J90" s="15" t="s">
        <v>403</v>
      </c>
      <c r="K90" s="15" t="s">
        <v>403</v>
      </c>
      <c r="L90" s="15" t="s">
        <v>403</v>
      </c>
      <c r="M90" s="15" t="s">
        <v>407</v>
      </c>
      <c r="N90" s="15" t="s">
        <v>407</v>
      </c>
      <c r="O90" s="15" t="s">
        <v>407</v>
      </c>
      <c r="P90" s="15" t="s">
        <v>407</v>
      </c>
      <c r="Q90" s="15" t="s">
        <v>407</v>
      </c>
      <c r="R90" s="15" t="s">
        <v>407</v>
      </c>
      <c r="S90" s="15" t="s">
        <v>407</v>
      </c>
      <c r="T90" s="15" t="s">
        <v>407</v>
      </c>
      <c r="U90" s="15" t="s">
        <v>407</v>
      </c>
      <c r="V90" s="15" t="s">
        <v>407</v>
      </c>
      <c r="W90" s="15" t="s">
        <v>407</v>
      </c>
      <c r="X90" s="15">
        <v>4.0278839999999998E-4</v>
      </c>
      <c r="Y90" s="15">
        <v>2.0331224E-4</v>
      </c>
      <c r="Z90" s="15">
        <v>2.0331224E-4</v>
      </c>
      <c r="AA90" s="15">
        <v>2.0331224E-4</v>
      </c>
      <c r="AB90" s="15">
        <v>1.0127251200000001E-3</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6.8149999999999999E-3</v>
      </c>
      <c r="F91" s="15">
        <v>0.22890928699999999</v>
      </c>
      <c r="G91" s="15">
        <v>7.5500000000000003E-4</v>
      </c>
      <c r="H91" s="15">
        <v>1.5562500000000002E-2</v>
      </c>
      <c r="I91" s="15" t="s">
        <v>403</v>
      </c>
      <c r="J91" s="15" t="s">
        <v>403</v>
      </c>
      <c r="K91" s="15" t="s">
        <v>403</v>
      </c>
      <c r="L91" s="15" t="s">
        <v>403</v>
      </c>
      <c r="M91" s="15">
        <v>0.2084125</v>
      </c>
      <c r="N91" s="15">
        <v>0.19599999999999998</v>
      </c>
      <c r="O91" s="15">
        <v>2.0619999999999999E-2</v>
      </c>
      <c r="P91" s="15">
        <v>1.4249999999999999E-5</v>
      </c>
      <c r="Q91" s="15">
        <v>3.325E-4</v>
      </c>
      <c r="R91" s="15">
        <v>3.8999999999999998E-3</v>
      </c>
      <c r="S91" s="15">
        <v>0.13125000000000001</v>
      </c>
      <c r="T91" s="15">
        <v>1.7624999999999998E-2</v>
      </c>
      <c r="U91" s="15" t="s">
        <v>407</v>
      </c>
      <c r="V91" s="15">
        <v>7.5124999999999997E-2</v>
      </c>
      <c r="W91" s="15">
        <v>3.7500000000000001E-4</v>
      </c>
      <c r="X91" s="15">
        <v>4.1625000000000001E-4</v>
      </c>
      <c r="Y91" s="15">
        <v>1.6874999999999998E-4</v>
      </c>
      <c r="Z91" s="15">
        <v>1.6874999999999998E-4</v>
      </c>
      <c r="AA91" s="15">
        <v>1.6874999999999998E-4</v>
      </c>
      <c r="AB91" s="15">
        <v>9.2249999999999993E-4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7.381299999999999E-2</v>
      </c>
      <c r="F92" s="15">
        <v>0.14762599999999998</v>
      </c>
      <c r="G92" s="15">
        <v>0.14762599999999998</v>
      </c>
      <c r="H92" s="15" t="s">
        <v>407</v>
      </c>
      <c r="I92" s="15" t="s">
        <v>403</v>
      </c>
      <c r="J92" s="15" t="s">
        <v>403</v>
      </c>
      <c r="K92" s="15" t="s">
        <v>403</v>
      </c>
      <c r="L92" s="15" t="s">
        <v>403</v>
      </c>
      <c r="M92" s="15">
        <v>0.40597149999999999</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73.813000000000002</v>
      </c>
      <c r="AL92" s="22" t="s">
        <v>416</v>
      </c>
    </row>
    <row r="93" spans="1:38" ht="26.25" customHeight="1" thickBot="1" x14ac:dyDescent="0.3">
      <c r="A93" s="41" t="s">
        <v>53</v>
      </c>
      <c r="B93" s="44" t="s">
        <v>214</v>
      </c>
      <c r="C93" s="41" t="s">
        <v>380</v>
      </c>
      <c r="D93" s="46"/>
      <c r="E93" s="15" t="s">
        <v>405</v>
      </c>
      <c r="F93" s="15">
        <v>1.5976576012499999</v>
      </c>
      <c r="G93" s="15" t="s">
        <v>405</v>
      </c>
      <c r="H93" s="15" t="s">
        <v>405</v>
      </c>
      <c r="I93" s="15" t="s">
        <v>403</v>
      </c>
      <c r="J93" s="15" t="s">
        <v>403</v>
      </c>
      <c r="K93" s="15" t="s">
        <v>403</v>
      </c>
      <c r="L93" s="15" t="s">
        <v>403</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403</v>
      </c>
      <c r="J95" s="15" t="s">
        <v>403</v>
      </c>
      <c r="K95" s="15" t="s">
        <v>403</v>
      </c>
      <c r="L95" s="15" t="s">
        <v>403</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403</v>
      </c>
      <c r="J97" s="15" t="s">
        <v>403</v>
      </c>
      <c r="K97" s="15" t="s">
        <v>403</v>
      </c>
      <c r="L97" s="15" t="s">
        <v>403</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273.14489960799722</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1.3695226686789344E-2</v>
      </c>
      <c r="F99" s="15">
        <v>1.4701081795194511</v>
      </c>
      <c r="G99" s="15" t="s">
        <v>405</v>
      </c>
      <c r="H99" s="15">
        <v>2.383864810112958</v>
      </c>
      <c r="I99" s="15" t="s">
        <v>403</v>
      </c>
      <c r="J99" s="15" t="s">
        <v>403</v>
      </c>
      <c r="K99" s="15" t="s">
        <v>403</v>
      </c>
      <c r="L99" s="15" t="s">
        <v>403</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154.73500000000001</v>
      </c>
      <c r="AL99" s="22" t="s">
        <v>226</v>
      </c>
    </row>
    <row r="100" spans="1:38" ht="26.25" customHeight="1" thickBot="1" x14ac:dyDescent="0.3">
      <c r="A100" s="41" t="s">
        <v>224</v>
      </c>
      <c r="B100" s="41" t="s">
        <v>227</v>
      </c>
      <c r="C100" s="41" t="s">
        <v>383</v>
      </c>
      <c r="D100" s="50"/>
      <c r="E100" s="15">
        <v>2.1935319849965645E-2</v>
      </c>
      <c r="F100" s="15">
        <v>1.4914640440157463</v>
      </c>
      <c r="G100" s="15" t="s">
        <v>405</v>
      </c>
      <c r="H100" s="15">
        <v>2.7838119617865158</v>
      </c>
      <c r="I100" s="15" t="s">
        <v>403</v>
      </c>
      <c r="J100" s="15" t="s">
        <v>403</v>
      </c>
      <c r="K100" s="15" t="s">
        <v>403</v>
      </c>
      <c r="L100" s="15" t="s">
        <v>403</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331.46199999999999</v>
      </c>
      <c r="AL100" s="22" t="s">
        <v>226</v>
      </c>
    </row>
    <row r="101" spans="1:38" ht="26.25" customHeight="1" thickBot="1" x14ac:dyDescent="0.3">
      <c r="A101" s="41" t="s">
        <v>224</v>
      </c>
      <c r="B101" s="41" t="s">
        <v>228</v>
      </c>
      <c r="C101" s="41" t="s">
        <v>229</v>
      </c>
      <c r="D101" s="50"/>
      <c r="E101" s="15">
        <v>1.7239575720352251E-3</v>
      </c>
      <c r="F101" s="15">
        <v>6.4769891643803416E-3</v>
      </c>
      <c r="G101" s="15" t="s">
        <v>405</v>
      </c>
      <c r="H101" s="15">
        <v>4.0379494504579255E-2</v>
      </c>
      <c r="I101" s="15" t="s">
        <v>403</v>
      </c>
      <c r="J101" s="15" t="s">
        <v>403</v>
      </c>
      <c r="K101" s="15" t="s">
        <v>403</v>
      </c>
      <c r="L101" s="15" t="s">
        <v>403</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43.192000000000007</v>
      </c>
      <c r="AL101" s="22" t="s">
        <v>226</v>
      </c>
    </row>
    <row r="102" spans="1:38" ht="26.25" customHeight="1" thickBot="1" x14ac:dyDescent="0.3">
      <c r="A102" s="41" t="s">
        <v>224</v>
      </c>
      <c r="B102" s="41" t="s">
        <v>230</v>
      </c>
      <c r="C102" s="41" t="s">
        <v>362</v>
      </c>
      <c r="D102" s="50"/>
      <c r="E102" s="15">
        <v>5.0161043871468768E-2</v>
      </c>
      <c r="F102" s="15">
        <v>0.24919991460344426</v>
      </c>
      <c r="G102" s="15" t="s">
        <v>405</v>
      </c>
      <c r="H102" s="15">
        <v>2.7170661298582934</v>
      </c>
      <c r="I102" s="15" t="s">
        <v>403</v>
      </c>
      <c r="J102" s="15" t="s">
        <v>403</v>
      </c>
      <c r="K102" s="15" t="s">
        <v>403</v>
      </c>
      <c r="L102" s="15" t="s">
        <v>403</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552.27300000000002</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1.0372095556731892E-3</v>
      </c>
      <c r="F104" s="15">
        <v>1.9429451707170923E-3</v>
      </c>
      <c r="G104" s="15" t="s">
        <v>405</v>
      </c>
      <c r="H104" s="15">
        <v>2.2760833643823867E-2</v>
      </c>
      <c r="I104" s="15" t="s">
        <v>403</v>
      </c>
      <c r="J104" s="15" t="s">
        <v>403</v>
      </c>
      <c r="K104" s="15" t="s">
        <v>403</v>
      </c>
      <c r="L104" s="15" t="s">
        <v>403</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10.763999999999999</v>
      </c>
      <c r="AL104" s="22" t="s">
        <v>226</v>
      </c>
    </row>
    <row r="105" spans="1:38" ht="26.25" customHeight="1" thickBot="1" x14ac:dyDescent="0.3">
      <c r="A105" s="41" t="s">
        <v>224</v>
      </c>
      <c r="B105" s="41" t="s">
        <v>235</v>
      </c>
      <c r="C105" s="41" t="s">
        <v>236</v>
      </c>
      <c r="D105" s="50"/>
      <c r="E105" s="15">
        <v>2.4618782309197662E-3</v>
      </c>
      <c r="F105" s="15">
        <v>1.2801125548719622E-2</v>
      </c>
      <c r="G105" s="15" t="s">
        <v>405</v>
      </c>
      <c r="H105" s="15">
        <v>7.7671301996086128E-2</v>
      </c>
      <c r="I105" s="15" t="s">
        <v>403</v>
      </c>
      <c r="J105" s="15" t="s">
        <v>403</v>
      </c>
      <c r="K105" s="15" t="s">
        <v>403</v>
      </c>
      <c r="L105" s="15" t="s">
        <v>403</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8.4499999999999993</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403</v>
      </c>
      <c r="J106" s="15" t="s">
        <v>403</v>
      </c>
      <c r="K106" s="15" t="s">
        <v>403</v>
      </c>
      <c r="L106" s="15" t="s">
        <v>403</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1.4824376900223769E-2</v>
      </c>
      <c r="F107" s="15">
        <v>9.2322503475768966E-2</v>
      </c>
      <c r="G107" s="15" t="s">
        <v>405</v>
      </c>
      <c r="H107" s="15">
        <v>0.39979497893346166</v>
      </c>
      <c r="I107" s="15" t="s">
        <v>403</v>
      </c>
      <c r="J107" s="15" t="s">
        <v>403</v>
      </c>
      <c r="K107" s="15" t="s">
        <v>403</v>
      </c>
      <c r="L107" s="15" t="s">
        <v>403</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1615</v>
      </c>
      <c r="AL107" s="22" t="s">
        <v>226</v>
      </c>
    </row>
    <row r="108" spans="1:38" ht="26.25" customHeight="1" thickBot="1" x14ac:dyDescent="0.3">
      <c r="A108" s="41" t="s">
        <v>224</v>
      </c>
      <c r="B108" s="41" t="s">
        <v>240</v>
      </c>
      <c r="C108" s="41" t="s">
        <v>356</v>
      </c>
      <c r="D108" s="50"/>
      <c r="E108" s="15">
        <v>2.5890069599999992E-2</v>
      </c>
      <c r="F108" s="15">
        <v>0.21665317673842854</v>
      </c>
      <c r="G108" s="15" t="s">
        <v>405</v>
      </c>
      <c r="H108" s="15">
        <v>0.41699825639999993</v>
      </c>
      <c r="I108" s="15" t="s">
        <v>403</v>
      </c>
      <c r="J108" s="15" t="s">
        <v>403</v>
      </c>
      <c r="K108" s="15" t="s">
        <v>403</v>
      </c>
      <c r="L108" s="15" t="s">
        <v>403</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3958</v>
      </c>
      <c r="AL108" s="22" t="s">
        <v>226</v>
      </c>
    </row>
    <row r="109" spans="1:38" ht="26.25" customHeight="1" thickBot="1" x14ac:dyDescent="0.3">
      <c r="A109" s="41" t="s">
        <v>224</v>
      </c>
      <c r="B109" s="41" t="s">
        <v>241</v>
      </c>
      <c r="C109" s="41" t="s">
        <v>357</v>
      </c>
      <c r="D109" s="50"/>
      <c r="E109" s="15" t="s">
        <v>404</v>
      </c>
      <c r="F109" s="15" t="s">
        <v>404</v>
      </c>
      <c r="G109" s="15" t="s">
        <v>405</v>
      </c>
      <c r="H109" s="15" t="s">
        <v>404</v>
      </c>
      <c r="I109" s="15" t="s">
        <v>403</v>
      </c>
      <c r="J109" s="15" t="s">
        <v>403</v>
      </c>
      <c r="K109" s="15" t="s">
        <v>403</v>
      </c>
      <c r="L109" s="15" t="s">
        <v>403</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t="s">
        <v>405</v>
      </c>
      <c r="AL109" s="22" t="s">
        <v>226</v>
      </c>
    </row>
    <row r="110" spans="1:38" ht="26.25" customHeight="1" thickBot="1" x14ac:dyDescent="0.3">
      <c r="A110" s="41" t="s">
        <v>224</v>
      </c>
      <c r="B110" s="41" t="s">
        <v>242</v>
      </c>
      <c r="C110" s="41" t="s">
        <v>358</v>
      </c>
      <c r="D110" s="50"/>
      <c r="E110" s="15" t="s">
        <v>404</v>
      </c>
      <c r="F110" s="15" t="s">
        <v>404</v>
      </c>
      <c r="G110" s="15" t="s">
        <v>405</v>
      </c>
      <c r="H110" s="15" t="s">
        <v>404</v>
      </c>
      <c r="I110" s="15" t="s">
        <v>403</v>
      </c>
      <c r="J110" s="15" t="s">
        <v>403</v>
      </c>
      <c r="K110" s="15" t="s">
        <v>403</v>
      </c>
      <c r="L110" s="15" t="s">
        <v>403</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t="s">
        <v>405</v>
      </c>
      <c r="AL110" s="22" t="s">
        <v>226</v>
      </c>
    </row>
    <row r="111" spans="1:38" ht="26.25" customHeight="1" thickBot="1" x14ac:dyDescent="0.3">
      <c r="A111" s="41" t="s">
        <v>224</v>
      </c>
      <c r="B111" s="41" t="s">
        <v>243</v>
      </c>
      <c r="C111" s="41" t="s">
        <v>352</v>
      </c>
      <c r="D111" s="50"/>
      <c r="E111" s="15">
        <v>3.1927579785714288E-3</v>
      </c>
      <c r="F111" s="15">
        <v>1.8289999999999999E-3</v>
      </c>
      <c r="G111" s="15" t="s">
        <v>405</v>
      </c>
      <c r="H111" s="15">
        <v>7.1297619199999981E-2</v>
      </c>
      <c r="I111" s="15" t="s">
        <v>403</v>
      </c>
      <c r="J111" s="15" t="s">
        <v>403</v>
      </c>
      <c r="K111" s="15" t="s">
        <v>403</v>
      </c>
      <c r="L111" s="15" t="s">
        <v>403</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31</v>
      </c>
      <c r="AL111" s="22" t="s">
        <v>226</v>
      </c>
    </row>
    <row r="112" spans="1:38" ht="26.25" customHeight="1" thickBot="1" x14ac:dyDescent="0.3">
      <c r="A112" s="41" t="s">
        <v>244</v>
      </c>
      <c r="B112" s="41" t="s">
        <v>245</v>
      </c>
      <c r="C112" s="41" t="s">
        <v>246</v>
      </c>
      <c r="D112" s="42"/>
      <c r="E112" s="117">
        <v>1.2518400000000001</v>
      </c>
      <c r="F112" s="117" t="s">
        <v>405</v>
      </c>
      <c r="G112" s="117" t="s">
        <v>405</v>
      </c>
      <c r="H112" s="117">
        <v>2.5690045000000001</v>
      </c>
      <c r="I112" s="15" t="s">
        <v>403</v>
      </c>
      <c r="J112" s="15" t="s">
        <v>403</v>
      </c>
      <c r="K112" s="15" t="s">
        <v>403</v>
      </c>
      <c r="L112" s="15" t="s">
        <v>403</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31296000</v>
      </c>
      <c r="AL112" s="22" t="s">
        <v>393</v>
      </c>
    </row>
    <row r="113" spans="1:38" ht="26.25" customHeight="1" thickBot="1" x14ac:dyDescent="0.3">
      <c r="A113" s="41" t="s">
        <v>244</v>
      </c>
      <c r="B113" s="51" t="s">
        <v>247</v>
      </c>
      <c r="C113" s="51" t="s">
        <v>248</v>
      </c>
      <c r="D113" s="42"/>
      <c r="E113" s="117">
        <v>1.013216566044965</v>
      </c>
      <c r="F113" s="117">
        <v>1.928359869279999</v>
      </c>
      <c r="G113" s="117" t="s">
        <v>405</v>
      </c>
      <c r="H113" s="117">
        <v>7.5472019631236194</v>
      </c>
      <c r="I113" s="15" t="s">
        <v>403</v>
      </c>
      <c r="J113" s="15" t="s">
        <v>403</v>
      </c>
      <c r="K113" s="15" t="s">
        <v>403</v>
      </c>
      <c r="L113" s="15" t="s">
        <v>403</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25330414.151124116</v>
      </c>
      <c r="AL113" s="22" t="s">
        <v>418</v>
      </c>
    </row>
    <row r="114" spans="1:38" ht="26.25" customHeight="1" thickBot="1" x14ac:dyDescent="0.3">
      <c r="A114" s="41" t="s">
        <v>244</v>
      </c>
      <c r="B114" s="51" t="s">
        <v>249</v>
      </c>
      <c r="C114" s="51" t="s">
        <v>363</v>
      </c>
      <c r="D114" s="42"/>
      <c r="E114" s="15">
        <v>2.8080000000000002E-3</v>
      </c>
      <c r="F114" s="15" t="s">
        <v>405</v>
      </c>
      <c r="G114" s="15" t="s">
        <v>405</v>
      </c>
      <c r="H114" s="15">
        <v>9.1260000000000004E-3</v>
      </c>
      <c r="I114" s="15" t="s">
        <v>403</v>
      </c>
      <c r="J114" s="15" t="s">
        <v>403</v>
      </c>
      <c r="K114" s="15" t="s">
        <v>403</v>
      </c>
      <c r="L114" s="15" t="s">
        <v>403</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403</v>
      </c>
      <c r="J115" s="15" t="s">
        <v>403</v>
      </c>
      <c r="K115" s="15" t="s">
        <v>403</v>
      </c>
      <c r="L115" s="15" t="s">
        <v>403</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0.12323345636705611</v>
      </c>
      <c r="F116" s="15">
        <v>1.8753639450702339E-2</v>
      </c>
      <c r="G116" s="15" t="s">
        <v>405</v>
      </c>
      <c r="H116" s="15">
        <v>0.30795867494871326</v>
      </c>
      <c r="I116" s="15" t="s">
        <v>403</v>
      </c>
      <c r="J116" s="15" t="s">
        <v>403</v>
      </c>
      <c r="K116" s="15" t="s">
        <v>403</v>
      </c>
      <c r="L116" s="15" t="s">
        <v>403</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5.0467216223571434E-2</v>
      </c>
      <c r="I117" s="15" t="s">
        <v>403</v>
      </c>
      <c r="J117" s="15" t="s">
        <v>403</v>
      </c>
      <c r="K117" s="15" t="s">
        <v>403</v>
      </c>
      <c r="L117" s="15" t="s">
        <v>403</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403</v>
      </c>
      <c r="J118" s="15" t="s">
        <v>403</v>
      </c>
      <c r="K118" s="15" t="s">
        <v>403</v>
      </c>
      <c r="L118" s="15" t="s">
        <v>403</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t="s">
        <v>403</v>
      </c>
      <c r="J119" s="15" t="s">
        <v>403</v>
      </c>
      <c r="K119" s="15" t="s">
        <v>403</v>
      </c>
      <c r="L119" s="15" t="s">
        <v>403</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403</v>
      </c>
      <c r="J120" s="15" t="s">
        <v>403</v>
      </c>
      <c r="K120" s="15" t="s">
        <v>403</v>
      </c>
      <c r="L120" s="15" t="s">
        <v>403</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0.15414037999999999</v>
      </c>
      <c r="G121" s="15" t="s">
        <v>405</v>
      </c>
      <c r="H121" s="15" t="s">
        <v>405</v>
      </c>
      <c r="I121" s="15" t="s">
        <v>403</v>
      </c>
      <c r="J121" s="15" t="s">
        <v>403</v>
      </c>
      <c r="K121" s="15" t="s">
        <v>403</v>
      </c>
      <c r="L121" s="15" t="s">
        <v>403</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403</v>
      </c>
      <c r="J122" s="15" t="s">
        <v>403</v>
      </c>
      <c r="K122" s="15" t="s">
        <v>403</v>
      </c>
      <c r="L122" s="15" t="s">
        <v>403</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0.32</v>
      </c>
      <c r="AD122" s="15" t="s">
        <v>405</v>
      </c>
      <c r="AE122" s="33"/>
      <c r="AF122" s="74" t="s">
        <v>405</v>
      </c>
      <c r="AG122" s="74" t="s">
        <v>405</v>
      </c>
      <c r="AH122" s="74" t="s">
        <v>405</v>
      </c>
      <c r="AI122" s="74" t="s">
        <v>405</v>
      </c>
      <c r="AJ122" s="74" t="s">
        <v>405</v>
      </c>
      <c r="AK122" s="74">
        <v>8000</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2" t="s">
        <v>406</v>
      </c>
      <c r="AG123" s="2" t="s">
        <v>406</v>
      </c>
      <c r="AH123" s="2" t="s">
        <v>406</v>
      </c>
      <c r="AI123" s="2" t="s">
        <v>406</v>
      </c>
      <c r="AJ123" s="2" t="s">
        <v>406</v>
      </c>
      <c r="AK123" s="2"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2" t="s">
        <v>406</v>
      </c>
      <c r="AG124" s="2" t="s">
        <v>406</v>
      </c>
      <c r="AH124" s="2" t="s">
        <v>406</v>
      </c>
      <c r="AI124" s="2" t="s">
        <v>406</v>
      </c>
      <c r="AJ124" s="2" t="s">
        <v>406</v>
      </c>
      <c r="AK124" s="2" t="s">
        <v>406</v>
      </c>
      <c r="AL124" s="22" t="s">
        <v>387</v>
      </c>
    </row>
    <row r="125" spans="1:38" ht="26.25" customHeight="1" thickBot="1" x14ac:dyDescent="0.3">
      <c r="A125" s="41" t="s">
        <v>269</v>
      </c>
      <c r="B125" s="41" t="s">
        <v>270</v>
      </c>
      <c r="C125" s="41" t="s">
        <v>271</v>
      </c>
      <c r="D125" s="42"/>
      <c r="E125" s="15" t="s">
        <v>405</v>
      </c>
      <c r="F125" s="15">
        <v>5.7272724376828572E-2</v>
      </c>
      <c r="G125" s="15" t="s">
        <v>405</v>
      </c>
      <c r="H125" s="15" t="s">
        <v>407</v>
      </c>
      <c r="I125" s="15" t="s">
        <v>403</v>
      </c>
      <c r="J125" s="15" t="s">
        <v>403</v>
      </c>
      <c r="K125" s="15" t="s">
        <v>403</v>
      </c>
      <c r="L125" s="15" t="s">
        <v>403</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t="s">
        <v>405</v>
      </c>
      <c r="AL125" s="22" t="s">
        <v>400</v>
      </c>
    </row>
    <row r="126" spans="1:38" ht="26.25" customHeight="1" thickBot="1" x14ac:dyDescent="0.3">
      <c r="A126" s="41" t="s">
        <v>269</v>
      </c>
      <c r="B126" s="41" t="s">
        <v>272</v>
      </c>
      <c r="C126" s="41" t="s">
        <v>273</v>
      </c>
      <c r="D126" s="42"/>
      <c r="E126" s="15" t="s">
        <v>407</v>
      </c>
      <c r="F126" s="15" t="s">
        <v>407</v>
      </c>
      <c r="G126" s="15" t="s">
        <v>407</v>
      </c>
      <c r="H126" s="15">
        <v>7.5701431199999992E-3</v>
      </c>
      <c r="I126" s="15" t="s">
        <v>403</v>
      </c>
      <c r="J126" s="15" t="s">
        <v>403</v>
      </c>
      <c r="K126" s="15" t="s">
        <v>403</v>
      </c>
      <c r="L126" s="15" t="s">
        <v>403</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31.542262999999998</v>
      </c>
      <c r="AL126" s="22" t="s">
        <v>399</v>
      </c>
    </row>
    <row r="127" spans="1:38" ht="26.25" customHeight="1" thickBot="1" x14ac:dyDescent="0.3">
      <c r="A127" s="41" t="s">
        <v>269</v>
      </c>
      <c r="B127" s="41" t="s">
        <v>274</v>
      </c>
      <c r="C127" s="41" t="s">
        <v>275</v>
      </c>
      <c r="D127" s="42"/>
      <c r="E127" s="15" t="s">
        <v>407</v>
      </c>
      <c r="F127" s="15" t="s">
        <v>407</v>
      </c>
      <c r="G127" s="15" t="s">
        <v>407</v>
      </c>
      <c r="H127" s="15">
        <v>2.8471219067031546E-3</v>
      </c>
      <c r="I127" s="15" t="s">
        <v>403</v>
      </c>
      <c r="J127" s="15" t="s">
        <v>403</v>
      </c>
      <c r="K127" s="15" t="s">
        <v>403</v>
      </c>
      <c r="L127" s="15" t="s">
        <v>403</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8.5261404692714787E-2</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74" t="s">
        <v>406</v>
      </c>
      <c r="AG128" s="74" t="s">
        <v>406</v>
      </c>
      <c r="AH128" s="74" t="s">
        <v>406</v>
      </c>
      <c r="AI128" s="74" t="s">
        <v>406</v>
      </c>
      <c r="AJ128" s="74" t="s">
        <v>406</v>
      </c>
      <c r="AK128" s="74"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3.3842999999999997E-4</v>
      </c>
      <c r="F130" s="15">
        <v>2.8786000000000003E-3</v>
      </c>
      <c r="G130" s="15">
        <v>1.8283000000000001E-5</v>
      </c>
      <c r="H130" s="15" t="s">
        <v>407</v>
      </c>
      <c r="I130" s="15" t="s">
        <v>403</v>
      </c>
      <c r="J130" s="15" t="s">
        <v>403</v>
      </c>
      <c r="K130" s="15" t="s">
        <v>403</v>
      </c>
      <c r="L130" s="15" t="s">
        <v>403</v>
      </c>
      <c r="M130" s="15">
        <v>2.7230000000000002E-5</v>
      </c>
      <c r="N130" s="15">
        <v>5.0569999999999999E-4</v>
      </c>
      <c r="O130" s="15">
        <v>3.8900000000000004E-5</v>
      </c>
      <c r="P130" s="15">
        <v>2.1783999999999997E-5</v>
      </c>
      <c r="Q130" s="15">
        <v>6.224E-6</v>
      </c>
      <c r="R130" s="15" t="s">
        <v>407</v>
      </c>
      <c r="S130" s="15" t="s">
        <v>407</v>
      </c>
      <c r="T130" s="15">
        <v>5.4460000000000004E-5</v>
      </c>
      <c r="U130" s="15" t="s">
        <v>407</v>
      </c>
      <c r="V130" s="15" t="s">
        <v>407</v>
      </c>
      <c r="W130" s="15">
        <v>3.8900000000000002E-4</v>
      </c>
      <c r="X130" s="15" t="s">
        <v>407</v>
      </c>
      <c r="Y130" s="15" t="s">
        <v>407</v>
      </c>
      <c r="Z130" s="15" t="s">
        <v>407</v>
      </c>
      <c r="AA130" s="15" t="s">
        <v>407</v>
      </c>
      <c r="AB130" s="15">
        <v>7.7800000000000001E-6</v>
      </c>
      <c r="AC130" s="15">
        <v>7.7800000000000005E-4</v>
      </c>
      <c r="AD130" s="15" t="s">
        <v>405</v>
      </c>
      <c r="AE130" s="33"/>
      <c r="AF130" s="74" t="s">
        <v>405</v>
      </c>
      <c r="AG130" s="74" t="s">
        <v>405</v>
      </c>
      <c r="AH130" s="74" t="s">
        <v>405</v>
      </c>
      <c r="AI130" s="74" t="s">
        <v>405</v>
      </c>
      <c r="AJ130" s="74" t="s">
        <v>405</v>
      </c>
      <c r="AK130" s="74">
        <v>0.38900000000000001</v>
      </c>
      <c r="AL130" s="22" t="s">
        <v>281</v>
      </c>
    </row>
    <row r="131" spans="1:38" ht="26.25" customHeight="1" thickBot="1" x14ac:dyDescent="0.3">
      <c r="A131" s="41" t="s">
        <v>269</v>
      </c>
      <c r="B131" s="44" t="s">
        <v>284</v>
      </c>
      <c r="C131" s="87" t="s">
        <v>285</v>
      </c>
      <c r="D131" s="42"/>
      <c r="E131" s="15" t="s">
        <v>406</v>
      </c>
      <c r="F131" s="15" t="s">
        <v>406</v>
      </c>
      <c r="G131" s="15" t="s">
        <v>406</v>
      </c>
      <c r="H131" s="15" t="s">
        <v>406</v>
      </c>
      <c r="I131" s="15" t="s">
        <v>406</v>
      </c>
      <c r="J131" s="15" t="s">
        <v>406</v>
      </c>
      <c r="K131" s="15" t="s">
        <v>406</v>
      </c>
      <c r="L131" s="15" t="s">
        <v>406</v>
      </c>
      <c r="M131" s="15" t="s">
        <v>406</v>
      </c>
      <c r="N131" s="15" t="s">
        <v>406</v>
      </c>
      <c r="O131" s="15" t="s">
        <v>406</v>
      </c>
      <c r="P131" s="15" t="s">
        <v>406</v>
      </c>
      <c r="Q131" s="15" t="s">
        <v>406</v>
      </c>
      <c r="R131" s="15" t="s">
        <v>406</v>
      </c>
      <c r="S131" s="15" t="s">
        <v>406</v>
      </c>
      <c r="T131" s="15" t="s">
        <v>406</v>
      </c>
      <c r="U131" s="15" t="s">
        <v>406</v>
      </c>
      <c r="V131" s="15" t="s">
        <v>406</v>
      </c>
      <c r="W131" s="15" t="s">
        <v>406</v>
      </c>
      <c r="X131" s="15" t="s">
        <v>406</v>
      </c>
      <c r="Y131" s="15" t="s">
        <v>406</v>
      </c>
      <c r="Z131" s="15" t="s">
        <v>406</v>
      </c>
      <c r="AA131" s="15" t="s">
        <v>406</v>
      </c>
      <c r="AB131" s="15" t="s">
        <v>406</v>
      </c>
      <c r="AC131" s="15" t="s">
        <v>406</v>
      </c>
      <c r="AD131" s="15" t="s">
        <v>406</v>
      </c>
      <c r="AE131" s="33"/>
      <c r="AF131" s="74" t="s">
        <v>406</v>
      </c>
      <c r="AG131" s="74" t="s">
        <v>406</v>
      </c>
      <c r="AH131" s="74" t="s">
        <v>406</v>
      </c>
      <c r="AI131" s="74" t="s">
        <v>406</v>
      </c>
      <c r="AJ131" s="74" t="s">
        <v>406</v>
      </c>
      <c r="AK131" s="74" t="s">
        <v>406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5.6834249999999989E-3</v>
      </c>
      <c r="F133" s="15">
        <v>8.9556999999999997E-5</v>
      </c>
      <c r="G133" s="15">
        <v>7.7845699999999998E-4</v>
      </c>
      <c r="H133" s="15" t="s">
        <v>405</v>
      </c>
      <c r="I133" s="15" t="s">
        <v>403</v>
      </c>
      <c r="J133" s="15" t="s">
        <v>403</v>
      </c>
      <c r="K133" s="15" t="s">
        <v>403</v>
      </c>
      <c r="L133" s="15" t="s">
        <v>403</v>
      </c>
      <c r="M133" s="15">
        <v>9.6445999999999999E-4</v>
      </c>
      <c r="N133" s="15">
        <v>2.0687667E-4</v>
      </c>
      <c r="O133" s="15">
        <v>3.4651670000000004E-5</v>
      </c>
      <c r="P133" s="15">
        <v>1.026461E-2</v>
      </c>
      <c r="Q133" s="15">
        <v>9.3690400000000007E-5</v>
      </c>
      <c r="R133" s="15">
        <v>9.3414840000000002E-5</v>
      </c>
      <c r="S133" s="15">
        <v>8.5630269999999997E-5</v>
      </c>
      <c r="T133" s="15">
        <v>1.1938637E-4</v>
      </c>
      <c r="U133" s="15">
        <v>1.3626442000000001E-4</v>
      </c>
      <c r="V133" s="15">
        <v>1.1030666800000001E-3</v>
      </c>
      <c r="W133" s="15">
        <v>1.8600300000000001E-4</v>
      </c>
      <c r="X133" s="15">
        <v>9.0934800000000016E-8</v>
      </c>
      <c r="Y133" s="15">
        <v>4.9669689999999995E-8</v>
      </c>
      <c r="Z133" s="15">
        <v>4.4365160000000005E-8</v>
      </c>
      <c r="AA133" s="15">
        <v>4.8154110000000004E-8</v>
      </c>
      <c r="AB133" s="15">
        <v>2.3312376000000002E-7</v>
      </c>
      <c r="AC133" s="15">
        <v>1.0333499999999999E-3</v>
      </c>
      <c r="AD133" s="15">
        <v>2.8244899999999998E-3</v>
      </c>
      <c r="AE133" s="33"/>
      <c r="AF133" s="74" t="s">
        <v>405</v>
      </c>
      <c r="AG133" s="74" t="s">
        <v>405</v>
      </c>
      <c r="AH133" s="74" t="s">
        <v>405</v>
      </c>
      <c r="AI133" s="74" t="s">
        <v>405</v>
      </c>
      <c r="AJ133" s="74" t="s">
        <v>405</v>
      </c>
      <c r="AK133" s="74">
        <v>6889</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403</v>
      </c>
      <c r="J135" s="15" t="s">
        <v>403</v>
      </c>
      <c r="K135" s="15" t="s">
        <v>403</v>
      </c>
      <c r="L135" s="15" t="s">
        <v>403</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1.4247990924576438E-3</v>
      </c>
      <c r="G136" s="15" t="s">
        <v>405</v>
      </c>
      <c r="H136" s="15">
        <v>0.55441557894736804</v>
      </c>
      <c r="I136" s="15" t="s">
        <v>403</v>
      </c>
      <c r="J136" s="15" t="s">
        <v>403</v>
      </c>
      <c r="K136" s="15" t="s">
        <v>403</v>
      </c>
      <c r="L136" s="15" t="s">
        <v>403</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3.5578757781976956E-4</v>
      </c>
      <c r="G137" s="15" t="s">
        <v>405</v>
      </c>
      <c r="H137" s="15" t="s">
        <v>407</v>
      </c>
      <c r="I137" s="15" t="s">
        <v>403</v>
      </c>
      <c r="J137" s="15" t="s">
        <v>403</v>
      </c>
      <c r="K137" s="15" t="s">
        <v>403</v>
      </c>
      <c r="L137" s="15" t="s">
        <v>403</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t="s">
        <v>403</v>
      </c>
      <c r="J139" s="15" t="s">
        <v>403</v>
      </c>
      <c r="K139" s="15" t="s">
        <v>403</v>
      </c>
      <c r="L139" s="15" t="s">
        <v>403</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77.466972531471981</v>
      </c>
      <c r="F141" s="10">
        <f t="shared" ref="F141:AD141" si="0">SUM(F14:F140)</f>
        <v>65.309616557884141</v>
      </c>
      <c r="G141" s="10">
        <f t="shared" si="0"/>
        <v>115.84542213442735</v>
      </c>
      <c r="H141" s="10">
        <f t="shared" si="0"/>
        <v>20.509585443885197</v>
      </c>
      <c r="I141" s="10">
        <f t="shared" si="0"/>
        <v>0</v>
      </c>
      <c r="J141" s="10">
        <f t="shared" si="0"/>
        <v>0</v>
      </c>
      <c r="K141" s="10">
        <f t="shared" si="0"/>
        <v>0</v>
      </c>
      <c r="L141" s="10">
        <f t="shared" si="0"/>
        <v>0</v>
      </c>
      <c r="M141" s="10">
        <f t="shared" si="0"/>
        <v>281.45190689623388</v>
      </c>
      <c r="N141" s="10">
        <f t="shared" si="0"/>
        <v>12.244890768255146</v>
      </c>
      <c r="O141" s="10">
        <f t="shared" si="0"/>
        <v>0.54040697806695859</v>
      </c>
      <c r="P141" s="10">
        <f t="shared" si="0"/>
        <v>0.24365931306290511</v>
      </c>
      <c r="Q141" s="10">
        <f t="shared" si="0"/>
        <v>0.76897882949840757</v>
      </c>
      <c r="R141" s="10">
        <f t="shared" si="0"/>
        <v>1.94565726923259</v>
      </c>
      <c r="S141" s="10">
        <f t="shared" si="0"/>
        <v>16.657939858495578</v>
      </c>
      <c r="T141" s="10">
        <f t="shared" si="0"/>
        <v>2.6645944074223316</v>
      </c>
      <c r="U141" s="10">
        <f t="shared" si="0"/>
        <v>2.2961571218904502</v>
      </c>
      <c r="V141" s="10">
        <f t="shared" si="0"/>
        <v>20.555860141205951</v>
      </c>
      <c r="W141" s="10">
        <f t="shared" si="0"/>
        <v>18.509093132297156</v>
      </c>
      <c r="X141" s="10">
        <f t="shared" si="0"/>
        <v>2.6318193776531804</v>
      </c>
      <c r="Y141" s="10">
        <f t="shared" si="0"/>
        <v>2.7885421599690488</v>
      </c>
      <c r="Z141" s="10">
        <f t="shared" si="0"/>
        <v>1.0337239940091301</v>
      </c>
      <c r="AA141" s="10">
        <f t="shared" si="0"/>
        <v>1.4886749077605701</v>
      </c>
      <c r="AB141" s="10">
        <f t="shared" si="0"/>
        <v>8.10386101939193</v>
      </c>
      <c r="AC141" s="10">
        <f t="shared" si="0"/>
        <v>15.112092621344967</v>
      </c>
      <c r="AD141" s="10">
        <f t="shared" si="0"/>
        <v>274.85561910292256</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77.466972531471981</v>
      </c>
      <c r="F152" s="7">
        <f t="shared" ref="F152:AD152" si="1">SUM(F$141, F$151, IF(AND(ISNUMBER(SEARCH($B$4,"AT|BE|CH|GB|IE|LT|LU|NL")),SUM(F$143:F$149)&gt;0),SUM(F$143:F$149)-SUM(F$27:F$33),0))</f>
        <v>65.309616557884141</v>
      </c>
      <c r="G152" s="7">
        <f t="shared" si="1"/>
        <v>115.84542213442735</v>
      </c>
      <c r="H152" s="7">
        <f t="shared" si="1"/>
        <v>20.509585443885197</v>
      </c>
      <c r="I152" s="7">
        <f t="shared" si="1"/>
        <v>0</v>
      </c>
      <c r="J152" s="7">
        <f t="shared" si="1"/>
        <v>0</v>
      </c>
      <c r="K152" s="7">
        <f t="shared" si="1"/>
        <v>0</v>
      </c>
      <c r="L152" s="7">
        <f t="shared" si="1"/>
        <v>0</v>
      </c>
      <c r="M152" s="7">
        <f t="shared" si="1"/>
        <v>281.45190689623388</v>
      </c>
      <c r="N152" s="7">
        <f t="shared" si="1"/>
        <v>12.244890768255146</v>
      </c>
      <c r="O152" s="7">
        <f t="shared" si="1"/>
        <v>0.54040697806695859</v>
      </c>
      <c r="P152" s="7">
        <f t="shared" si="1"/>
        <v>0.24365931306290511</v>
      </c>
      <c r="Q152" s="7">
        <f t="shared" si="1"/>
        <v>0.76897882949840757</v>
      </c>
      <c r="R152" s="7">
        <f t="shared" si="1"/>
        <v>1.94565726923259</v>
      </c>
      <c r="S152" s="7">
        <f t="shared" si="1"/>
        <v>16.657939858495578</v>
      </c>
      <c r="T152" s="7">
        <f t="shared" si="1"/>
        <v>2.6645944074223316</v>
      </c>
      <c r="U152" s="7">
        <f t="shared" si="1"/>
        <v>2.2961571218904502</v>
      </c>
      <c r="V152" s="7">
        <f t="shared" si="1"/>
        <v>20.555860141205951</v>
      </c>
      <c r="W152" s="7">
        <f t="shared" si="1"/>
        <v>18.509093132297156</v>
      </c>
      <c r="X152" s="7">
        <f t="shared" si="1"/>
        <v>2.6318193776531804</v>
      </c>
      <c r="Y152" s="7">
        <f t="shared" si="1"/>
        <v>2.7885421599690488</v>
      </c>
      <c r="Z152" s="7">
        <f t="shared" si="1"/>
        <v>1.0337239940091301</v>
      </c>
      <c r="AA152" s="7">
        <f t="shared" si="1"/>
        <v>1.4886749077605701</v>
      </c>
      <c r="AB152" s="7">
        <f t="shared" si="1"/>
        <v>8.10386101939193</v>
      </c>
      <c r="AC152" s="7">
        <f t="shared" si="1"/>
        <v>15.112092621344967</v>
      </c>
      <c r="AD152" s="7">
        <f t="shared" si="1"/>
        <v>274.85561910292256</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77.466972531471981</v>
      </c>
      <c r="F154" s="7">
        <f>SUM(F$141, F$153, -1 * IF(OR($B$6=2005,$B$6&gt;=2020),SUM(F$99:F$122),0), IF(AND(ISNUMBER(SEARCH($B$4,"AT|BE|CH|GB|IE|LT|LU|NL")),SUM(F$143:F$149)&gt;0),SUM(F$143:F$149)-SUM(F$27:F$33),0))</f>
        <v>65.309616557884141</v>
      </c>
      <c r="G154" s="7">
        <f>SUM(G$141, G$153, IF(AND(ISNUMBER(SEARCH($B$4,"AT|BE|CH|GB|IE|LT|LU|NL")),SUM(G$143:G$149)&gt;0),SUM(G$143:G$149)-SUM(G$27:G$33),0))</f>
        <v>115.84542213442735</v>
      </c>
      <c r="H154" s="7">
        <f>SUM(H$141, H$153, IF(AND(ISNUMBER(SEARCH($B$4,"AT|BE|CH|GB|IE|LT|LU|NL")),SUM(H$143:H$149)&gt;0),SUM(H$143:H$149)-SUM(H$27:H$33),0))</f>
        <v>20.509585443885197</v>
      </c>
      <c r="I154" s="7">
        <f t="shared" ref="I154:AD154" si="2">SUM(I$141, I$153, IF(AND(ISNUMBER(SEARCH($B$4,"AT|BE|CH|GB|IE|LT|LU|NL")),SUM(I$143:I$149)&gt;0),SUM(I$143:I$149)-SUM(I$27:I$33),0))</f>
        <v>0</v>
      </c>
      <c r="J154" s="7">
        <f t="shared" si="2"/>
        <v>0</v>
      </c>
      <c r="K154" s="7">
        <f t="shared" si="2"/>
        <v>0</v>
      </c>
      <c r="L154" s="7">
        <f t="shared" si="2"/>
        <v>0</v>
      </c>
      <c r="M154" s="7">
        <f t="shared" si="2"/>
        <v>281.45190689623388</v>
      </c>
      <c r="N154" s="7">
        <f t="shared" si="2"/>
        <v>12.244890768255146</v>
      </c>
      <c r="O154" s="7">
        <f t="shared" si="2"/>
        <v>0.54040697806695859</v>
      </c>
      <c r="P154" s="7">
        <f t="shared" si="2"/>
        <v>0.24365931306290511</v>
      </c>
      <c r="Q154" s="7">
        <f t="shared" si="2"/>
        <v>0.76897882949840757</v>
      </c>
      <c r="R154" s="7">
        <f t="shared" si="2"/>
        <v>1.94565726923259</v>
      </c>
      <c r="S154" s="7">
        <f t="shared" si="2"/>
        <v>16.657939858495578</v>
      </c>
      <c r="T154" s="7">
        <f t="shared" si="2"/>
        <v>2.6645944074223316</v>
      </c>
      <c r="U154" s="7">
        <f t="shared" si="2"/>
        <v>2.2961571218904502</v>
      </c>
      <c r="V154" s="7">
        <f t="shared" si="2"/>
        <v>20.555860141205951</v>
      </c>
      <c r="W154" s="7">
        <f t="shared" si="2"/>
        <v>18.509093132297156</v>
      </c>
      <c r="X154" s="7">
        <f t="shared" si="2"/>
        <v>2.6318193776531804</v>
      </c>
      <c r="Y154" s="7">
        <f t="shared" si="2"/>
        <v>2.7885421599690488</v>
      </c>
      <c r="Z154" s="7">
        <f t="shared" si="2"/>
        <v>1.0337239940091301</v>
      </c>
      <c r="AA154" s="7">
        <f t="shared" si="2"/>
        <v>1.4886749077605701</v>
      </c>
      <c r="AB154" s="7">
        <f t="shared" si="2"/>
        <v>8.10386101939193</v>
      </c>
      <c r="AC154" s="7">
        <f t="shared" si="2"/>
        <v>15.112092621344967</v>
      </c>
      <c r="AD154" s="7">
        <f t="shared" si="2"/>
        <v>274.85561910292256</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0.16494840000000002</v>
      </c>
      <c r="F157" s="12">
        <v>6.5292075000000002E-3</v>
      </c>
      <c r="G157" s="12">
        <v>1.06911E-2</v>
      </c>
      <c r="H157" s="12" t="s">
        <v>407</v>
      </c>
      <c r="I157" s="12" t="s">
        <v>403</v>
      </c>
      <c r="J157" s="12" t="s">
        <v>403</v>
      </c>
      <c r="K157" s="12" t="s">
        <v>403</v>
      </c>
      <c r="L157" s="12" t="s">
        <v>403</v>
      </c>
      <c r="M157" s="12">
        <v>8.6101537499999992E-2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554.15535</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1.7303999999999998E-4</v>
      </c>
      <c r="F158" s="12">
        <v>4.0375999999999997E-4</v>
      </c>
      <c r="G158" s="12">
        <v>2.4225600000000001E-5</v>
      </c>
      <c r="H158" s="12" t="s">
        <v>407</v>
      </c>
      <c r="I158" s="12" t="s">
        <v>403</v>
      </c>
      <c r="J158" s="12" t="s">
        <v>403</v>
      </c>
      <c r="K158" s="12" t="s">
        <v>403</v>
      </c>
      <c r="L158" s="12" t="s">
        <v>403</v>
      </c>
      <c r="M158" s="12">
        <v>3.1723999999999995E-2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1.25454</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75" t="s">
        <v>406</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1997</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1997</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15.495835970760204</v>
      </c>
      <c r="F14" s="15">
        <v>8.1892668510499991E-2</v>
      </c>
      <c r="G14" s="15">
        <v>101.47799329519755</v>
      </c>
      <c r="H14" s="15" t="s">
        <v>407</v>
      </c>
      <c r="I14" s="15" t="s">
        <v>403</v>
      </c>
      <c r="J14" s="15" t="s">
        <v>403</v>
      </c>
      <c r="K14" s="15" t="s">
        <v>403</v>
      </c>
      <c r="L14" s="15" t="s">
        <v>403</v>
      </c>
      <c r="M14" s="15">
        <v>0.99710160447965701</v>
      </c>
      <c r="N14" s="15">
        <v>0.76495657995525501</v>
      </c>
      <c r="O14" s="15">
        <v>9.2271903264042499E-2</v>
      </c>
      <c r="P14" s="15">
        <v>0.11257355608531824</v>
      </c>
      <c r="Q14" s="15">
        <v>0.72880792218040003</v>
      </c>
      <c r="R14" s="15">
        <v>0.46380942116766921</v>
      </c>
      <c r="S14" s="15">
        <v>9.7962722516916914E-2</v>
      </c>
      <c r="T14" s="15">
        <v>0.56133805629512668</v>
      </c>
      <c r="U14" s="15">
        <v>2.291096556643704</v>
      </c>
      <c r="V14" s="15">
        <v>0.57378369586925504</v>
      </c>
      <c r="W14" s="15">
        <v>0.54296735225000003</v>
      </c>
      <c r="X14" s="15">
        <v>1.7339144100200001E-4</v>
      </c>
      <c r="Y14" s="15">
        <v>1.9936690804699996E-3</v>
      </c>
      <c r="Z14" s="15">
        <v>1.5611196590649998E-3</v>
      </c>
      <c r="AA14" s="15">
        <v>1.14191009312E-4</v>
      </c>
      <c r="AB14" s="15">
        <v>3.8423711898489992E-3</v>
      </c>
      <c r="AC14" s="15">
        <v>0.36053643677200004</v>
      </c>
      <c r="AD14" s="15">
        <v>5.1192595157800009E-4</v>
      </c>
      <c r="AE14" s="33"/>
      <c r="AF14" s="74">
        <v>538.32494999999994</v>
      </c>
      <c r="AG14" s="74">
        <v>53740.068659999997</v>
      </c>
      <c r="AH14" s="74">
        <v>2875.2955200000001</v>
      </c>
      <c r="AI14" s="74">
        <v>95.595349999999996</v>
      </c>
      <c r="AJ14" s="74" t="s">
        <v>406</v>
      </c>
      <c r="AK14" s="74" t="s">
        <v>405</v>
      </c>
      <c r="AL14" s="22" t="s">
        <v>49</v>
      </c>
    </row>
    <row r="15" spans="1:38" ht="26.25" customHeight="1" thickBot="1" x14ac:dyDescent="0.3">
      <c r="A15" s="41" t="s">
        <v>53</v>
      </c>
      <c r="B15" s="41" t="s">
        <v>54</v>
      </c>
      <c r="C15" s="41" t="s">
        <v>55</v>
      </c>
      <c r="D15" s="42"/>
      <c r="E15" s="15">
        <v>0.12385963631999999</v>
      </c>
      <c r="F15" s="15">
        <v>2.0500394879999998E-3</v>
      </c>
      <c r="G15" s="15">
        <v>0.42426923854271997</v>
      </c>
      <c r="H15" s="15" t="s">
        <v>407</v>
      </c>
      <c r="I15" s="15" t="s">
        <v>403</v>
      </c>
      <c r="J15" s="15" t="s">
        <v>403</v>
      </c>
      <c r="K15" s="15" t="s">
        <v>403</v>
      </c>
      <c r="L15" s="15" t="s">
        <v>403</v>
      </c>
      <c r="M15" s="15">
        <v>1.428930432E-2</v>
      </c>
      <c r="N15" s="15">
        <v>3.8693079943199998E-3</v>
      </c>
      <c r="O15" s="15">
        <v>1.01823346572E-3</v>
      </c>
      <c r="P15" s="15">
        <v>2.9123846400000002E-4</v>
      </c>
      <c r="Q15" s="15">
        <v>3.3816531456000005E-3</v>
      </c>
      <c r="R15" s="15">
        <v>2.1637547757887999E-3</v>
      </c>
      <c r="S15" s="15">
        <v>4.5056440775788796E-3</v>
      </c>
      <c r="T15" s="15">
        <v>0.21637261931006882</v>
      </c>
      <c r="U15" s="15">
        <v>1.748375264256E-3</v>
      </c>
      <c r="V15" s="15">
        <v>7.4500112794320006E-2</v>
      </c>
      <c r="W15" s="15">
        <v>2.1213E-3</v>
      </c>
      <c r="X15" s="15" t="s">
        <v>407</v>
      </c>
      <c r="Y15" s="15">
        <v>3.8183399999999998E-6</v>
      </c>
      <c r="Z15" s="15">
        <v>3.8183399999999998E-6</v>
      </c>
      <c r="AA15" s="15">
        <v>5.8717584000000001E-6</v>
      </c>
      <c r="AB15" s="15">
        <v>1.35084384E-5</v>
      </c>
      <c r="AC15" s="15" t="s">
        <v>407</v>
      </c>
      <c r="AD15" s="15" t="s">
        <v>407</v>
      </c>
      <c r="AE15" s="33"/>
      <c r="AF15" s="74">
        <v>848.52</v>
      </c>
      <c r="AG15" s="74" t="s">
        <v>406</v>
      </c>
      <c r="AH15" s="74">
        <v>37.862879999999997</v>
      </c>
      <c r="AI15" s="74" t="s">
        <v>406</v>
      </c>
      <c r="AJ15" s="74" t="s">
        <v>406</v>
      </c>
      <c r="AK15" s="74" t="s">
        <v>405</v>
      </c>
      <c r="AL15" s="22" t="s">
        <v>49</v>
      </c>
    </row>
    <row r="16" spans="1:38" ht="26.25" customHeight="1" thickBot="1" x14ac:dyDescent="0.3">
      <c r="A16" s="41" t="s">
        <v>53</v>
      </c>
      <c r="B16" s="41" t="s">
        <v>56</v>
      </c>
      <c r="C16" s="41" t="s">
        <v>57</v>
      </c>
      <c r="D16" s="42"/>
      <c r="E16" s="15">
        <v>1.1897704891143017E-2</v>
      </c>
      <c r="F16" s="15">
        <v>5.6926817660971371E-5</v>
      </c>
      <c r="G16" s="15">
        <v>9.7705600000000017E-2</v>
      </c>
      <c r="H16" s="15" t="s">
        <v>407</v>
      </c>
      <c r="I16" s="15" t="s">
        <v>403</v>
      </c>
      <c r="J16" s="15" t="s">
        <v>403</v>
      </c>
      <c r="K16" s="15" t="s">
        <v>403</v>
      </c>
      <c r="L16" s="15" t="s">
        <v>403</v>
      </c>
      <c r="M16" s="15">
        <v>4.952633136504509E-4</v>
      </c>
      <c r="N16" s="15">
        <v>4.1556576892509104E-4</v>
      </c>
      <c r="O16" s="15">
        <v>5.1234135894874236E-5</v>
      </c>
      <c r="P16" s="15">
        <v>7.9697544725359918E-5</v>
      </c>
      <c r="Q16" s="15">
        <v>4.0418040539289674E-4</v>
      </c>
      <c r="R16" s="15">
        <v>2.561706794743712E-4</v>
      </c>
      <c r="S16" s="15">
        <v>4.4402917775557672E-4</v>
      </c>
      <c r="T16" s="15">
        <v>2.7894140653875974E-4</v>
      </c>
      <c r="U16" s="15">
        <v>1.3093168062023417E-3</v>
      </c>
      <c r="V16" s="15">
        <v>1.0816095355584562E-3</v>
      </c>
      <c r="W16" s="15">
        <v>5.6926817660971378E-4</v>
      </c>
      <c r="X16" s="15">
        <v>3.9848772362679955E-8</v>
      </c>
      <c r="Y16" s="15">
        <v>2.1062922534559407E-6</v>
      </c>
      <c r="Z16" s="15">
        <v>1.6508777121681697E-6</v>
      </c>
      <c r="AA16" s="15">
        <v>6.2619499427068516E-8</v>
      </c>
      <c r="AB16" s="15">
        <v>3.8596382374138586E-6</v>
      </c>
      <c r="AC16" s="15">
        <v>3.814096783285082E-4</v>
      </c>
      <c r="AD16" s="15">
        <v>1.8785849828120554E-7</v>
      </c>
      <c r="AE16" s="33"/>
      <c r="AF16" s="74" t="s">
        <v>406</v>
      </c>
      <c r="AG16" s="74">
        <v>56.926817660971366</v>
      </c>
      <c r="AH16" s="74" t="s">
        <v>406</v>
      </c>
      <c r="AI16" s="74" t="s">
        <v>406</v>
      </c>
      <c r="AJ16" s="74" t="s">
        <v>406</v>
      </c>
      <c r="AK16" s="74" t="s">
        <v>405</v>
      </c>
      <c r="AL16" s="22" t="s">
        <v>49</v>
      </c>
    </row>
    <row r="17" spans="1:38" ht="26.25" customHeight="1" thickBot="1" x14ac:dyDescent="0.3">
      <c r="A17" s="41" t="s">
        <v>53</v>
      </c>
      <c r="B17" s="41" t="s">
        <v>58</v>
      </c>
      <c r="C17" s="41" t="s">
        <v>59</v>
      </c>
      <c r="D17" s="42"/>
      <c r="E17" s="15">
        <v>0.4014566562999049</v>
      </c>
      <c r="F17" s="15">
        <v>0.10441402192111478</v>
      </c>
      <c r="G17" s="15">
        <v>0.16326935820015978</v>
      </c>
      <c r="H17" s="15" t="s">
        <v>407</v>
      </c>
      <c r="I17" s="15" t="s">
        <v>403</v>
      </c>
      <c r="J17" s="15" t="s">
        <v>403</v>
      </c>
      <c r="K17" s="15" t="s">
        <v>403</v>
      </c>
      <c r="L17" s="15" t="s">
        <v>403</v>
      </c>
      <c r="M17" s="15">
        <v>0.26295197137457271</v>
      </c>
      <c r="N17" s="15">
        <v>2.0459872135823502E-2</v>
      </c>
      <c r="O17" s="15">
        <v>2.7859196583075578E-4</v>
      </c>
      <c r="P17" s="15">
        <v>3.247645574541976E-3</v>
      </c>
      <c r="Q17" s="15">
        <v>9.8920221613400588E-4</v>
      </c>
      <c r="R17" s="15">
        <v>2.1424658138597705E-3</v>
      </c>
      <c r="S17" s="15">
        <v>2.716406232174911E-3</v>
      </c>
      <c r="T17" s="15">
        <v>2.0296365417537244E-3</v>
      </c>
      <c r="U17" s="15">
        <v>5.1225867827183575E-4</v>
      </c>
      <c r="V17" s="15">
        <v>3.8728841251577502E-2</v>
      </c>
      <c r="W17" s="15">
        <v>3.1177206556094607E-2</v>
      </c>
      <c r="X17" s="15">
        <v>7.2911682480901715E-3</v>
      </c>
      <c r="Y17" s="15">
        <v>1.18353269964442E-2</v>
      </c>
      <c r="Z17" s="15">
        <v>3.9335834908425724E-3</v>
      </c>
      <c r="AA17" s="15">
        <v>3.1035836550036958E-3</v>
      </c>
      <c r="AB17" s="15">
        <v>2.6163662390380638E-2</v>
      </c>
      <c r="AC17" s="15">
        <v>9.4403774173096829E-5</v>
      </c>
      <c r="AD17" s="15">
        <v>2.588490582165558E-2</v>
      </c>
      <c r="AE17" s="33"/>
      <c r="AF17" s="74">
        <v>291.35905499999996</v>
      </c>
      <c r="AG17" s="74">
        <v>152.26415189209166</v>
      </c>
      <c r="AH17" s="74">
        <v>3643.8888916563924</v>
      </c>
      <c r="AI17" s="74" t="s">
        <v>406</v>
      </c>
      <c r="AJ17" s="74" t="s">
        <v>406</v>
      </c>
      <c r="AK17" s="74" t="s">
        <v>405</v>
      </c>
      <c r="AL17" s="22" t="s">
        <v>49</v>
      </c>
    </row>
    <row r="18" spans="1:38" ht="26.25" customHeight="1" thickBot="1" x14ac:dyDescent="0.3">
      <c r="A18" s="41" t="s">
        <v>53</v>
      </c>
      <c r="B18" s="41" t="s">
        <v>60</v>
      </c>
      <c r="C18" s="41" t="s">
        <v>61</v>
      </c>
      <c r="D18" s="42"/>
      <c r="E18" s="15">
        <v>0.16268765675692451</v>
      </c>
      <c r="F18" s="15">
        <v>2.1047129547017079E-2</v>
      </c>
      <c r="G18" s="15">
        <v>0.10005442048908703</v>
      </c>
      <c r="H18" s="15" t="s">
        <v>407</v>
      </c>
      <c r="I18" s="15" t="s">
        <v>403</v>
      </c>
      <c r="J18" s="15" t="s">
        <v>403</v>
      </c>
      <c r="K18" s="15" t="s">
        <v>403</v>
      </c>
      <c r="L18" s="15" t="s">
        <v>403</v>
      </c>
      <c r="M18" s="15">
        <v>3.4107475864065012E-2</v>
      </c>
      <c r="N18" s="15">
        <v>2.5005139002921209E-5</v>
      </c>
      <c r="O18" s="15">
        <v>1.9261190620571904E-6</v>
      </c>
      <c r="P18" s="15">
        <v>3.9162849363431402E-4</v>
      </c>
      <c r="Q18" s="15">
        <v>7.4231426217465552E-5</v>
      </c>
      <c r="R18" s="15">
        <v>5.270434438527052E-5</v>
      </c>
      <c r="S18" s="15">
        <v>5.0060331477054103E-5</v>
      </c>
      <c r="T18" s="15">
        <v>1.0550250945270524E-5</v>
      </c>
      <c r="U18" s="15">
        <v>6.3384795188130025E-5</v>
      </c>
      <c r="V18" s="15">
        <v>6.8608319285574986E-3</v>
      </c>
      <c r="W18" s="15">
        <v>3.07373598E-4</v>
      </c>
      <c r="X18" s="15">
        <v>4.1714988300000001E-4</v>
      </c>
      <c r="Y18" s="15">
        <v>3.2932885500000001E-3</v>
      </c>
      <c r="Z18" s="15">
        <v>3.7323936899999997E-4</v>
      </c>
      <c r="AA18" s="15">
        <v>3.2932885500000004E-4</v>
      </c>
      <c r="AB18" s="15">
        <v>4.413006657000001E-3</v>
      </c>
      <c r="AC18" s="15" t="s">
        <v>407</v>
      </c>
      <c r="AD18" s="15" t="s">
        <v>407</v>
      </c>
      <c r="AE18" s="33"/>
      <c r="AF18" s="74">
        <v>252.96184500000001</v>
      </c>
      <c r="AG18" s="74" t="s">
        <v>406</v>
      </c>
      <c r="AH18" s="74">
        <v>643.03921617465551</v>
      </c>
      <c r="AI18" s="74" t="s">
        <v>406</v>
      </c>
      <c r="AJ18" s="74" t="s">
        <v>406</v>
      </c>
      <c r="AK18" s="74" t="s">
        <v>405</v>
      </c>
      <c r="AL18" s="22" t="s">
        <v>49</v>
      </c>
    </row>
    <row r="19" spans="1:38" ht="26.25" customHeight="1" thickBot="1" x14ac:dyDescent="0.3">
      <c r="A19" s="41" t="s">
        <v>53</v>
      </c>
      <c r="B19" s="41" t="s">
        <v>62</v>
      </c>
      <c r="C19" s="41" t="s">
        <v>63</v>
      </c>
      <c r="D19" s="42"/>
      <c r="E19" s="15">
        <v>0.56309067930447199</v>
      </c>
      <c r="F19" s="15">
        <v>0.1221873235917865</v>
      </c>
      <c r="G19" s="15">
        <v>0.2492956367982854</v>
      </c>
      <c r="H19" s="15">
        <v>8.7624E-5</v>
      </c>
      <c r="I19" s="15" t="s">
        <v>403</v>
      </c>
      <c r="J19" s="15" t="s">
        <v>403</v>
      </c>
      <c r="K19" s="15" t="s">
        <v>403</v>
      </c>
      <c r="L19" s="15" t="s">
        <v>403</v>
      </c>
      <c r="M19" s="15">
        <v>0.18765186506329848</v>
      </c>
      <c r="N19" s="15">
        <v>2.2105224035167E-3</v>
      </c>
      <c r="O19" s="15">
        <v>9.5796812920860227E-4</v>
      </c>
      <c r="P19" s="15">
        <v>2.1494869915348984E-3</v>
      </c>
      <c r="Q19" s="15">
        <v>4.1148158898556415E-4</v>
      </c>
      <c r="R19" s="15">
        <v>1.8521436642276259E-3</v>
      </c>
      <c r="S19" s="15">
        <v>5.8703984743602134E-4</v>
      </c>
      <c r="T19" s="15">
        <v>2.1431438128064977E-4</v>
      </c>
      <c r="U19" s="15">
        <v>3.1660194580277194E-4</v>
      </c>
      <c r="V19" s="15">
        <v>5.6050187593041693E-2</v>
      </c>
      <c r="W19" s="15">
        <v>8.2928319660723459E-3</v>
      </c>
      <c r="X19" s="15">
        <v>1.8101040337748361E-3</v>
      </c>
      <c r="Y19" s="15">
        <v>9.3481339276337994E-3</v>
      </c>
      <c r="Z19" s="15">
        <v>1.311745891526673E-3</v>
      </c>
      <c r="AA19" s="15">
        <v>1.1245791482381202E-3</v>
      </c>
      <c r="AB19" s="15">
        <v>1.3594563001173426E-2</v>
      </c>
      <c r="AC19" s="15">
        <v>3.6581379923825055E-4</v>
      </c>
      <c r="AD19" s="15">
        <v>2.0010034597191465E-4</v>
      </c>
      <c r="AE19" s="33"/>
      <c r="AF19" s="74">
        <v>545.91174999999998</v>
      </c>
      <c r="AG19" s="74">
        <v>1.1512890939524392</v>
      </c>
      <c r="AH19" s="74">
        <v>3762.6747160975433</v>
      </c>
      <c r="AI19" s="74">
        <v>73.02</v>
      </c>
      <c r="AJ19" s="74" t="s">
        <v>406</v>
      </c>
      <c r="AK19" s="74" t="s">
        <v>405</v>
      </c>
      <c r="AL19" s="22" t="s">
        <v>49</v>
      </c>
    </row>
    <row r="20" spans="1:38" ht="26.25" customHeight="1" thickBot="1" x14ac:dyDescent="0.3">
      <c r="A20" s="41" t="s">
        <v>53</v>
      </c>
      <c r="B20" s="41" t="s">
        <v>64</v>
      </c>
      <c r="C20" s="41" t="s">
        <v>65</v>
      </c>
      <c r="D20" s="42"/>
      <c r="E20" s="15">
        <v>1.2960387359894718</v>
      </c>
      <c r="F20" s="15">
        <v>0.87597886842720052</v>
      </c>
      <c r="G20" s="15">
        <v>3.2208590030645792</v>
      </c>
      <c r="H20" s="15">
        <v>2.76361152768E-3</v>
      </c>
      <c r="I20" s="15" t="s">
        <v>403</v>
      </c>
      <c r="J20" s="15" t="s">
        <v>403</v>
      </c>
      <c r="K20" s="15" t="s">
        <v>403</v>
      </c>
      <c r="L20" s="15" t="s">
        <v>403</v>
      </c>
      <c r="M20" s="15">
        <v>2.3109458551518021</v>
      </c>
      <c r="N20" s="15">
        <v>0.17977304739619643</v>
      </c>
      <c r="O20" s="15">
        <v>3.1527824340103275E-2</v>
      </c>
      <c r="P20" s="15">
        <v>1.0095090477478088E-2</v>
      </c>
      <c r="Q20" s="15">
        <v>4.3024579988715063E-3</v>
      </c>
      <c r="R20" s="15">
        <v>6.511568326697359E-2</v>
      </c>
      <c r="S20" s="15">
        <v>2.9464610987978923E-2</v>
      </c>
      <c r="T20" s="15">
        <v>1.605245934270777E-2</v>
      </c>
      <c r="U20" s="15">
        <v>3.0636279472846454E-3</v>
      </c>
      <c r="V20" s="15">
        <v>1.3962983670064755</v>
      </c>
      <c r="W20" s="15">
        <v>0.41013433998818827</v>
      </c>
      <c r="X20" s="15">
        <v>6.5500308122255491E-2</v>
      </c>
      <c r="Y20" s="15">
        <v>0.10892447081041702</v>
      </c>
      <c r="Z20" s="15">
        <v>3.4605401214228594E-2</v>
      </c>
      <c r="AA20" s="15">
        <v>2.7472026695801701E-2</v>
      </c>
      <c r="AB20" s="15">
        <v>0.23650220684270282</v>
      </c>
      <c r="AC20" s="15">
        <v>1.2058462866800001E-2</v>
      </c>
      <c r="AD20" s="15">
        <v>0.14913902237638399</v>
      </c>
      <c r="AE20" s="33"/>
      <c r="AF20" s="74">
        <v>1364.934120134468</v>
      </c>
      <c r="AG20" s="74">
        <v>876.4755399999998</v>
      </c>
      <c r="AH20" s="74">
        <v>3179.3283805147244</v>
      </c>
      <c r="AI20" s="74">
        <v>2303.0096064000004</v>
      </c>
      <c r="AJ20" s="74" t="s">
        <v>406</v>
      </c>
      <c r="AK20" s="74" t="s">
        <v>405</v>
      </c>
      <c r="AL20" s="22" t="s">
        <v>49</v>
      </c>
    </row>
    <row r="21" spans="1:38" ht="26.25" customHeight="1" thickBot="1" x14ac:dyDescent="0.3">
      <c r="A21" s="41" t="s">
        <v>53</v>
      </c>
      <c r="B21" s="41" t="s">
        <v>66</v>
      </c>
      <c r="C21" s="41" t="s">
        <v>67</v>
      </c>
      <c r="D21" s="42"/>
      <c r="E21" s="15">
        <v>1.0057195002346233</v>
      </c>
      <c r="F21" s="15">
        <v>7.9287969369130837E-2</v>
      </c>
      <c r="G21" s="15">
        <v>0.74510721791292378</v>
      </c>
      <c r="H21" s="15" t="s">
        <v>407</v>
      </c>
      <c r="I21" s="15" t="s">
        <v>403</v>
      </c>
      <c r="J21" s="15" t="s">
        <v>403</v>
      </c>
      <c r="K21" s="15" t="s">
        <v>403</v>
      </c>
      <c r="L21" s="15" t="s">
        <v>403</v>
      </c>
      <c r="M21" s="15">
        <v>0.19542079904091075</v>
      </c>
      <c r="N21" s="15">
        <v>5.9193597556617822E-3</v>
      </c>
      <c r="O21" s="15">
        <v>8.9156108862340175E-5</v>
      </c>
      <c r="P21" s="15">
        <v>1.2961684715651262E-3</v>
      </c>
      <c r="Q21" s="15">
        <v>3.6275354183017144E-4</v>
      </c>
      <c r="R21" s="15">
        <v>9.4801845082588077E-4</v>
      </c>
      <c r="S21" s="15">
        <v>1.1406388187659145E-3</v>
      </c>
      <c r="T21" s="15">
        <v>5.9118482246440314E-4</v>
      </c>
      <c r="U21" s="15">
        <v>3.4975186779462932E-4</v>
      </c>
      <c r="V21" s="15">
        <v>6.0261098980563026E-2</v>
      </c>
      <c r="W21" s="15">
        <v>1.1177755699099901E-2</v>
      </c>
      <c r="X21" s="15">
        <v>5.2756409814397427E-3</v>
      </c>
      <c r="Y21" s="15">
        <v>2.8730999406226972E-2</v>
      </c>
      <c r="Z21" s="15">
        <v>3.9885492879993042E-3</v>
      </c>
      <c r="AA21" s="15">
        <v>3.4155585831953596E-3</v>
      </c>
      <c r="AB21" s="15">
        <v>4.1410748258861381E-2</v>
      </c>
      <c r="AC21" s="15">
        <v>2.6671241744254612E-5</v>
      </c>
      <c r="AD21" s="15">
        <v>7.3130824137472321E-3</v>
      </c>
      <c r="AE21" s="33"/>
      <c r="AF21" s="74">
        <v>1804.6892960348523</v>
      </c>
      <c r="AG21" s="74">
        <v>43.018131845571951</v>
      </c>
      <c r="AH21" s="74">
        <v>1324.6583156683803</v>
      </c>
      <c r="AI21" s="74" t="s">
        <v>406</v>
      </c>
      <c r="AJ21" s="74" t="s">
        <v>406</v>
      </c>
      <c r="AK21" s="74" t="s">
        <v>405</v>
      </c>
      <c r="AL21" s="22" t="s">
        <v>49</v>
      </c>
    </row>
    <row r="22" spans="1:38" ht="26.25" customHeight="1" thickBot="1" x14ac:dyDescent="0.3">
      <c r="A22" s="41" t="s">
        <v>53</v>
      </c>
      <c r="B22" s="44" t="s">
        <v>68</v>
      </c>
      <c r="C22" s="41" t="s">
        <v>69</v>
      </c>
      <c r="D22" s="42"/>
      <c r="E22" s="15">
        <v>2.1966121596308148</v>
      </c>
      <c r="F22" s="15">
        <v>0.29136954143340327</v>
      </c>
      <c r="G22" s="15">
        <v>1.9385649915245844</v>
      </c>
      <c r="H22" s="15" t="s">
        <v>407</v>
      </c>
      <c r="I22" s="15" t="s">
        <v>403</v>
      </c>
      <c r="J22" s="15" t="s">
        <v>403</v>
      </c>
      <c r="K22" s="15" t="s">
        <v>403</v>
      </c>
      <c r="L22" s="15" t="s">
        <v>403</v>
      </c>
      <c r="M22" s="15">
        <v>3.0519873036339962</v>
      </c>
      <c r="N22" s="15">
        <v>0.31922811163792159</v>
      </c>
      <c r="O22" s="15">
        <v>9.885310958595659E-3</v>
      </c>
      <c r="P22" s="15">
        <v>5.7246135920222763E-2</v>
      </c>
      <c r="Q22" s="15">
        <v>2.9671131642526872E-2</v>
      </c>
      <c r="R22" s="15">
        <v>5.8445195418724262E-2</v>
      </c>
      <c r="S22" s="15">
        <v>8.5322334209571832E-2</v>
      </c>
      <c r="T22" s="15">
        <v>6.404160054680795E-2</v>
      </c>
      <c r="U22" s="15">
        <v>2.4692919486451331E-2</v>
      </c>
      <c r="V22" s="15">
        <v>0.74288948196957316</v>
      </c>
      <c r="W22" s="15">
        <v>0.36421133927969118</v>
      </c>
      <c r="X22" s="15">
        <v>8.2640493266330495E-2</v>
      </c>
      <c r="Y22" s="15">
        <v>0.12074848478829099</v>
      </c>
      <c r="Z22" s="15">
        <v>4.3852477641569541E-2</v>
      </c>
      <c r="AA22" s="15">
        <v>3.4404230455555594E-2</v>
      </c>
      <c r="AB22" s="15">
        <v>0.28164568615174662</v>
      </c>
      <c r="AC22" s="15">
        <v>4.9437839303941656E-3</v>
      </c>
      <c r="AD22" s="15">
        <v>0.38699013230162599</v>
      </c>
      <c r="AE22" s="33"/>
      <c r="AF22" s="74">
        <v>1301.1395080563505</v>
      </c>
      <c r="AG22" s="74">
        <v>1769.7731135389763</v>
      </c>
      <c r="AH22" s="74">
        <v>3785.4739412927556</v>
      </c>
      <c r="AI22" s="74" t="s">
        <v>406</v>
      </c>
      <c r="AJ22" s="74" t="s">
        <v>406</v>
      </c>
      <c r="AK22" s="74" t="s">
        <v>405</v>
      </c>
      <c r="AL22" s="22" t="s">
        <v>49</v>
      </c>
    </row>
    <row r="23" spans="1:38" ht="26.25" customHeight="1" thickBot="1" x14ac:dyDescent="0.3">
      <c r="A23" s="41" t="s">
        <v>70</v>
      </c>
      <c r="B23" s="44" t="s">
        <v>368</v>
      </c>
      <c r="C23" s="41" t="s">
        <v>364</v>
      </c>
      <c r="D23" s="69"/>
      <c r="E23" s="15">
        <v>1.3018970999999997</v>
      </c>
      <c r="F23" s="15">
        <v>0.13474229999999998</v>
      </c>
      <c r="G23" s="15">
        <v>7.9799999999999996E-2</v>
      </c>
      <c r="H23" s="15">
        <v>3.1919999999999995E-4</v>
      </c>
      <c r="I23" s="15" t="s">
        <v>403</v>
      </c>
      <c r="J23" s="15" t="s">
        <v>403</v>
      </c>
      <c r="K23" s="15" t="s">
        <v>403</v>
      </c>
      <c r="L23" s="15" t="s">
        <v>403</v>
      </c>
      <c r="M23" s="15">
        <v>0.42988259999999995</v>
      </c>
      <c r="N23" s="15" t="s">
        <v>407</v>
      </c>
      <c r="O23" s="15">
        <v>3.9899999999999999E-4</v>
      </c>
      <c r="P23" s="15" t="s">
        <v>407</v>
      </c>
      <c r="Q23" s="15" t="s">
        <v>407</v>
      </c>
      <c r="R23" s="15">
        <v>1.9949999999999998E-3</v>
      </c>
      <c r="S23" s="15">
        <v>6.7830000000000001E-2</v>
      </c>
      <c r="T23" s="15">
        <v>2.7930000000000003E-3</v>
      </c>
      <c r="U23" s="15">
        <v>3.9899999999999999E-4</v>
      </c>
      <c r="V23" s="15">
        <v>3.9899999999999998E-2</v>
      </c>
      <c r="W23" s="15" t="s">
        <v>407</v>
      </c>
      <c r="X23" s="15">
        <v>1.1969999999999999E-3</v>
      </c>
      <c r="Y23" s="15">
        <v>1.9949999999999998E-3</v>
      </c>
      <c r="Z23" s="15">
        <v>1.3725599999999999E-3</v>
      </c>
      <c r="AA23" s="15">
        <v>3.1521000000000001E-4</v>
      </c>
      <c r="AB23" s="15">
        <v>4.8797699999999986E-3</v>
      </c>
      <c r="AC23" s="15" t="s">
        <v>407</v>
      </c>
      <c r="AD23" s="15" t="s">
        <v>407</v>
      </c>
      <c r="AE23" s="33"/>
      <c r="AF23" s="74">
        <v>1703.73</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1.6938567198979055</v>
      </c>
      <c r="F24" s="15">
        <v>1.0554221376472599</v>
      </c>
      <c r="G24" s="15">
        <v>1.1026447453792252</v>
      </c>
      <c r="H24" s="15">
        <v>3.563376E-3</v>
      </c>
      <c r="I24" s="15" t="s">
        <v>403</v>
      </c>
      <c r="J24" s="15" t="s">
        <v>403</v>
      </c>
      <c r="K24" s="15" t="s">
        <v>403</v>
      </c>
      <c r="L24" s="15" t="s">
        <v>403</v>
      </c>
      <c r="M24" s="15">
        <v>2.0728753043133814</v>
      </c>
      <c r="N24" s="15">
        <v>9.6817094445628055E-2</v>
      </c>
      <c r="O24" s="15">
        <v>3.8840426273635757E-2</v>
      </c>
      <c r="P24" s="15">
        <v>5.2595741636945505E-3</v>
      </c>
      <c r="Q24" s="15">
        <v>1.55754831188851E-3</v>
      </c>
      <c r="R24" s="15">
        <v>7.0429780919474966E-2</v>
      </c>
      <c r="S24" s="15">
        <v>2.043512397031981E-2</v>
      </c>
      <c r="T24" s="15">
        <v>7.6064143497245077E-3</v>
      </c>
      <c r="U24" s="15">
        <v>2.1915067903743772E-3</v>
      </c>
      <c r="V24" s="15">
        <v>1.6089708114316024</v>
      </c>
      <c r="W24" s="15">
        <v>0.32476890041711881</v>
      </c>
      <c r="X24" s="15">
        <v>3.925990100604386E-2</v>
      </c>
      <c r="Y24" s="15">
        <v>8.6215614054165793E-2</v>
      </c>
      <c r="Z24" s="15">
        <v>2.1320613678024604E-2</v>
      </c>
      <c r="AA24" s="15">
        <v>1.729396141763102E-2</v>
      </c>
      <c r="AB24" s="15">
        <v>0.16409009015586526</v>
      </c>
      <c r="AC24" s="15">
        <v>1.492339538204385E-2</v>
      </c>
      <c r="AD24" s="15">
        <v>2.1015612263636397E-2</v>
      </c>
      <c r="AE24" s="33"/>
      <c r="AF24" s="74">
        <v>2193.9593340000001</v>
      </c>
      <c r="AG24" s="74">
        <v>122.57319684491999</v>
      </c>
      <c r="AH24" s="74">
        <v>4305.8546398882991</v>
      </c>
      <c r="AI24" s="74">
        <v>2969.48</v>
      </c>
      <c r="AJ24" s="74" t="s">
        <v>406</v>
      </c>
      <c r="AK24" s="74" t="s">
        <v>405</v>
      </c>
      <c r="AL24" s="22" t="s">
        <v>49</v>
      </c>
    </row>
    <row r="25" spans="1:38" ht="26.25" customHeight="1" thickBot="1" x14ac:dyDescent="0.3">
      <c r="A25" s="41" t="s">
        <v>73</v>
      </c>
      <c r="B25" s="44" t="s">
        <v>74</v>
      </c>
      <c r="C25" s="44" t="s">
        <v>75</v>
      </c>
      <c r="D25" s="42"/>
      <c r="E25" s="15">
        <v>5.6890370000000003E-2</v>
      </c>
      <c r="F25" s="15">
        <v>1.2365722999999999E-2</v>
      </c>
      <c r="G25" s="15">
        <v>3.7539599999999998E-3</v>
      </c>
      <c r="H25" s="15" t="s">
        <v>407</v>
      </c>
      <c r="I25" s="15" t="s">
        <v>403</v>
      </c>
      <c r="J25" s="15" t="s">
        <v>403</v>
      </c>
      <c r="K25" s="15" t="s">
        <v>403</v>
      </c>
      <c r="L25" s="15" t="s">
        <v>403</v>
      </c>
      <c r="M25" s="15">
        <v>5.3047029999999995E-2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74" t="s">
        <v>405</v>
      </c>
      <c r="AD25" s="74" t="s">
        <v>405</v>
      </c>
      <c r="AE25" s="33"/>
      <c r="AF25" s="74">
        <v>194.58026000000001</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2.9567999999999999E-3</v>
      </c>
      <c r="F26" s="15">
        <v>1.40448E-2</v>
      </c>
      <c r="G26" s="15">
        <v>7.3919999999999997E-4</v>
      </c>
      <c r="H26" s="15" t="s">
        <v>407</v>
      </c>
      <c r="I26" s="15" t="s">
        <v>403</v>
      </c>
      <c r="J26" s="15" t="s">
        <v>403</v>
      </c>
      <c r="K26" s="15" t="s">
        <v>403</v>
      </c>
      <c r="L26" s="15" t="s">
        <v>403</v>
      </c>
      <c r="M26" s="15">
        <v>0.88703999999999994</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32.155200000000001</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21.567426901970745</v>
      </c>
      <c r="F27" s="15">
        <v>16.560540185235997</v>
      </c>
      <c r="G27" s="15">
        <v>1.2035358308317547</v>
      </c>
      <c r="H27" s="15">
        <v>0.45116312625225635</v>
      </c>
      <c r="I27" s="15" t="s">
        <v>403</v>
      </c>
      <c r="J27" s="15" t="s">
        <v>403</v>
      </c>
      <c r="K27" s="15" t="s">
        <v>403</v>
      </c>
      <c r="L27" s="15" t="s">
        <v>403</v>
      </c>
      <c r="M27" s="15">
        <v>144.83007021475285</v>
      </c>
      <c r="N27" s="15">
        <v>5.2076244775416969</v>
      </c>
      <c r="O27" s="15">
        <v>1.0385602642385756E-2</v>
      </c>
      <c r="P27" s="15">
        <v>8.2295234840653719E-3</v>
      </c>
      <c r="Q27" s="15">
        <v>2.7748915370417104E-4</v>
      </c>
      <c r="R27" s="15">
        <v>6.3494008704164688E-3</v>
      </c>
      <c r="S27" s="15">
        <v>4.067001871312436E-2</v>
      </c>
      <c r="T27" s="15">
        <v>2.143982343683687E-3</v>
      </c>
      <c r="U27" s="15">
        <v>1.96012654660347E-4</v>
      </c>
      <c r="V27" s="15">
        <v>3.1897263443019762E-2</v>
      </c>
      <c r="W27" s="15">
        <v>0.47901589999999994</v>
      </c>
      <c r="X27" s="15">
        <v>7.8412464270999991E-3</v>
      </c>
      <c r="Y27" s="15">
        <v>1.1353570399800001E-2</v>
      </c>
      <c r="Z27" s="15">
        <v>5.8404820317999994E-3</v>
      </c>
      <c r="AA27" s="15">
        <v>1.2270406636600001E-2</v>
      </c>
      <c r="AB27" s="15">
        <v>3.7305705495299997E-2</v>
      </c>
      <c r="AC27" s="15">
        <v>4.7901559999999999E-4</v>
      </c>
      <c r="AD27" s="15">
        <v>9.74295E-5</v>
      </c>
      <c r="AE27" s="33"/>
      <c r="AF27" s="74">
        <v>42000.550669878299</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0.59571060073564341</v>
      </c>
      <c r="F28" s="15">
        <v>9.8309330797741068E-2</v>
      </c>
      <c r="G28" s="15">
        <v>0.12676254141774876</v>
      </c>
      <c r="H28" s="15">
        <v>2.7072362492336021E-3</v>
      </c>
      <c r="I28" s="15" t="s">
        <v>403</v>
      </c>
      <c r="J28" s="15" t="s">
        <v>403</v>
      </c>
      <c r="K28" s="15" t="s">
        <v>403</v>
      </c>
      <c r="L28" s="15" t="s">
        <v>403</v>
      </c>
      <c r="M28" s="15">
        <v>1.1511271731852075</v>
      </c>
      <c r="N28" s="15">
        <v>4.4465406763641989E-2</v>
      </c>
      <c r="O28" s="15">
        <v>3.4196221444783554E-4</v>
      </c>
      <c r="P28" s="15">
        <v>2.2461207063923731E-4</v>
      </c>
      <c r="Q28" s="15">
        <v>5.2814999282163364E-6</v>
      </c>
      <c r="R28" s="15">
        <v>3.014410257484458E-4</v>
      </c>
      <c r="S28" s="15">
        <v>9.5221939073661561E-4</v>
      </c>
      <c r="T28" s="15">
        <v>2.3621697557208864E-5</v>
      </c>
      <c r="U28" s="15">
        <v>4.5133412399353859E-6</v>
      </c>
      <c r="V28" s="15">
        <v>7.8935666253994051E-4</v>
      </c>
      <c r="W28" s="15">
        <v>1.3858200000000001E-2</v>
      </c>
      <c r="X28" s="15">
        <v>7.2118002059999998E-4</v>
      </c>
      <c r="Y28" s="15">
        <v>8.3395408210000001E-4</v>
      </c>
      <c r="Z28" s="15">
        <v>6.2421583020000001E-4</v>
      </c>
      <c r="AA28" s="15">
        <v>7.1849760529999992E-4</v>
      </c>
      <c r="AB28" s="15">
        <v>2.8978475382E-3</v>
      </c>
      <c r="AC28" s="15">
        <v>1.3858399999999999E-5</v>
      </c>
      <c r="AD28" s="15">
        <v>3.2793999999999999E-6</v>
      </c>
      <c r="AE28" s="33"/>
      <c r="AF28" s="74">
        <v>1602.1119525718</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16.633341530561893</v>
      </c>
      <c r="F29" s="15">
        <v>1.0311782146700592</v>
      </c>
      <c r="G29" s="15">
        <v>1.7817539649524674</v>
      </c>
      <c r="H29" s="15">
        <v>5.9169335258100674E-3</v>
      </c>
      <c r="I29" s="15" t="s">
        <v>403</v>
      </c>
      <c r="J29" s="15" t="s">
        <v>403</v>
      </c>
      <c r="K29" s="15" t="s">
        <v>403</v>
      </c>
      <c r="L29" s="15" t="s">
        <v>403</v>
      </c>
      <c r="M29" s="15">
        <v>3.7854827001949696</v>
      </c>
      <c r="N29" s="15">
        <v>4.2350950410121047E-3</v>
      </c>
      <c r="O29" s="15">
        <v>3.8816251873639088E-3</v>
      </c>
      <c r="P29" s="15">
        <v>2.3662197789525298E-3</v>
      </c>
      <c r="Q29" s="15">
        <v>4.4745047528203635E-5</v>
      </c>
      <c r="R29" s="15">
        <v>3.7892817331179425E-3</v>
      </c>
      <c r="S29" s="15">
        <v>9.4700005297400965E-3</v>
      </c>
      <c r="T29" s="15">
        <v>9.0733867010830385E-5</v>
      </c>
      <c r="U29" s="15">
        <v>4.4671884472061102E-5</v>
      </c>
      <c r="V29" s="15">
        <v>8.0387443132867234E-3</v>
      </c>
      <c r="W29" s="15">
        <v>0.128635</v>
      </c>
      <c r="X29" s="15">
        <v>1.8376404307000002E-3</v>
      </c>
      <c r="Y29" s="15">
        <v>1.1127933718199999E-2</v>
      </c>
      <c r="Z29" s="15">
        <v>1.2434700247E-2</v>
      </c>
      <c r="AA29" s="15">
        <v>2.8585517806E-3</v>
      </c>
      <c r="AB29" s="15">
        <v>2.8258826176499999E-2</v>
      </c>
      <c r="AC29" s="15">
        <v>7.9509000000000001E-5</v>
      </c>
      <c r="AD29" s="15">
        <v>2.4124000000000001E-5</v>
      </c>
      <c r="AE29" s="33"/>
      <c r="AF29" s="74">
        <v>19043.932064210901</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7.7473939146643529E-3</v>
      </c>
      <c r="F30" s="15">
        <v>0.36706630551283359</v>
      </c>
      <c r="G30" s="15">
        <v>1.6901027826753904E-3</v>
      </c>
      <c r="H30" s="15">
        <v>7.6271747156615971E-5</v>
      </c>
      <c r="I30" s="15" t="s">
        <v>403</v>
      </c>
      <c r="J30" s="15" t="s">
        <v>403</v>
      </c>
      <c r="K30" s="15" t="s">
        <v>403</v>
      </c>
      <c r="L30" s="15" t="s">
        <v>403</v>
      </c>
      <c r="M30" s="15">
        <v>0.94419528211167081</v>
      </c>
      <c r="N30" s="15">
        <v>9.7838557821053971E-3</v>
      </c>
      <c r="O30" s="15">
        <v>9.7472591103811655E-5</v>
      </c>
      <c r="P30" s="15">
        <v>1.4703894209275895E-5</v>
      </c>
      <c r="Q30" s="15">
        <v>5.0703083480261699E-7</v>
      </c>
      <c r="R30" s="15">
        <v>3.4420335721892844E-4</v>
      </c>
      <c r="S30" s="15">
        <v>1.3586601615967973E-2</v>
      </c>
      <c r="T30" s="15">
        <v>5.5790242296018802E-4</v>
      </c>
      <c r="U30" s="15">
        <v>7.9210047743194105E-5</v>
      </c>
      <c r="V30" s="15">
        <v>7.8769598762850942E-3</v>
      </c>
      <c r="W30" s="15">
        <v>7.917E-4</v>
      </c>
      <c r="X30" s="15">
        <v>1.2062742099999999E-5</v>
      </c>
      <c r="Y30" s="15">
        <v>2.21150273E-5</v>
      </c>
      <c r="Z30" s="15">
        <v>7.5392139000000006E-6</v>
      </c>
      <c r="AA30" s="15">
        <v>2.5884634300000001E-5</v>
      </c>
      <c r="AB30" s="15">
        <v>6.7601617599999996E-5</v>
      </c>
      <c r="AC30" s="15">
        <v>7.9159999999999997E-7</v>
      </c>
      <c r="AD30" s="15">
        <v>7.9159999999999997E-7</v>
      </c>
      <c r="AE30" s="33"/>
      <c r="AF30" s="74">
        <v>72.809627877699995</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3.0740405974899914</v>
      </c>
      <c r="G31" s="15" t="s">
        <v>405</v>
      </c>
      <c r="H31" s="15" t="s">
        <v>405</v>
      </c>
      <c r="I31" s="15" t="s">
        <v>403</v>
      </c>
      <c r="J31" s="15" t="s">
        <v>403</v>
      </c>
      <c r="K31" s="15" t="s">
        <v>403</v>
      </c>
      <c r="L31" s="15" t="s">
        <v>403</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140.375449076</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t="s">
        <v>403</v>
      </c>
      <c r="J32" s="15" t="s">
        <v>403</v>
      </c>
      <c r="K32" s="15" t="s">
        <v>403</v>
      </c>
      <c r="L32" s="15" t="s">
        <v>403</v>
      </c>
      <c r="M32" s="15" t="s">
        <v>405</v>
      </c>
      <c r="N32" s="15">
        <v>2.0023140496201117</v>
      </c>
      <c r="O32" s="15">
        <v>8.5471286707889289E-3</v>
      </c>
      <c r="P32" s="15">
        <v>0</v>
      </c>
      <c r="Q32" s="15">
        <v>2.2787050732950891E-2</v>
      </c>
      <c r="R32" s="15">
        <v>0.74970776766393799</v>
      </c>
      <c r="S32" s="15">
        <v>16.48021017160486</v>
      </c>
      <c r="T32" s="15">
        <v>0.11368260684128917</v>
      </c>
      <c r="U32" s="15">
        <v>1.2158816038945782E-2</v>
      </c>
      <c r="V32" s="15">
        <v>4.9186827788418386</v>
      </c>
      <c r="W32" s="15" t="s">
        <v>407</v>
      </c>
      <c r="X32" s="15">
        <v>1.355161793742909E-3</v>
      </c>
      <c r="Y32" s="15">
        <v>1.3501236715748028E-4</v>
      </c>
      <c r="Z32" s="15">
        <v>1.993039705658042E-4</v>
      </c>
      <c r="AA32" s="15" t="s">
        <v>407</v>
      </c>
      <c r="AB32" s="15">
        <v>1.6894781314661935E-3</v>
      </c>
      <c r="AC32" s="15" t="s">
        <v>407</v>
      </c>
      <c r="AD32" s="15" t="s">
        <v>407</v>
      </c>
      <c r="AE32" s="33"/>
      <c r="AF32" s="74" t="s">
        <v>405</v>
      </c>
      <c r="AG32" s="74" t="s">
        <v>405</v>
      </c>
      <c r="AH32" s="74" t="s">
        <v>405</v>
      </c>
      <c r="AI32" s="74" t="s">
        <v>405</v>
      </c>
      <c r="AJ32" s="74" t="s">
        <v>405</v>
      </c>
      <c r="AK32" s="74">
        <v>17950.031851830488</v>
      </c>
      <c r="AL32" s="22" t="s">
        <v>388</v>
      </c>
    </row>
    <row r="33" spans="1:38" ht="26.25" customHeight="1" thickBot="1" x14ac:dyDescent="0.3">
      <c r="A33" s="41" t="s">
        <v>426</v>
      </c>
      <c r="B33" s="41" t="s">
        <v>439</v>
      </c>
      <c r="C33" s="41" t="s">
        <v>440</v>
      </c>
      <c r="D33" s="42"/>
      <c r="E33" s="15" t="s">
        <v>405</v>
      </c>
      <c r="F33" s="15" t="s">
        <v>405</v>
      </c>
      <c r="G33" s="15" t="s">
        <v>405</v>
      </c>
      <c r="H33" s="15" t="s">
        <v>405</v>
      </c>
      <c r="I33" s="15" t="s">
        <v>403</v>
      </c>
      <c r="J33" s="15" t="s">
        <v>403</v>
      </c>
      <c r="K33" s="15" t="s">
        <v>403</v>
      </c>
      <c r="L33" s="15" t="s">
        <v>403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17950.031851830488</v>
      </c>
      <c r="AL33" s="22" t="s">
        <v>388</v>
      </c>
    </row>
    <row r="34" spans="1:38" ht="26.25" customHeight="1" thickBot="1" x14ac:dyDescent="0.3">
      <c r="A34" s="41" t="s">
        <v>70</v>
      </c>
      <c r="B34" s="41" t="s">
        <v>78</v>
      </c>
      <c r="C34" s="41" t="s">
        <v>79</v>
      </c>
      <c r="D34" s="42"/>
      <c r="E34" s="15">
        <v>0.64501398432000001</v>
      </c>
      <c r="F34" s="15">
        <v>5.7119445984000004E-2</v>
      </c>
      <c r="G34" s="15">
        <v>3.4339180800000001E-2</v>
      </c>
      <c r="H34" s="15">
        <v>8.5974000000000001E-5</v>
      </c>
      <c r="I34" s="15" t="s">
        <v>403</v>
      </c>
      <c r="J34" s="15" t="s">
        <v>403</v>
      </c>
      <c r="K34" s="15" t="s">
        <v>403</v>
      </c>
      <c r="L34" s="15" t="s">
        <v>403</v>
      </c>
      <c r="M34" s="15">
        <v>0.13146802147200001</v>
      </c>
      <c r="N34" s="15">
        <v>7.2594239999999985E-4</v>
      </c>
      <c r="O34" s="15">
        <v>1.3329340800000001E-4</v>
      </c>
      <c r="P34" s="15">
        <v>1.6873823999999997E-5</v>
      </c>
      <c r="Q34" s="15">
        <v>8.3205407999999996E-5</v>
      </c>
      <c r="R34" s="15">
        <v>6.6704889600000005E-4</v>
      </c>
      <c r="S34" s="15">
        <v>2.0885218559999995E-2</v>
      </c>
      <c r="T34" s="15">
        <v>9.1618003200000014E-4</v>
      </c>
      <c r="U34" s="15">
        <v>3.8465519999999998E-4</v>
      </c>
      <c r="V34" s="15">
        <v>1.2333203328E-2</v>
      </c>
      <c r="W34" s="15">
        <v>5.8185599999999994E-5</v>
      </c>
      <c r="X34" s="15">
        <v>3.6846756412799999E-4</v>
      </c>
      <c r="Y34" s="15">
        <v>6.1431528672E-4</v>
      </c>
      <c r="Z34" s="15">
        <v>4.2266953824000002E-4</v>
      </c>
      <c r="AA34" s="15">
        <v>9.7040018976000004E-5</v>
      </c>
      <c r="AB34" s="15">
        <v>1.5024924080639997E-3</v>
      </c>
      <c r="AC34" s="15">
        <v>3.8984352000000001E-5</v>
      </c>
      <c r="AD34" s="15">
        <v>1.9201248E-5</v>
      </c>
      <c r="AE34" s="33"/>
      <c r="AF34" s="74">
        <v>524.44140000000004</v>
      </c>
      <c r="AG34" s="74">
        <v>5.8185599999999988</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4.6232591333972354E-4</v>
      </c>
      <c r="F36" s="15">
        <v>1.1205960503386651E-5</v>
      </c>
      <c r="G36" s="15">
        <v>1.2806812003870458E-5</v>
      </c>
      <c r="H36" s="15" t="s">
        <v>407</v>
      </c>
      <c r="I36" s="15" t="s">
        <v>403</v>
      </c>
      <c r="J36" s="15" t="s">
        <v>403</v>
      </c>
      <c r="K36" s="15" t="s">
        <v>403</v>
      </c>
      <c r="L36" s="15" t="s">
        <v>403</v>
      </c>
      <c r="M36" s="15">
        <v>2.4589079047431278E-5</v>
      </c>
      <c r="N36" s="15">
        <v>8.3244278025157972E-7</v>
      </c>
      <c r="O36" s="15">
        <v>6.403406001935229E-8</v>
      </c>
      <c r="P36" s="15">
        <v>1.9210218005805686E-7</v>
      </c>
      <c r="Q36" s="15">
        <v>2.5613624007740916E-7</v>
      </c>
      <c r="R36" s="15">
        <v>3.2017030009676151E-7</v>
      </c>
      <c r="S36" s="15">
        <v>5.634997281703001E-6</v>
      </c>
      <c r="T36" s="15">
        <v>6.403406001935229E-6</v>
      </c>
      <c r="U36" s="15">
        <v>6.403406001935229E-8</v>
      </c>
      <c r="V36" s="15">
        <v>7.6840872023222738E-6</v>
      </c>
      <c r="W36" s="15">
        <v>8.3244278025157972E-7</v>
      </c>
      <c r="X36" s="15">
        <v>1.2806812003870457E-8</v>
      </c>
      <c r="Y36" s="15">
        <v>6.403406001935229E-8</v>
      </c>
      <c r="Z36" s="15">
        <v>6.403406001935229E-8</v>
      </c>
      <c r="AA36" s="15">
        <v>6.4034060019352286E-9</v>
      </c>
      <c r="AB36" s="15">
        <v>1.4727833804451027E-7</v>
      </c>
      <c r="AC36" s="15">
        <v>5.1227248015481832E-7</v>
      </c>
      <c r="AD36" s="15">
        <v>2.433294280735387E-7</v>
      </c>
      <c r="AE36" s="33"/>
      <c r="AF36" s="74">
        <v>0.27342543628263427</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3.7861764303832905</v>
      </c>
      <c r="F39" s="15">
        <v>0.49787908645085399</v>
      </c>
      <c r="G39" s="15">
        <v>2.1709987312830359</v>
      </c>
      <c r="H39" s="15">
        <v>6.9930000000000003E-4</v>
      </c>
      <c r="I39" s="15" t="s">
        <v>403</v>
      </c>
      <c r="J39" s="15" t="s">
        <v>403</v>
      </c>
      <c r="K39" s="15" t="s">
        <v>403</v>
      </c>
      <c r="L39" s="15" t="s">
        <v>403</v>
      </c>
      <c r="M39" s="15">
        <v>1.7768932755030362</v>
      </c>
      <c r="N39" s="15">
        <v>0.14882914983768405</v>
      </c>
      <c r="O39" s="15">
        <v>1.1334948242072117E-2</v>
      </c>
      <c r="P39" s="15">
        <v>3.8361259201995226E-3</v>
      </c>
      <c r="Q39" s="15">
        <v>7.1970431836084793E-3</v>
      </c>
      <c r="R39" s="15">
        <v>0.1367196941331644</v>
      </c>
      <c r="S39" s="15">
        <v>4.4035402892670689E-2</v>
      </c>
      <c r="T39" s="15">
        <v>1.4668772524079603</v>
      </c>
      <c r="U39" s="15">
        <v>2.0835966102807787E-3</v>
      </c>
      <c r="V39" s="15">
        <v>0.6237981209000214</v>
      </c>
      <c r="W39" s="15">
        <v>0.19520053723281583</v>
      </c>
      <c r="X39" s="15">
        <v>1.9364715378582174E-2</v>
      </c>
      <c r="Y39" s="15">
        <v>2.735071981602883E-2</v>
      </c>
      <c r="Z39" s="15">
        <v>9.948975866528648E-3</v>
      </c>
      <c r="AA39" s="15">
        <v>7.8359660312472563E-3</v>
      </c>
      <c r="AB39" s="15">
        <v>6.4500377092386915E-2</v>
      </c>
      <c r="AC39" s="15">
        <v>6.2377812952529353E-3</v>
      </c>
      <c r="AD39" s="15">
        <v>4.6184444979907174E-2</v>
      </c>
      <c r="AE39" s="33"/>
      <c r="AF39" s="74">
        <v>11695.465799999998</v>
      </c>
      <c r="AG39" s="74">
        <v>271.41745040795979</v>
      </c>
      <c r="AH39" s="74">
        <v>1307.7348197664001</v>
      </c>
      <c r="AI39" s="74">
        <v>699.3</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403</v>
      </c>
      <c r="J40" s="15" t="s">
        <v>403</v>
      </c>
      <c r="K40" s="15" t="s">
        <v>403</v>
      </c>
      <c r="L40" s="15" t="s">
        <v>403</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2.7013766376528872</v>
      </c>
      <c r="F41" s="15">
        <v>7.4404105172287558</v>
      </c>
      <c r="G41" s="15">
        <v>3.5338914570933748</v>
      </c>
      <c r="H41" s="15">
        <v>0.14479693878393404</v>
      </c>
      <c r="I41" s="15" t="s">
        <v>403</v>
      </c>
      <c r="J41" s="15" t="s">
        <v>403</v>
      </c>
      <c r="K41" s="15" t="s">
        <v>403</v>
      </c>
      <c r="L41" s="15" t="s">
        <v>403</v>
      </c>
      <c r="M41" s="15">
        <v>76.873519959779316</v>
      </c>
      <c r="N41" s="15">
        <v>0.59079306601552029</v>
      </c>
      <c r="O41" s="15">
        <v>0.23928750681134547</v>
      </c>
      <c r="P41" s="15">
        <v>1.6817296864544078E-2</v>
      </c>
      <c r="Q41" s="15">
        <v>5.5450082272913244E-3</v>
      </c>
      <c r="R41" s="15">
        <v>0.4333673760481454</v>
      </c>
      <c r="S41" s="15">
        <v>0.12880436412393204</v>
      </c>
      <c r="T41" s="15">
        <v>4.6106931756875483E-2</v>
      </c>
      <c r="U41" s="15">
        <v>9.7798842885558665E-2</v>
      </c>
      <c r="V41" s="15">
        <v>9.550049730936589</v>
      </c>
      <c r="W41" s="15">
        <v>11.29421536341189</v>
      </c>
      <c r="X41" s="15">
        <v>2.3400392722018344</v>
      </c>
      <c r="Y41" s="15">
        <v>2.236777413307951</v>
      </c>
      <c r="Z41" s="15">
        <v>0.85070787088395483</v>
      </c>
      <c r="AA41" s="15">
        <v>1.3559728077767059</v>
      </c>
      <c r="AB41" s="15">
        <v>6.7834973641704472</v>
      </c>
      <c r="AC41" s="15">
        <v>9.205772054987163E-2</v>
      </c>
      <c r="AD41" s="15">
        <v>0.12650925010452485</v>
      </c>
      <c r="AE41" s="33"/>
      <c r="AF41" s="74">
        <v>21597.871899999995</v>
      </c>
      <c r="AG41" s="74">
        <v>737.83912882518791</v>
      </c>
      <c r="AH41" s="74">
        <v>2614.8257305561701</v>
      </c>
      <c r="AI41" s="74">
        <v>18320.052058000005</v>
      </c>
      <c r="AJ41" s="74" t="s">
        <v>406</v>
      </c>
      <c r="AK41" s="74" t="s">
        <v>405</v>
      </c>
      <c r="AL41" s="22" t="s">
        <v>49</v>
      </c>
    </row>
    <row r="42" spans="1:38" ht="26.25" customHeight="1" thickBot="1" x14ac:dyDescent="0.3">
      <c r="A42" s="41" t="s">
        <v>70</v>
      </c>
      <c r="B42" s="41" t="s">
        <v>92</v>
      </c>
      <c r="C42" s="41" t="s">
        <v>93</v>
      </c>
      <c r="D42" s="42"/>
      <c r="E42" s="15">
        <v>2.4336393399749141E-2</v>
      </c>
      <c r="F42" s="15">
        <v>0.60627221209644222</v>
      </c>
      <c r="G42" s="15">
        <v>2.4626991904218923E-3</v>
      </c>
      <c r="H42" s="15">
        <v>1.7238894332953245E-5</v>
      </c>
      <c r="I42" s="15" t="s">
        <v>403</v>
      </c>
      <c r="J42" s="15" t="s">
        <v>403</v>
      </c>
      <c r="K42" s="15" t="s">
        <v>403</v>
      </c>
      <c r="L42" s="15" t="s">
        <v>403</v>
      </c>
      <c r="M42" s="15">
        <v>3.4260110684465097</v>
      </c>
      <c r="N42" s="15">
        <v>1.6253814656784488E-4</v>
      </c>
      <c r="O42" s="15">
        <v>4.9253983808437843E-5</v>
      </c>
      <c r="P42" s="15" t="s">
        <v>407</v>
      </c>
      <c r="Q42" s="15" t="s">
        <v>407</v>
      </c>
      <c r="R42" s="15">
        <v>2.4626991904218922E-4</v>
      </c>
      <c r="S42" s="15">
        <v>8.3731772474344331E-3</v>
      </c>
      <c r="T42" s="15">
        <v>3.447778866590649E-4</v>
      </c>
      <c r="U42" s="15">
        <v>4.9253983808437843E-5</v>
      </c>
      <c r="V42" s="15">
        <v>4.9253983808437846E-3</v>
      </c>
      <c r="W42" s="15" t="s">
        <v>407</v>
      </c>
      <c r="X42" s="15">
        <v>1.9701593523375137E-4</v>
      </c>
      <c r="Y42" s="15">
        <v>1.9701593523375137E-4</v>
      </c>
      <c r="Z42" s="15">
        <v>1.9209053685290759E-5</v>
      </c>
      <c r="AA42" s="15">
        <v>4.3836045589509678E-5</v>
      </c>
      <c r="AB42" s="15">
        <v>4.5707696974230317E-4</v>
      </c>
      <c r="AC42" s="15" t="s">
        <v>407</v>
      </c>
      <c r="AD42" s="15" t="s">
        <v>407</v>
      </c>
      <c r="AE42" s="33"/>
      <c r="AF42" s="74">
        <v>212.08765427913337</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403</v>
      </c>
      <c r="J43" s="15" t="s">
        <v>403</v>
      </c>
      <c r="K43" s="15" t="s">
        <v>403</v>
      </c>
      <c r="L43" s="15" t="s">
        <v>403</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4.6907941916917215</v>
      </c>
      <c r="F44" s="15">
        <v>2.2051669263670233</v>
      </c>
      <c r="G44" s="15">
        <v>0.14276628600583091</v>
      </c>
      <c r="H44" s="15">
        <v>5.7748331603498556E-4</v>
      </c>
      <c r="I44" s="15" t="s">
        <v>403</v>
      </c>
      <c r="J44" s="15" t="s">
        <v>403</v>
      </c>
      <c r="K44" s="15" t="s">
        <v>403</v>
      </c>
      <c r="L44" s="15" t="s">
        <v>403</v>
      </c>
      <c r="M44" s="15">
        <v>4.7846470210355694</v>
      </c>
      <c r="N44" s="15">
        <v>0.4933682412142672</v>
      </c>
      <c r="O44" s="15">
        <v>7.6196772011661814E-4</v>
      </c>
      <c r="P44" s="15" t="s">
        <v>407</v>
      </c>
      <c r="Q44" s="15" t="s">
        <v>407</v>
      </c>
      <c r="R44" s="15">
        <v>3.8098386005830909E-3</v>
      </c>
      <c r="S44" s="15">
        <v>0.12953451241982508</v>
      </c>
      <c r="T44" s="15">
        <v>5.3337740408163281E-3</v>
      </c>
      <c r="U44" s="15">
        <v>7.6196772011661814E-4</v>
      </c>
      <c r="V44" s="15">
        <v>7.6196772011661806E-2</v>
      </c>
      <c r="W44" s="15" t="s">
        <v>407</v>
      </c>
      <c r="X44" s="15">
        <v>2.3500848804664724E-3</v>
      </c>
      <c r="Y44" s="15">
        <v>3.7456568804664727E-3</v>
      </c>
      <c r="Z44" s="15">
        <v>2.4254147108454813E-3</v>
      </c>
      <c r="AA44" s="15">
        <v>6.0837267090379024E-4</v>
      </c>
      <c r="AB44" s="15">
        <v>9.1295291426822175E-3</v>
      </c>
      <c r="AC44" s="15" t="s">
        <v>407</v>
      </c>
      <c r="AD44" s="15" t="s">
        <v>407</v>
      </c>
      <c r="AE44" s="33"/>
      <c r="AF44" s="74">
        <v>3256.0410702623913</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1.560325841231471E-2</v>
      </c>
      <c r="F45" s="15">
        <v>3.7709756220789532E-4</v>
      </c>
      <c r="G45" s="15">
        <v>4.5161384695556326E-4</v>
      </c>
      <c r="H45" s="15" t="s">
        <v>407</v>
      </c>
      <c r="I45" s="15" t="s">
        <v>403</v>
      </c>
      <c r="J45" s="15" t="s">
        <v>403</v>
      </c>
      <c r="K45" s="15" t="s">
        <v>403</v>
      </c>
      <c r="L45" s="15" t="s">
        <v>403</v>
      </c>
      <c r="M45" s="15">
        <v>8.2871140916345853E-4</v>
      </c>
      <c r="N45" s="15">
        <v>4.064524622600069E-5</v>
      </c>
      <c r="O45" s="15">
        <v>4.5161384695556328E-6</v>
      </c>
      <c r="P45" s="15">
        <v>4.5161384695556328E-6</v>
      </c>
      <c r="Q45" s="15">
        <v>1.5354870796489153E-4</v>
      </c>
      <c r="R45" s="15">
        <v>1.6258098490400276E-4</v>
      </c>
      <c r="S45" s="15">
        <v>2.8225865434722709E-4</v>
      </c>
      <c r="T45" s="15">
        <v>7.2258215512890122E-3</v>
      </c>
      <c r="U45" s="15">
        <v>4.7419453930334139E-5</v>
      </c>
      <c r="V45" s="15">
        <v>2.7096830817333793E-4</v>
      </c>
      <c r="W45" s="15">
        <v>1.0612925403455737E-4</v>
      </c>
      <c r="X45" s="15">
        <v>1.1290346173889082E-6</v>
      </c>
      <c r="Y45" s="15">
        <v>6.7742077043334484E-6</v>
      </c>
      <c r="Z45" s="15">
        <v>4.5161384695556328E-6</v>
      </c>
      <c r="AA45" s="15">
        <v>2.0322623113000349E-6</v>
      </c>
      <c r="AB45" s="15">
        <v>1.4451643102578023E-5</v>
      </c>
      <c r="AC45" s="15">
        <v>3.1612969286889428E-5</v>
      </c>
      <c r="AD45" s="15">
        <v>1.2870994638233555E-4</v>
      </c>
      <c r="AE45" s="33"/>
      <c r="AF45" s="74">
        <v>9.6419556325012756</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403</v>
      </c>
      <c r="J46" s="15" t="s">
        <v>403</v>
      </c>
      <c r="K46" s="15" t="s">
        <v>403</v>
      </c>
      <c r="L46" s="15" t="s">
        <v>403</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2.0376399999999999E-3</v>
      </c>
      <c r="F47" s="15">
        <v>1.0256399999999998E-3</v>
      </c>
      <c r="G47" s="15">
        <v>4.509999999999999E-4</v>
      </c>
      <c r="H47" s="15" t="s">
        <v>407</v>
      </c>
      <c r="I47" s="15" t="s">
        <v>403</v>
      </c>
      <c r="J47" s="15" t="s">
        <v>403</v>
      </c>
      <c r="K47" s="15" t="s">
        <v>403</v>
      </c>
      <c r="L47" s="15" t="s">
        <v>403</v>
      </c>
      <c r="M47" s="15">
        <v>1.4915999999999999E-2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19.157599999999999</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1.5914697600000001</v>
      </c>
      <c r="G48" s="15" t="s">
        <v>405</v>
      </c>
      <c r="H48" s="15" t="s">
        <v>405</v>
      </c>
      <c r="I48" s="15" t="s">
        <v>403</v>
      </c>
      <c r="J48" s="15" t="s">
        <v>403</v>
      </c>
      <c r="K48" s="15" t="s">
        <v>403</v>
      </c>
      <c r="L48" s="15" t="s">
        <v>403</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4.9486000060000004</v>
      </c>
      <c r="AL48" s="22" t="s">
        <v>107</v>
      </c>
    </row>
    <row r="49" spans="1:38" ht="26.25" customHeight="1" thickBot="1" x14ac:dyDescent="0.3">
      <c r="A49" s="41" t="s">
        <v>104</v>
      </c>
      <c r="B49" s="41" t="s">
        <v>108</v>
      </c>
      <c r="C49" s="41" t="s">
        <v>109</v>
      </c>
      <c r="D49" s="42"/>
      <c r="E49" s="15" t="s">
        <v>406</v>
      </c>
      <c r="F49" s="15" t="s">
        <v>406</v>
      </c>
      <c r="G49" s="15" t="s">
        <v>406</v>
      </c>
      <c r="H49" s="15" t="s">
        <v>406</v>
      </c>
      <c r="I49" s="15" t="s">
        <v>403</v>
      </c>
      <c r="J49" s="15" t="s">
        <v>403</v>
      </c>
      <c r="K49" s="15" t="s">
        <v>403</v>
      </c>
      <c r="L49" s="15" t="s">
        <v>403</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403</v>
      </c>
      <c r="J50" s="15" t="s">
        <v>403</v>
      </c>
      <c r="K50" s="15" t="s">
        <v>403</v>
      </c>
      <c r="L50" s="15" t="s">
        <v>403</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405</v>
      </c>
      <c r="F51" s="15">
        <v>2.190000000000005E-4</v>
      </c>
      <c r="G51" s="15" t="s">
        <v>407</v>
      </c>
      <c r="H51" s="15" t="s">
        <v>405</v>
      </c>
      <c r="I51" s="15" t="s">
        <v>403</v>
      </c>
      <c r="J51" s="15" t="s">
        <v>403</v>
      </c>
      <c r="K51" s="15" t="s">
        <v>403</v>
      </c>
      <c r="L51" s="15" t="s">
        <v>403</v>
      </c>
      <c r="M51" s="15" t="s">
        <v>405</v>
      </c>
      <c r="N51" s="15" t="s">
        <v>405</v>
      </c>
      <c r="O51" s="15" t="s">
        <v>405</v>
      </c>
      <c r="P51" s="15" t="s">
        <v>405</v>
      </c>
      <c r="Q51" s="15" t="s">
        <v>405</v>
      </c>
      <c r="R51" s="15" t="s">
        <v>405</v>
      </c>
      <c r="S51" s="15" t="s">
        <v>405</v>
      </c>
      <c r="T51" s="15" t="s">
        <v>405</v>
      </c>
      <c r="U51" s="15" t="s">
        <v>405</v>
      </c>
      <c r="V51" s="15" t="s">
        <v>405</v>
      </c>
      <c r="W51" s="15" t="s">
        <v>407</v>
      </c>
      <c r="X51" s="15" t="s">
        <v>405</v>
      </c>
      <c r="Y51" s="15" t="s">
        <v>405</v>
      </c>
      <c r="Z51" s="15" t="s">
        <v>405</v>
      </c>
      <c r="AA51" s="15" t="s">
        <v>405</v>
      </c>
      <c r="AB51" s="15" t="s">
        <v>405</v>
      </c>
      <c r="AC51" s="15" t="s">
        <v>405</v>
      </c>
      <c r="AD51" s="15" t="s">
        <v>405</v>
      </c>
      <c r="AE51" s="33"/>
      <c r="AF51" s="74" t="s">
        <v>405</v>
      </c>
      <c r="AG51" s="74" t="s">
        <v>405</v>
      </c>
      <c r="AH51" s="74" t="s">
        <v>405</v>
      </c>
      <c r="AI51" s="74" t="s">
        <v>405</v>
      </c>
      <c r="AJ51" s="74" t="s">
        <v>405</v>
      </c>
      <c r="AK51" s="74" t="s">
        <v>405</v>
      </c>
      <c r="AL51" s="22" t="s">
        <v>115</v>
      </c>
    </row>
    <row r="52" spans="1:38" ht="26.25" customHeight="1" thickBot="1" x14ac:dyDescent="0.3">
      <c r="A52" s="41" t="s">
        <v>104</v>
      </c>
      <c r="B52" s="44" t="s">
        <v>116</v>
      </c>
      <c r="C52" s="44" t="s">
        <v>367</v>
      </c>
      <c r="D52" s="43"/>
      <c r="E52" s="15">
        <v>1.8676629999999996E-2</v>
      </c>
      <c r="F52" s="15">
        <v>5.8697979999999983E-2</v>
      </c>
      <c r="G52" s="15">
        <v>0.13073640999999997</v>
      </c>
      <c r="H52" s="15" t="s">
        <v>405</v>
      </c>
      <c r="I52" s="15" t="s">
        <v>403</v>
      </c>
      <c r="J52" s="15" t="s">
        <v>403</v>
      </c>
      <c r="K52" s="15" t="s">
        <v>403</v>
      </c>
      <c r="L52" s="15" t="s">
        <v>403</v>
      </c>
      <c r="M52" s="15">
        <v>2.1878337999999994E-2</v>
      </c>
      <c r="N52" s="15">
        <v>1.6008539999999999E-3</v>
      </c>
      <c r="O52" s="15">
        <v>2.668089999999999E-4</v>
      </c>
      <c r="P52" s="15">
        <v>3.2017079999999989E-4</v>
      </c>
      <c r="Q52" s="15">
        <v>5.3361799999999995E-5</v>
      </c>
      <c r="R52" s="15">
        <v>5.3361799999999995E-5</v>
      </c>
      <c r="S52" s="15">
        <v>6.4034159999999977E-4</v>
      </c>
      <c r="T52" s="15">
        <v>2.8281753999999997E-3</v>
      </c>
      <c r="U52" s="15">
        <v>5.3361799999999995E-5</v>
      </c>
      <c r="V52" s="15">
        <v>5.3361799999999981E-4</v>
      </c>
      <c r="W52" s="15">
        <v>6.4034159999999977E-4</v>
      </c>
      <c r="X52" s="15" t="s">
        <v>405</v>
      </c>
      <c r="Y52" s="15" t="s">
        <v>405</v>
      </c>
      <c r="Z52" s="15" t="s">
        <v>405</v>
      </c>
      <c r="AA52" s="15" t="s">
        <v>405</v>
      </c>
      <c r="AB52" s="15" t="s">
        <v>405</v>
      </c>
      <c r="AC52" s="15" t="s">
        <v>405</v>
      </c>
      <c r="AD52" s="15" t="s">
        <v>405</v>
      </c>
      <c r="AE52" s="33"/>
      <c r="AF52" s="74" t="s">
        <v>405</v>
      </c>
      <c r="AG52" s="74" t="s">
        <v>405</v>
      </c>
      <c r="AH52" s="74" t="s">
        <v>405</v>
      </c>
      <c r="AI52" s="74" t="s">
        <v>405</v>
      </c>
      <c r="AJ52" s="74" t="s">
        <v>405</v>
      </c>
      <c r="AK52" s="74" t="s">
        <v>405</v>
      </c>
      <c r="AL52" s="22" t="s">
        <v>117</v>
      </c>
    </row>
    <row r="53" spans="1:38" ht="26.25" customHeight="1" thickBot="1" x14ac:dyDescent="0.3">
      <c r="A53" s="41" t="s">
        <v>104</v>
      </c>
      <c r="B53" s="44" t="s">
        <v>118</v>
      </c>
      <c r="C53" s="44" t="s">
        <v>119</v>
      </c>
      <c r="D53" s="43"/>
      <c r="E53" s="15" t="s">
        <v>405</v>
      </c>
      <c r="F53" s="15">
        <v>3.3783483759619402</v>
      </c>
      <c r="G53" s="15" t="s">
        <v>407</v>
      </c>
      <c r="H53" s="15" t="s">
        <v>405</v>
      </c>
      <c r="I53" s="15" t="s">
        <v>403</v>
      </c>
      <c r="J53" s="15" t="s">
        <v>403</v>
      </c>
      <c r="K53" s="15" t="s">
        <v>403</v>
      </c>
      <c r="L53" s="15" t="s">
        <v>403</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0.91285799999999995</v>
      </c>
      <c r="AL53" s="22" t="s">
        <v>120</v>
      </c>
    </row>
    <row r="54" spans="1:38" ht="37.5" customHeight="1" thickBot="1" x14ac:dyDescent="0.3">
      <c r="A54" s="41" t="s">
        <v>104</v>
      </c>
      <c r="B54" s="44" t="s">
        <v>121</v>
      </c>
      <c r="C54" s="44" t="s">
        <v>122</v>
      </c>
      <c r="D54" s="43"/>
      <c r="E54" s="15" t="s">
        <v>405</v>
      </c>
      <c r="F54" s="15">
        <v>1.2072000000000001E-3</v>
      </c>
      <c r="G54" s="15" t="s">
        <v>407</v>
      </c>
      <c r="H54" s="15" t="s">
        <v>405</v>
      </c>
      <c r="I54" s="15" t="s">
        <v>403</v>
      </c>
      <c r="J54" s="15" t="s">
        <v>403</v>
      </c>
      <c r="K54" s="15" t="s">
        <v>403</v>
      </c>
      <c r="L54" s="15" t="s">
        <v>403</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1.3520639999999999E-4</v>
      </c>
      <c r="F55" s="15">
        <v>1.7383679999999997E-4</v>
      </c>
      <c r="G55" s="15">
        <v>1.255488E-6</v>
      </c>
      <c r="H55" s="15" t="s">
        <v>407</v>
      </c>
      <c r="I55" s="15" t="s">
        <v>403</v>
      </c>
      <c r="J55" s="15" t="s">
        <v>403</v>
      </c>
      <c r="K55" s="15" t="s">
        <v>403</v>
      </c>
      <c r="L55" s="15" t="s">
        <v>403</v>
      </c>
      <c r="M55" s="15">
        <v>6.084288E-4</v>
      </c>
      <c r="N55" s="15">
        <v>4.7322239999999995E-5</v>
      </c>
      <c r="O55" s="15">
        <v>1.9315199999999998E-4</v>
      </c>
      <c r="P55" s="15">
        <v>4.539072E-5</v>
      </c>
      <c r="Q55" s="15">
        <v>3.6698880000000001E-5</v>
      </c>
      <c r="R55" s="15">
        <v>1.2554879999999999E-5</v>
      </c>
      <c r="S55" s="15">
        <v>1.5452160000000001E-5</v>
      </c>
      <c r="T55" s="15">
        <v>3.6698880000000001E-4</v>
      </c>
      <c r="U55" s="15">
        <v>4.1527680000000003E-6</v>
      </c>
      <c r="V55" s="15">
        <v>5.0219519999999997E-3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t="s">
        <v>403</v>
      </c>
      <c r="J57" s="15" t="s">
        <v>403</v>
      </c>
      <c r="K57" s="15" t="s">
        <v>403</v>
      </c>
      <c r="L57" s="15" t="s">
        <v>403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836.20100000000002</v>
      </c>
      <c r="AL57" s="22" t="s">
        <v>130</v>
      </c>
    </row>
    <row r="58" spans="1:38" ht="26.25" customHeight="1" thickBot="1" x14ac:dyDescent="0.3">
      <c r="A58" s="41" t="s">
        <v>53</v>
      </c>
      <c r="B58" s="41" t="s">
        <v>131</v>
      </c>
      <c r="C58" s="41" t="s">
        <v>132</v>
      </c>
      <c r="D58" s="42"/>
      <c r="E58" s="15" t="s">
        <v>407</v>
      </c>
      <c r="F58" s="15" t="s">
        <v>407</v>
      </c>
      <c r="G58" s="15" t="s">
        <v>407</v>
      </c>
      <c r="H58" s="15" t="s">
        <v>405</v>
      </c>
      <c r="I58" s="15" t="s">
        <v>403</v>
      </c>
      <c r="J58" s="15" t="s">
        <v>403</v>
      </c>
      <c r="K58" s="15" t="s">
        <v>403</v>
      </c>
      <c r="L58" s="15" t="s">
        <v>403</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151.39599999999999</v>
      </c>
      <c r="AL58" s="22" t="s">
        <v>133</v>
      </c>
    </row>
    <row r="59" spans="1:38" ht="26.25" customHeight="1" thickBot="1" x14ac:dyDescent="0.3">
      <c r="A59" s="41" t="s">
        <v>53</v>
      </c>
      <c r="B59" s="47" t="s">
        <v>134</v>
      </c>
      <c r="C59" s="41" t="s">
        <v>377</v>
      </c>
      <c r="D59" s="42"/>
      <c r="E59" s="15" t="s">
        <v>407</v>
      </c>
      <c r="F59" s="15" t="s">
        <v>407</v>
      </c>
      <c r="G59" s="15" t="s">
        <v>407</v>
      </c>
      <c r="H59" s="15" t="s">
        <v>407</v>
      </c>
      <c r="I59" s="15" t="s">
        <v>403</v>
      </c>
      <c r="J59" s="15" t="s">
        <v>403</v>
      </c>
      <c r="K59" s="15" t="s">
        <v>403</v>
      </c>
      <c r="L59" s="15" t="s">
        <v>403</v>
      </c>
      <c r="M59" s="15" t="s">
        <v>407</v>
      </c>
      <c r="N59" s="15">
        <v>0.10699785219999999</v>
      </c>
      <c r="O59" s="15">
        <v>2.4216400000000001E-3</v>
      </c>
      <c r="P59" s="15">
        <v>5.5884000000000002E-5</v>
      </c>
      <c r="Q59" s="15">
        <v>3.5393199999999999E-3</v>
      </c>
      <c r="R59" s="15">
        <v>4.2844400000000005E-3</v>
      </c>
      <c r="S59" s="15">
        <v>1.3039599999999999E-4</v>
      </c>
      <c r="T59" s="15">
        <v>9.1277199999999989E-3</v>
      </c>
      <c r="U59" s="15">
        <v>1.4902400000000001E-2</v>
      </c>
      <c r="V59" s="15">
        <v>6.8923599999999993E-3</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18.628</v>
      </c>
      <c r="AL59" s="22" t="s">
        <v>395</v>
      </c>
    </row>
    <row r="60" spans="1:38" ht="26.25" customHeight="1" thickBot="1" x14ac:dyDescent="0.3">
      <c r="A60" s="41" t="s">
        <v>53</v>
      </c>
      <c r="B60" s="47" t="s">
        <v>135</v>
      </c>
      <c r="C60" s="41" t="s">
        <v>136</v>
      </c>
      <c r="D60" s="69"/>
      <c r="E60" s="15" t="s">
        <v>405</v>
      </c>
      <c r="F60" s="15" t="s">
        <v>405</v>
      </c>
      <c r="G60" s="15" t="s">
        <v>405</v>
      </c>
      <c r="H60" s="15" t="s">
        <v>405</v>
      </c>
      <c r="I60" s="15" t="s">
        <v>403</v>
      </c>
      <c r="J60" s="15" t="s">
        <v>403</v>
      </c>
      <c r="K60" s="15" t="s">
        <v>403</v>
      </c>
      <c r="L60" s="15" t="s">
        <v>403</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t="s">
        <v>403</v>
      </c>
      <c r="J61" s="15" t="s">
        <v>403</v>
      </c>
      <c r="K61" s="15" t="s">
        <v>403</v>
      </c>
      <c r="L61" s="15" t="s">
        <v>403</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403</v>
      </c>
      <c r="J62" s="15" t="s">
        <v>403</v>
      </c>
      <c r="K62" s="15" t="s">
        <v>403</v>
      </c>
      <c r="L62" s="15" t="s">
        <v>403</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v>6.525E-5</v>
      </c>
      <c r="F65" s="15" t="s">
        <v>405</v>
      </c>
      <c r="G65" s="15" t="s">
        <v>405</v>
      </c>
      <c r="H65" s="15" t="s">
        <v>407</v>
      </c>
      <c r="I65" s="15" t="s">
        <v>403</v>
      </c>
      <c r="J65" s="15" t="s">
        <v>403</v>
      </c>
      <c r="K65" s="15" t="s">
        <v>403</v>
      </c>
      <c r="L65" s="15" t="s">
        <v>403</v>
      </c>
      <c r="M65" s="15" t="s">
        <v>405</v>
      </c>
      <c r="N65" s="15" t="s">
        <v>405</v>
      </c>
      <c r="O65" s="15" t="s">
        <v>405</v>
      </c>
      <c r="P65" s="15" t="s">
        <v>405</v>
      </c>
      <c r="Q65" s="15" t="s">
        <v>405</v>
      </c>
      <c r="R65" s="15" t="s">
        <v>405</v>
      </c>
      <c r="S65" s="15" t="s">
        <v>405</v>
      </c>
      <c r="T65" s="15" t="s">
        <v>405</v>
      </c>
      <c r="U65" s="15" t="s">
        <v>405</v>
      </c>
      <c r="V65" s="15" t="s">
        <v>405</v>
      </c>
      <c r="W65" s="15" t="s">
        <v>405</v>
      </c>
      <c r="X65" s="15" t="s">
        <v>405</v>
      </c>
      <c r="Y65" s="15" t="s">
        <v>405</v>
      </c>
      <c r="Z65" s="15" t="s">
        <v>405</v>
      </c>
      <c r="AA65" s="15" t="s">
        <v>405</v>
      </c>
      <c r="AB65" s="15" t="s">
        <v>405</v>
      </c>
      <c r="AC65" s="15" t="s">
        <v>405</v>
      </c>
      <c r="AD65" s="15" t="s">
        <v>405</v>
      </c>
      <c r="AE65" s="33"/>
      <c r="AF65" s="74" t="s">
        <v>405</v>
      </c>
      <c r="AG65" s="74" t="s">
        <v>405</v>
      </c>
      <c r="AH65" s="74" t="s">
        <v>405</v>
      </c>
      <c r="AI65" s="74" t="s">
        <v>405</v>
      </c>
      <c r="AJ65" s="74" t="s">
        <v>405</v>
      </c>
      <c r="AK65" s="74">
        <v>8.6999999999999994E-3</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403</v>
      </c>
      <c r="J67" s="15" t="s">
        <v>403</v>
      </c>
      <c r="K67" s="15" t="s">
        <v>403</v>
      </c>
      <c r="L67" s="15" t="s">
        <v>403</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t="s">
        <v>405</v>
      </c>
      <c r="AL67" s="22" t="s">
        <v>154</v>
      </c>
    </row>
    <row r="68" spans="1:38" ht="26.25" customHeight="1" thickBot="1" x14ac:dyDescent="0.3">
      <c r="A68" s="41" t="s">
        <v>53</v>
      </c>
      <c r="B68" s="44" t="s">
        <v>155</v>
      </c>
      <c r="C68" s="41" t="s">
        <v>156</v>
      </c>
      <c r="D68" s="42"/>
      <c r="E68" s="15">
        <v>3.1631390999999997E-3</v>
      </c>
      <c r="F68" s="15" t="s">
        <v>407</v>
      </c>
      <c r="G68" s="15">
        <v>0.115533968260008</v>
      </c>
      <c r="H68" s="15" t="s">
        <v>407</v>
      </c>
      <c r="I68" s="15" t="s">
        <v>403</v>
      </c>
      <c r="J68" s="15" t="s">
        <v>403</v>
      </c>
      <c r="K68" s="15" t="s">
        <v>403</v>
      </c>
      <c r="L68" s="15" t="s">
        <v>403</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0.13319040000000001</v>
      </c>
      <c r="G70" s="15">
        <v>0.39854146800000001</v>
      </c>
      <c r="H70" s="15" t="s">
        <v>407</v>
      </c>
      <c r="I70" s="15" t="s">
        <v>403</v>
      </c>
      <c r="J70" s="15" t="s">
        <v>403</v>
      </c>
      <c r="K70" s="15" t="s">
        <v>403</v>
      </c>
      <c r="L70" s="15" t="s">
        <v>403</v>
      </c>
      <c r="M70" s="15">
        <v>1.7758720000000002E-2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5.0570260000000006E-2</v>
      </c>
      <c r="F72" s="15">
        <v>1.7894092E-2</v>
      </c>
      <c r="G72" s="15">
        <v>2.3340120000000002E-2</v>
      </c>
      <c r="H72" s="15" t="s">
        <v>407</v>
      </c>
      <c r="I72" s="15" t="s">
        <v>403</v>
      </c>
      <c r="J72" s="15" t="s">
        <v>403</v>
      </c>
      <c r="K72" s="15" t="s">
        <v>403</v>
      </c>
      <c r="L72" s="15" t="s">
        <v>403</v>
      </c>
      <c r="M72" s="15">
        <v>0.66130339999999999</v>
      </c>
      <c r="N72" s="15">
        <v>1.0114052</v>
      </c>
      <c r="O72" s="15">
        <v>7.7800400000000006E-2</v>
      </c>
      <c r="P72" s="15">
        <v>1.9450100000000001E-2</v>
      </c>
      <c r="Q72" s="15">
        <v>5.8350299999999997E-3</v>
      </c>
      <c r="R72" s="15">
        <v>3.8900200000000003E-2</v>
      </c>
      <c r="S72" s="15">
        <v>7.7800399999999994E-3</v>
      </c>
      <c r="T72" s="15">
        <v>0.27230139999999997</v>
      </c>
      <c r="U72" s="15" t="s">
        <v>407</v>
      </c>
      <c r="V72" s="15">
        <v>1.4004071999999999</v>
      </c>
      <c r="W72" s="15">
        <v>1.167006</v>
      </c>
      <c r="X72" s="15" t="s">
        <v>407</v>
      </c>
      <c r="Y72" s="15" t="s">
        <v>407</v>
      </c>
      <c r="Z72" s="15" t="s">
        <v>407</v>
      </c>
      <c r="AA72" s="15" t="s">
        <v>407</v>
      </c>
      <c r="AB72" s="15">
        <v>0.18672095999999999</v>
      </c>
      <c r="AC72" s="15" t="s">
        <v>407</v>
      </c>
      <c r="AD72" s="15">
        <v>0.97250499999999995</v>
      </c>
      <c r="AE72" s="33"/>
      <c r="AF72" s="74" t="s">
        <v>405</v>
      </c>
      <c r="AG72" s="74" t="s">
        <v>405</v>
      </c>
      <c r="AH72" s="74" t="s">
        <v>405</v>
      </c>
      <c r="AI72" s="74" t="s">
        <v>405</v>
      </c>
      <c r="AJ72" s="74" t="s">
        <v>405</v>
      </c>
      <c r="AK72" s="74">
        <v>389.00200000000001</v>
      </c>
      <c r="AL72" s="22" t="s">
        <v>166</v>
      </c>
    </row>
    <row r="73" spans="1:38" ht="26.25" customHeight="1" thickBot="1" x14ac:dyDescent="0.3">
      <c r="A73" s="41" t="s">
        <v>53</v>
      </c>
      <c r="B73" s="41" t="s">
        <v>167</v>
      </c>
      <c r="C73" s="41" t="s">
        <v>168</v>
      </c>
      <c r="D73" s="42"/>
      <c r="E73" s="15" t="s">
        <v>407</v>
      </c>
      <c r="F73" s="15" t="s">
        <v>407</v>
      </c>
      <c r="G73" s="15" t="s">
        <v>407</v>
      </c>
      <c r="H73" s="15" t="s">
        <v>407</v>
      </c>
      <c r="I73" s="15" t="s">
        <v>403</v>
      </c>
      <c r="J73" s="15" t="s">
        <v>403</v>
      </c>
      <c r="K73" s="15" t="s">
        <v>403</v>
      </c>
      <c r="L73" s="15" t="s">
        <v>403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t="s">
        <v>405</v>
      </c>
      <c r="AL73" s="22" t="s">
        <v>169</v>
      </c>
    </row>
    <row r="74" spans="1:38" ht="26.25" customHeight="1" thickBot="1" x14ac:dyDescent="0.3">
      <c r="A74" s="41" t="s">
        <v>53</v>
      </c>
      <c r="B74" s="41" t="s">
        <v>170</v>
      </c>
      <c r="C74" s="41" t="s">
        <v>171</v>
      </c>
      <c r="D74" s="42"/>
      <c r="E74" s="15">
        <v>7.4365000000000001E-2</v>
      </c>
      <c r="F74" s="15" t="s">
        <v>407</v>
      </c>
      <c r="G74" s="15">
        <v>0.37182500000000002</v>
      </c>
      <c r="H74" s="15" t="s">
        <v>407</v>
      </c>
      <c r="I74" s="15" t="s">
        <v>403</v>
      </c>
      <c r="J74" s="15" t="s">
        <v>403</v>
      </c>
      <c r="K74" s="15" t="s">
        <v>403</v>
      </c>
      <c r="L74" s="15" t="s">
        <v>403</v>
      </c>
      <c r="M74" s="15">
        <v>8.9238</v>
      </c>
      <c r="N74" s="15" t="s">
        <v>407</v>
      </c>
      <c r="O74" s="15" t="s">
        <v>407</v>
      </c>
      <c r="P74" s="15" t="s">
        <v>407</v>
      </c>
      <c r="Q74" s="15" t="s">
        <v>407</v>
      </c>
      <c r="R74" s="15" t="s">
        <v>407</v>
      </c>
      <c r="S74" s="15" t="s">
        <v>407</v>
      </c>
      <c r="T74" s="15" t="s">
        <v>407</v>
      </c>
      <c r="U74" s="15" t="s">
        <v>407</v>
      </c>
      <c r="V74" s="15" t="s">
        <v>407</v>
      </c>
      <c r="W74" s="15">
        <v>1.04111</v>
      </c>
      <c r="X74" s="15">
        <v>5.2055499999999998E-3</v>
      </c>
      <c r="Y74" s="15">
        <v>1.4873E-3</v>
      </c>
      <c r="Z74" s="15">
        <v>1.4873E-3</v>
      </c>
      <c r="AA74" s="15">
        <v>7.4365E-4</v>
      </c>
      <c r="AB74" s="15">
        <v>8.9238000000000008E-3</v>
      </c>
      <c r="AC74" s="15">
        <v>14.873000000000001</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2.9643467400000002E-2</v>
      </c>
      <c r="H76" s="15" t="s">
        <v>407</v>
      </c>
      <c r="I76" s="15" t="s">
        <v>403</v>
      </c>
      <c r="J76" s="15" t="s">
        <v>403</v>
      </c>
      <c r="K76" s="15" t="s">
        <v>403</v>
      </c>
      <c r="L76" s="15" t="s">
        <v>403</v>
      </c>
      <c r="M76" s="15" t="s">
        <v>407</v>
      </c>
      <c r="N76" s="15">
        <v>2.60284104E-2</v>
      </c>
      <c r="O76" s="15">
        <v>1.4460228E-3</v>
      </c>
      <c r="P76" s="15">
        <v>1.4460228E-3</v>
      </c>
      <c r="Q76" s="15">
        <v>1.4460228E-3</v>
      </c>
      <c r="R76" s="15" t="s">
        <v>407</v>
      </c>
      <c r="S76" s="15" t="s">
        <v>407</v>
      </c>
      <c r="T76" s="15" t="s">
        <v>407</v>
      </c>
      <c r="U76" s="15" t="s">
        <v>407</v>
      </c>
      <c r="V76" s="15">
        <v>8.6761367999999978E-3</v>
      </c>
      <c r="W76" s="15">
        <v>6.507102599999999E-2</v>
      </c>
      <c r="X76" s="15" t="s">
        <v>407</v>
      </c>
      <c r="Y76" s="15" t="s">
        <v>407</v>
      </c>
      <c r="Z76" s="15" t="s">
        <v>407</v>
      </c>
      <c r="AA76" s="15" t="s">
        <v>407</v>
      </c>
      <c r="AB76" s="15" t="s">
        <v>407</v>
      </c>
      <c r="AC76" s="15" t="s">
        <v>407</v>
      </c>
      <c r="AD76" s="15">
        <v>2.8920456000000002E-5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1.15178625E-3</v>
      </c>
      <c r="H77" s="15" t="s">
        <v>407</v>
      </c>
      <c r="I77" s="15" t="s">
        <v>403</v>
      </c>
      <c r="J77" s="15" t="s">
        <v>403</v>
      </c>
      <c r="K77" s="15" t="s">
        <v>403</v>
      </c>
      <c r="L77" s="15" t="s">
        <v>403</v>
      </c>
      <c r="M77" s="15" t="s">
        <v>407</v>
      </c>
      <c r="N77" s="15">
        <v>1.7063499999999998E-4</v>
      </c>
      <c r="O77" s="15">
        <v>3.4126999999999994E-5</v>
      </c>
      <c r="P77" s="15">
        <v>3.4126999999999994E-5</v>
      </c>
      <c r="Q77" s="15">
        <v>2.5595249999999995E-5</v>
      </c>
      <c r="R77" s="15" t="s">
        <v>407</v>
      </c>
      <c r="S77" s="15" t="s">
        <v>407</v>
      </c>
      <c r="T77" s="15" t="s">
        <v>407</v>
      </c>
      <c r="U77" s="15" t="s">
        <v>407</v>
      </c>
      <c r="V77" s="15">
        <v>4.2658749999999997E-3</v>
      </c>
      <c r="W77" s="15">
        <v>4.2658749999999997E-3</v>
      </c>
      <c r="X77" s="15" t="s">
        <v>407</v>
      </c>
      <c r="Y77" s="15" t="s">
        <v>407</v>
      </c>
      <c r="Z77" s="15" t="s">
        <v>407</v>
      </c>
      <c r="AA77" s="15" t="s">
        <v>407</v>
      </c>
      <c r="AB77" s="15" t="s">
        <v>407</v>
      </c>
      <c r="AC77" s="15" t="s">
        <v>407</v>
      </c>
      <c r="AD77" s="15">
        <v>1.70635E-6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1.1886108960000002E-2</v>
      </c>
      <c r="H78" s="15" t="s">
        <v>407</v>
      </c>
      <c r="I78" s="15" t="s">
        <v>403</v>
      </c>
      <c r="J78" s="15" t="s">
        <v>403</v>
      </c>
      <c r="K78" s="15" t="s">
        <v>403</v>
      </c>
      <c r="L78" s="15" t="s">
        <v>403</v>
      </c>
      <c r="M78" s="15" t="s">
        <v>407</v>
      </c>
      <c r="N78" s="15">
        <v>0.21611107200000002</v>
      </c>
      <c r="O78" s="15">
        <v>2.0710644399999999E-2</v>
      </c>
      <c r="P78" s="15" t="s">
        <v>407</v>
      </c>
      <c r="Q78" s="15">
        <v>1.8009256000000001E-2</v>
      </c>
      <c r="R78" s="15" t="s">
        <v>407</v>
      </c>
      <c r="S78" s="15">
        <v>0.25212958400000002</v>
      </c>
      <c r="T78" s="15">
        <v>1.1706016400000001E-3</v>
      </c>
      <c r="U78" s="15" t="s">
        <v>407</v>
      </c>
      <c r="V78" s="15" t="s">
        <v>407</v>
      </c>
      <c r="W78" s="15">
        <v>0.4502314</v>
      </c>
      <c r="X78" s="15" t="s">
        <v>407</v>
      </c>
      <c r="Y78" s="15" t="s">
        <v>407</v>
      </c>
      <c r="Z78" s="15" t="s">
        <v>407</v>
      </c>
      <c r="AA78" s="15" t="s">
        <v>407</v>
      </c>
      <c r="AB78" s="15" t="s">
        <v>407</v>
      </c>
      <c r="AC78" s="15" t="s">
        <v>407</v>
      </c>
      <c r="AD78" s="15">
        <v>3.3317123600000006E-5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403</v>
      </c>
      <c r="J81" s="15" t="s">
        <v>403</v>
      </c>
      <c r="K81" s="15" t="s">
        <v>403</v>
      </c>
      <c r="L81" s="15" t="s">
        <v>403</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3.8742819625605387</v>
      </c>
      <c r="G82" s="15" t="s">
        <v>405</v>
      </c>
      <c r="H82" s="15" t="s">
        <v>405</v>
      </c>
      <c r="I82" s="15" t="s">
        <v>403</v>
      </c>
      <c r="J82" s="15" t="s">
        <v>403</v>
      </c>
      <c r="K82" s="15" t="s">
        <v>403</v>
      </c>
      <c r="L82" s="15" t="s">
        <v>403</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1.9868479999999999</v>
      </c>
      <c r="AL82" s="22" t="s">
        <v>410</v>
      </c>
    </row>
    <row r="83" spans="1:38" ht="26.25" customHeight="1" thickBot="1" x14ac:dyDescent="0.3">
      <c r="A83" s="41" t="s">
        <v>53</v>
      </c>
      <c r="B83" s="47" t="s">
        <v>196</v>
      </c>
      <c r="C83" s="87" t="s">
        <v>197</v>
      </c>
      <c r="D83" s="42"/>
      <c r="E83" s="15" t="s">
        <v>407</v>
      </c>
      <c r="F83" s="15">
        <v>2.1951440000000003E-2</v>
      </c>
      <c r="G83" s="15" t="s">
        <v>407</v>
      </c>
      <c r="H83" s="15" t="s">
        <v>405</v>
      </c>
      <c r="I83" s="15" t="s">
        <v>403</v>
      </c>
      <c r="J83" s="15" t="s">
        <v>403</v>
      </c>
      <c r="K83" s="15" t="s">
        <v>403</v>
      </c>
      <c r="L83" s="15" t="s">
        <v>403</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1371.9649999999999</v>
      </c>
      <c r="AL83" s="22" t="s">
        <v>411</v>
      </c>
    </row>
    <row r="84" spans="1:38" ht="26.25" customHeight="1" thickBot="1" x14ac:dyDescent="0.3">
      <c r="A84" s="41" t="s">
        <v>53</v>
      </c>
      <c r="B84" s="47" t="s">
        <v>198</v>
      </c>
      <c r="C84" s="87" t="s">
        <v>199</v>
      </c>
      <c r="D84" s="42"/>
      <c r="E84" s="15" t="s">
        <v>407</v>
      </c>
      <c r="F84" s="15">
        <v>3.0961220000000002E-3</v>
      </c>
      <c r="G84" s="15" t="s">
        <v>405</v>
      </c>
      <c r="H84" s="15" t="s">
        <v>405</v>
      </c>
      <c r="I84" s="15" t="s">
        <v>403</v>
      </c>
      <c r="J84" s="15" t="s">
        <v>403</v>
      </c>
      <c r="K84" s="15" t="s">
        <v>403</v>
      </c>
      <c r="L84" s="15" t="s">
        <v>403</v>
      </c>
      <c r="M84" s="15">
        <v>6.3941650000000003E-4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67.307000000000002</v>
      </c>
      <c r="AL84" s="22" t="s">
        <v>412</v>
      </c>
    </row>
    <row r="85" spans="1:38" ht="26.25" customHeight="1" thickBot="1" x14ac:dyDescent="0.3">
      <c r="A85" s="41" t="s">
        <v>193</v>
      </c>
      <c r="B85" s="44" t="s">
        <v>200</v>
      </c>
      <c r="C85" s="87" t="s">
        <v>378</v>
      </c>
      <c r="D85" s="42"/>
      <c r="E85" s="15" t="s">
        <v>405</v>
      </c>
      <c r="F85" s="15">
        <v>5.8315000000000001</v>
      </c>
      <c r="G85" s="15" t="s">
        <v>405</v>
      </c>
      <c r="H85" s="15" t="s">
        <v>405</v>
      </c>
      <c r="I85" s="15" t="s">
        <v>403</v>
      </c>
      <c r="J85" s="15" t="s">
        <v>403</v>
      </c>
      <c r="K85" s="15" t="s">
        <v>403</v>
      </c>
      <c r="L85" s="15" t="s">
        <v>403</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0.20286199999999999</v>
      </c>
      <c r="G86" s="15" t="s">
        <v>405</v>
      </c>
      <c r="H86" s="15" t="s">
        <v>405</v>
      </c>
      <c r="I86" s="15" t="s">
        <v>403</v>
      </c>
      <c r="J86" s="15" t="s">
        <v>403</v>
      </c>
      <c r="K86" s="15" t="s">
        <v>403</v>
      </c>
      <c r="L86" s="15" t="s">
        <v>403</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403</v>
      </c>
      <c r="J87" s="15" t="s">
        <v>403</v>
      </c>
      <c r="K87" s="15" t="s">
        <v>403</v>
      </c>
      <c r="L87" s="15" t="s">
        <v>403</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2.7570709999999998</v>
      </c>
      <c r="G88" s="15" t="s">
        <v>407</v>
      </c>
      <c r="H88" s="15" t="s">
        <v>407</v>
      </c>
      <c r="I88" s="15" t="s">
        <v>403</v>
      </c>
      <c r="J88" s="15" t="s">
        <v>403</v>
      </c>
      <c r="K88" s="15" t="s">
        <v>403</v>
      </c>
      <c r="L88" s="15" t="s">
        <v>403</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0.95499999999999996</v>
      </c>
      <c r="G89" s="15" t="s">
        <v>405</v>
      </c>
      <c r="H89" s="15" t="s">
        <v>405</v>
      </c>
      <c r="I89" s="15" t="s">
        <v>403</v>
      </c>
      <c r="J89" s="15" t="s">
        <v>403</v>
      </c>
      <c r="K89" s="15" t="s">
        <v>403</v>
      </c>
      <c r="L89" s="15" t="s">
        <v>403</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0.84659375000000003</v>
      </c>
      <c r="G90" s="15" t="s">
        <v>407</v>
      </c>
      <c r="H90" s="15" t="s">
        <v>407</v>
      </c>
      <c r="I90" s="15" t="s">
        <v>403</v>
      </c>
      <c r="J90" s="15" t="s">
        <v>403</v>
      </c>
      <c r="K90" s="15" t="s">
        <v>403</v>
      </c>
      <c r="L90" s="15" t="s">
        <v>403</v>
      </c>
      <c r="M90" s="15" t="s">
        <v>407</v>
      </c>
      <c r="N90" s="15" t="s">
        <v>407</v>
      </c>
      <c r="O90" s="15" t="s">
        <v>407</v>
      </c>
      <c r="P90" s="15" t="s">
        <v>407</v>
      </c>
      <c r="Q90" s="15" t="s">
        <v>407</v>
      </c>
      <c r="R90" s="15" t="s">
        <v>407</v>
      </c>
      <c r="S90" s="15" t="s">
        <v>407</v>
      </c>
      <c r="T90" s="15" t="s">
        <v>407</v>
      </c>
      <c r="U90" s="15" t="s">
        <v>407</v>
      </c>
      <c r="V90" s="15" t="s">
        <v>407</v>
      </c>
      <c r="W90" s="15" t="s">
        <v>407</v>
      </c>
      <c r="X90" s="15">
        <v>2.3105459999999997E-4</v>
      </c>
      <c r="Y90" s="15">
        <v>1.1662755999999999E-4</v>
      </c>
      <c r="Z90" s="15">
        <v>1.1662755999999999E-4</v>
      </c>
      <c r="AA90" s="15">
        <v>1.1662755999999999E-4</v>
      </c>
      <c r="AB90" s="15">
        <v>5.8093727999999987E-4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6.8149999999999999E-3</v>
      </c>
      <c r="F91" s="15">
        <v>0.22909289499999999</v>
      </c>
      <c r="G91" s="15">
        <v>7.5500000000000003E-4</v>
      </c>
      <c r="H91" s="15">
        <v>1.5562500000000002E-2</v>
      </c>
      <c r="I91" s="15" t="s">
        <v>403</v>
      </c>
      <c r="J91" s="15" t="s">
        <v>403</v>
      </c>
      <c r="K91" s="15" t="s">
        <v>403</v>
      </c>
      <c r="L91" s="15" t="s">
        <v>403</v>
      </c>
      <c r="M91" s="15">
        <v>0.2084125</v>
      </c>
      <c r="N91" s="15">
        <v>0.19599999999999998</v>
      </c>
      <c r="O91" s="15">
        <v>2.0619999999999999E-2</v>
      </c>
      <c r="P91" s="15">
        <v>1.4249999999999999E-5</v>
      </c>
      <c r="Q91" s="15">
        <v>3.325E-4</v>
      </c>
      <c r="R91" s="15">
        <v>3.8999999999999998E-3</v>
      </c>
      <c r="S91" s="15">
        <v>0.13125000000000001</v>
      </c>
      <c r="T91" s="15">
        <v>1.7624999999999998E-2</v>
      </c>
      <c r="U91" s="15" t="s">
        <v>407</v>
      </c>
      <c r="V91" s="15">
        <v>7.5124999999999997E-2</v>
      </c>
      <c r="W91" s="15">
        <v>3.7500000000000001E-4</v>
      </c>
      <c r="X91" s="15">
        <v>4.1625000000000001E-4</v>
      </c>
      <c r="Y91" s="15">
        <v>1.6874999999999998E-4</v>
      </c>
      <c r="Z91" s="15">
        <v>1.6874999999999998E-4</v>
      </c>
      <c r="AA91" s="15">
        <v>1.6874999999999998E-4</v>
      </c>
      <c r="AB91" s="15">
        <v>9.2249999999999993E-4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0.104906</v>
      </c>
      <c r="F92" s="15">
        <v>0.209812</v>
      </c>
      <c r="G92" s="15">
        <v>0.209812</v>
      </c>
      <c r="H92" s="15" t="s">
        <v>407</v>
      </c>
      <c r="I92" s="15" t="s">
        <v>403</v>
      </c>
      <c r="J92" s="15" t="s">
        <v>403</v>
      </c>
      <c r="K92" s="15" t="s">
        <v>403</v>
      </c>
      <c r="L92" s="15" t="s">
        <v>403</v>
      </c>
      <c r="M92" s="15">
        <v>0.57698300000000002</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104.90600000000001</v>
      </c>
      <c r="AL92" s="22" t="s">
        <v>416</v>
      </c>
    </row>
    <row r="93" spans="1:38" ht="26.25" customHeight="1" thickBot="1" x14ac:dyDescent="0.3">
      <c r="A93" s="41" t="s">
        <v>53</v>
      </c>
      <c r="B93" s="44" t="s">
        <v>214</v>
      </c>
      <c r="C93" s="41" t="s">
        <v>380</v>
      </c>
      <c r="D93" s="46"/>
      <c r="E93" s="15" t="s">
        <v>405</v>
      </c>
      <c r="F93" s="15">
        <v>1.6785747845833334</v>
      </c>
      <c r="G93" s="15" t="s">
        <v>405</v>
      </c>
      <c r="H93" s="15" t="s">
        <v>405</v>
      </c>
      <c r="I93" s="15" t="s">
        <v>403</v>
      </c>
      <c r="J93" s="15" t="s">
        <v>403</v>
      </c>
      <c r="K93" s="15" t="s">
        <v>403</v>
      </c>
      <c r="L93" s="15" t="s">
        <v>403</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403</v>
      </c>
      <c r="J95" s="15" t="s">
        <v>403</v>
      </c>
      <c r="K95" s="15" t="s">
        <v>403</v>
      </c>
      <c r="L95" s="15" t="s">
        <v>403</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403</v>
      </c>
      <c r="J97" s="15" t="s">
        <v>403</v>
      </c>
      <c r="K97" s="15" t="s">
        <v>403</v>
      </c>
      <c r="L97" s="15" t="s">
        <v>403</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254.4754794210379</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1.3270871801607284E-2</v>
      </c>
      <c r="F99" s="15">
        <v>1.442322339987161</v>
      </c>
      <c r="G99" s="15" t="s">
        <v>405</v>
      </c>
      <c r="H99" s="15">
        <v>2.2988386587527025</v>
      </c>
      <c r="I99" s="15" t="s">
        <v>403</v>
      </c>
      <c r="J99" s="15" t="s">
        <v>403</v>
      </c>
      <c r="K99" s="15" t="s">
        <v>403</v>
      </c>
      <c r="L99" s="15" t="s">
        <v>403</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147.608</v>
      </c>
      <c r="AL99" s="22" t="s">
        <v>226</v>
      </c>
    </row>
    <row r="100" spans="1:38" ht="26.25" customHeight="1" thickBot="1" x14ac:dyDescent="0.3">
      <c r="A100" s="41" t="s">
        <v>224</v>
      </c>
      <c r="B100" s="41" t="s">
        <v>227</v>
      </c>
      <c r="C100" s="41" t="s">
        <v>383</v>
      </c>
      <c r="D100" s="50"/>
      <c r="E100" s="15">
        <v>1.9152836236739253E-2</v>
      </c>
      <c r="F100" s="15">
        <v>1.3872068603682322</v>
      </c>
      <c r="G100" s="15" t="s">
        <v>405</v>
      </c>
      <c r="H100" s="15">
        <v>2.4899012037217427</v>
      </c>
      <c r="I100" s="15" t="s">
        <v>403</v>
      </c>
      <c r="J100" s="15" t="s">
        <v>403</v>
      </c>
      <c r="K100" s="15" t="s">
        <v>403</v>
      </c>
      <c r="L100" s="15" t="s">
        <v>403</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298.11599999999999</v>
      </c>
      <c r="AL100" s="22" t="s">
        <v>226</v>
      </c>
    </row>
    <row r="101" spans="1:38" ht="26.25" customHeight="1" thickBot="1" x14ac:dyDescent="0.3">
      <c r="A101" s="41" t="s">
        <v>224</v>
      </c>
      <c r="B101" s="41" t="s">
        <v>228</v>
      </c>
      <c r="C101" s="41" t="s">
        <v>229</v>
      </c>
      <c r="D101" s="50"/>
      <c r="E101" s="15">
        <v>2.0275401554427602E-3</v>
      </c>
      <c r="F101" s="15">
        <v>7.7898721087716607E-3</v>
      </c>
      <c r="G101" s="15" t="s">
        <v>405</v>
      </c>
      <c r="H101" s="15">
        <v>4.7490174870058716E-2</v>
      </c>
      <c r="I101" s="15" t="s">
        <v>403</v>
      </c>
      <c r="J101" s="15" t="s">
        <v>403</v>
      </c>
      <c r="K101" s="15" t="s">
        <v>403</v>
      </c>
      <c r="L101" s="15" t="s">
        <v>403</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51.947000000000003</v>
      </c>
      <c r="AL101" s="22" t="s">
        <v>226</v>
      </c>
    </row>
    <row r="102" spans="1:38" ht="26.25" customHeight="1" thickBot="1" x14ac:dyDescent="0.3">
      <c r="A102" s="41" t="s">
        <v>224</v>
      </c>
      <c r="B102" s="41" t="s">
        <v>230</v>
      </c>
      <c r="C102" s="41" t="s">
        <v>362</v>
      </c>
      <c r="D102" s="50"/>
      <c r="E102" s="15">
        <v>5.0072392524948092E-2</v>
      </c>
      <c r="F102" s="15">
        <v>0.2637261937843467</v>
      </c>
      <c r="G102" s="15" t="s">
        <v>405</v>
      </c>
      <c r="H102" s="15">
        <v>2.8358450360861207</v>
      </c>
      <c r="I102" s="15" t="s">
        <v>403</v>
      </c>
      <c r="J102" s="15" t="s">
        <v>403</v>
      </c>
      <c r="K102" s="15" t="s">
        <v>403</v>
      </c>
      <c r="L102" s="15" t="s">
        <v>403</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578.19299999999998</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1.1250890720958895E-3</v>
      </c>
      <c r="F104" s="15">
        <v>2.1075648284367122E-3</v>
      </c>
      <c r="G104" s="15" t="s">
        <v>405</v>
      </c>
      <c r="H104" s="15">
        <v>2.468928777641094E-2</v>
      </c>
      <c r="I104" s="15" t="s">
        <v>403</v>
      </c>
      <c r="J104" s="15" t="s">
        <v>403</v>
      </c>
      <c r="K104" s="15" t="s">
        <v>403</v>
      </c>
      <c r="L104" s="15" t="s">
        <v>403</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11.676</v>
      </c>
      <c r="AL104" s="22" t="s">
        <v>226</v>
      </c>
    </row>
    <row r="105" spans="1:38" ht="26.25" customHeight="1" thickBot="1" x14ac:dyDescent="0.3">
      <c r="A105" s="41" t="s">
        <v>224</v>
      </c>
      <c r="B105" s="41" t="s">
        <v>235</v>
      </c>
      <c r="C105" s="41" t="s">
        <v>236</v>
      </c>
      <c r="D105" s="50"/>
      <c r="E105" s="15">
        <v>2.883748015342468E-3</v>
      </c>
      <c r="F105" s="15">
        <v>1.4994738542157023E-2</v>
      </c>
      <c r="G105" s="15" t="s">
        <v>405</v>
      </c>
      <c r="H105" s="15">
        <v>9.0981129841095951E-2</v>
      </c>
      <c r="I105" s="15" t="s">
        <v>403</v>
      </c>
      <c r="J105" s="15" t="s">
        <v>403</v>
      </c>
      <c r="K105" s="15" t="s">
        <v>403</v>
      </c>
      <c r="L105" s="15" t="s">
        <v>403</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9.8979999999999997</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403</v>
      </c>
      <c r="J106" s="15" t="s">
        <v>403</v>
      </c>
      <c r="K106" s="15" t="s">
        <v>403</v>
      </c>
      <c r="L106" s="15" t="s">
        <v>403</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1.6358063113065049E-2</v>
      </c>
      <c r="F107" s="15">
        <v>0.10144700024996153</v>
      </c>
      <c r="G107" s="15" t="s">
        <v>405</v>
      </c>
      <c r="H107" s="15">
        <v>0.43818361004529199</v>
      </c>
      <c r="I107" s="15" t="s">
        <v>403</v>
      </c>
      <c r="J107" s="15" t="s">
        <v>403</v>
      </c>
      <c r="K107" s="15" t="s">
        <v>403</v>
      </c>
      <c r="L107" s="15" t="s">
        <v>403</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1773</v>
      </c>
      <c r="AL107" s="22" t="s">
        <v>226</v>
      </c>
    </row>
    <row r="108" spans="1:38" ht="26.25" customHeight="1" thickBot="1" x14ac:dyDescent="0.3">
      <c r="A108" s="41" t="s">
        <v>224</v>
      </c>
      <c r="B108" s="41" t="s">
        <v>240</v>
      </c>
      <c r="C108" s="41" t="s">
        <v>356</v>
      </c>
      <c r="D108" s="50"/>
      <c r="E108" s="15">
        <v>3.4567874085599998E-2</v>
      </c>
      <c r="F108" s="15">
        <v>0.28927074548070131</v>
      </c>
      <c r="G108" s="15" t="s">
        <v>405</v>
      </c>
      <c r="H108" s="15">
        <v>0.5567672642003999</v>
      </c>
      <c r="I108" s="15" t="s">
        <v>403</v>
      </c>
      <c r="J108" s="15" t="s">
        <v>403</v>
      </c>
      <c r="K108" s="15" t="s">
        <v>403</v>
      </c>
      <c r="L108" s="15" t="s">
        <v>403</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5284.6379999999999</v>
      </c>
      <c r="AL108" s="22" t="s">
        <v>226</v>
      </c>
    </row>
    <row r="109" spans="1:38" ht="26.25" customHeight="1" thickBot="1" x14ac:dyDescent="0.3">
      <c r="A109" s="41" t="s">
        <v>224</v>
      </c>
      <c r="B109" s="41" t="s">
        <v>241</v>
      </c>
      <c r="C109" s="41" t="s">
        <v>357</v>
      </c>
      <c r="D109" s="50"/>
      <c r="E109" s="15" t="s">
        <v>404</v>
      </c>
      <c r="F109" s="15" t="s">
        <v>404</v>
      </c>
      <c r="G109" s="15" t="s">
        <v>405</v>
      </c>
      <c r="H109" s="15" t="s">
        <v>404</v>
      </c>
      <c r="I109" s="15" t="s">
        <v>403</v>
      </c>
      <c r="J109" s="15" t="s">
        <v>403</v>
      </c>
      <c r="K109" s="15" t="s">
        <v>403</v>
      </c>
      <c r="L109" s="15" t="s">
        <v>403</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t="s">
        <v>405</v>
      </c>
      <c r="AL109" s="22" t="s">
        <v>226</v>
      </c>
    </row>
    <row r="110" spans="1:38" ht="26.25" customHeight="1" thickBot="1" x14ac:dyDescent="0.3">
      <c r="A110" s="41" t="s">
        <v>224</v>
      </c>
      <c r="B110" s="41" t="s">
        <v>242</v>
      </c>
      <c r="C110" s="41" t="s">
        <v>358</v>
      </c>
      <c r="D110" s="50"/>
      <c r="E110" s="15" t="s">
        <v>404</v>
      </c>
      <c r="F110" s="15" t="s">
        <v>404</v>
      </c>
      <c r="G110" s="15" t="s">
        <v>405</v>
      </c>
      <c r="H110" s="15" t="s">
        <v>404</v>
      </c>
      <c r="I110" s="15" t="s">
        <v>403</v>
      </c>
      <c r="J110" s="15" t="s">
        <v>403</v>
      </c>
      <c r="K110" s="15" t="s">
        <v>403</v>
      </c>
      <c r="L110" s="15" t="s">
        <v>403</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t="s">
        <v>405</v>
      </c>
      <c r="AL110" s="22" t="s">
        <v>226</v>
      </c>
    </row>
    <row r="111" spans="1:38" ht="26.25" customHeight="1" thickBot="1" x14ac:dyDescent="0.3">
      <c r="A111" s="41" t="s">
        <v>224</v>
      </c>
      <c r="B111" s="41" t="s">
        <v>243</v>
      </c>
      <c r="C111" s="41" t="s">
        <v>352</v>
      </c>
      <c r="D111" s="50"/>
      <c r="E111" s="15">
        <v>3.1931699473428565E-3</v>
      </c>
      <c r="F111" s="15">
        <v>1.8292360000000001E-3</v>
      </c>
      <c r="G111" s="15" t="s">
        <v>405</v>
      </c>
      <c r="H111" s="15">
        <v>7.1306818892799995E-2</v>
      </c>
      <c r="I111" s="15" t="s">
        <v>403</v>
      </c>
      <c r="J111" s="15" t="s">
        <v>403</v>
      </c>
      <c r="K111" s="15" t="s">
        <v>403</v>
      </c>
      <c r="L111" s="15" t="s">
        <v>403</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31.004000000000001</v>
      </c>
      <c r="AL111" s="22" t="s">
        <v>226</v>
      </c>
    </row>
    <row r="112" spans="1:38" ht="26.25" customHeight="1" thickBot="1" x14ac:dyDescent="0.3">
      <c r="A112" s="41" t="s">
        <v>244</v>
      </c>
      <c r="B112" s="41" t="s">
        <v>245</v>
      </c>
      <c r="C112" s="41" t="s">
        <v>246</v>
      </c>
      <c r="D112" s="42"/>
      <c r="E112" s="15">
        <v>1.3599600000000001</v>
      </c>
      <c r="F112" s="15" t="s">
        <v>405</v>
      </c>
      <c r="G112" s="15" t="s">
        <v>405</v>
      </c>
      <c r="H112" s="15">
        <v>2.8818270000000004</v>
      </c>
      <c r="I112" s="15" t="s">
        <v>403</v>
      </c>
      <c r="J112" s="15" t="s">
        <v>403</v>
      </c>
      <c r="K112" s="15" t="s">
        <v>403</v>
      </c>
      <c r="L112" s="15" t="s">
        <v>403</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33999000</v>
      </c>
      <c r="AL112" s="22" t="s">
        <v>393</v>
      </c>
    </row>
    <row r="113" spans="1:38" ht="26.25" customHeight="1" thickBot="1" x14ac:dyDescent="0.3">
      <c r="A113" s="41" t="s">
        <v>244</v>
      </c>
      <c r="B113" s="51" t="s">
        <v>247</v>
      </c>
      <c r="C113" s="51" t="s">
        <v>248</v>
      </c>
      <c r="D113" s="42"/>
      <c r="E113" s="15">
        <v>0.98055280405570755</v>
      </c>
      <c r="F113" s="15">
        <v>1.8673031568883354</v>
      </c>
      <c r="G113" s="15" t="s">
        <v>405</v>
      </c>
      <c r="H113" s="15">
        <v>7.2469528047488216</v>
      </c>
      <c r="I113" s="15" t="s">
        <v>403</v>
      </c>
      <c r="J113" s="15" t="s">
        <v>403</v>
      </c>
      <c r="K113" s="15" t="s">
        <v>403</v>
      </c>
      <c r="L113" s="15" t="s">
        <v>403</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24513820.101392686</v>
      </c>
      <c r="AL113" s="22" t="s">
        <v>418</v>
      </c>
    </row>
    <row r="114" spans="1:38" ht="26.25" customHeight="1" thickBot="1" x14ac:dyDescent="0.3">
      <c r="A114" s="41" t="s">
        <v>244</v>
      </c>
      <c r="B114" s="51" t="s">
        <v>249</v>
      </c>
      <c r="C114" s="51" t="s">
        <v>363</v>
      </c>
      <c r="D114" s="42"/>
      <c r="E114" s="15">
        <v>2.4960000000000004E-3</v>
      </c>
      <c r="F114" s="15" t="s">
        <v>405</v>
      </c>
      <c r="G114" s="15" t="s">
        <v>405</v>
      </c>
      <c r="H114" s="15">
        <v>8.1120000000000012E-3</v>
      </c>
      <c r="I114" s="15" t="s">
        <v>403</v>
      </c>
      <c r="J114" s="15" t="s">
        <v>403</v>
      </c>
      <c r="K114" s="15" t="s">
        <v>403</v>
      </c>
      <c r="L114" s="15" t="s">
        <v>403</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403</v>
      </c>
      <c r="J115" s="15" t="s">
        <v>403</v>
      </c>
      <c r="K115" s="15" t="s">
        <v>403</v>
      </c>
      <c r="L115" s="15" t="s">
        <v>403</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0.12521562313996459</v>
      </c>
      <c r="F116" s="15">
        <v>1.8690272691112939E-2</v>
      </c>
      <c r="G116" s="15" t="s">
        <v>405</v>
      </c>
      <c r="H116" s="15">
        <v>0.31217801185387639</v>
      </c>
      <c r="I116" s="15" t="s">
        <v>403</v>
      </c>
      <c r="J116" s="15" t="s">
        <v>403</v>
      </c>
      <c r="K116" s="15" t="s">
        <v>403</v>
      </c>
      <c r="L116" s="15" t="s">
        <v>403</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4.9753860292371416E-2</v>
      </c>
      <c r="I117" s="15" t="s">
        <v>403</v>
      </c>
      <c r="J117" s="15" t="s">
        <v>403</v>
      </c>
      <c r="K117" s="15" t="s">
        <v>403</v>
      </c>
      <c r="L117" s="15" t="s">
        <v>403</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403</v>
      </c>
      <c r="J118" s="15" t="s">
        <v>403</v>
      </c>
      <c r="K118" s="15" t="s">
        <v>403</v>
      </c>
      <c r="L118" s="15" t="s">
        <v>403</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t="s">
        <v>403</v>
      </c>
      <c r="J119" s="15" t="s">
        <v>403</v>
      </c>
      <c r="K119" s="15" t="s">
        <v>403</v>
      </c>
      <c r="L119" s="15" t="s">
        <v>403</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403</v>
      </c>
      <c r="J120" s="15" t="s">
        <v>403</v>
      </c>
      <c r="K120" s="15" t="s">
        <v>403</v>
      </c>
      <c r="L120" s="15" t="s">
        <v>403</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0.14743495999999998</v>
      </c>
      <c r="G121" s="15" t="s">
        <v>405</v>
      </c>
      <c r="H121" s="15" t="s">
        <v>405</v>
      </c>
      <c r="I121" s="15" t="s">
        <v>403</v>
      </c>
      <c r="J121" s="15" t="s">
        <v>403</v>
      </c>
      <c r="K121" s="15" t="s">
        <v>403</v>
      </c>
      <c r="L121" s="15" t="s">
        <v>403</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403</v>
      </c>
      <c r="J122" s="15" t="s">
        <v>403</v>
      </c>
      <c r="K122" s="15" t="s">
        <v>403</v>
      </c>
      <c r="L122" s="15" t="s">
        <v>403</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0.31812871946822291</v>
      </c>
      <c r="AD122" s="15" t="s">
        <v>405</v>
      </c>
      <c r="AE122" s="33"/>
      <c r="AF122" s="74" t="s">
        <v>405</v>
      </c>
      <c r="AG122" s="74" t="s">
        <v>405</v>
      </c>
      <c r="AH122" s="74" t="s">
        <v>405</v>
      </c>
      <c r="AI122" s="74" t="s">
        <v>405</v>
      </c>
      <c r="AJ122" s="74" t="s">
        <v>405</v>
      </c>
      <c r="AK122" s="74">
        <v>7953.2179867055738</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2" t="s">
        <v>406</v>
      </c>
      <c r="AG123" s="2" t="s">
        <v>406</v>
      </c>
      <c r="AH123" s="2" t="s">
        <v>406</v>
      </c>
      <c r="AI123" s="2" t="s">
        <v>406</v>
      </c>
      <c r="AJ123" s="2" t="s">
        <v>406</v>
      </c>
      <c r="AK123" s="2"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2" t="s">
        <v>406</v>
      </c>
      <c r="AG124" s="2" t="s">
        <v>406</v>
      </c>
      <c r="AH124" s="2" t="s">
        <v>406</v>
      </c>
      <c r="AI124" s="2" t="s">
        <v>406</v>
      </c>
      <c r="AJ124" s="2" t="s">
        <v>406</v>
      </c>
      <c r="AK124" s="2" t="s">
        <v>406</v>
      </c>
      <c r="AL124" s="22" t="s">
        <v>387</v>
      </c>
    </row>
    <row r="125" spans="1:38" ht="26.25" customHeight="1" thickBot="1" x14ac:dyDescent="0.3">
      <c r="A125" s="41" t="s">
        <v>269</v>
      </c>
      <c r="B125" s="41" t="s">
        <v>270</v>
      </c>
      <c r="C125" s="41" t="s">
        <v>271</v>
      </c>
      <c r="D125" s="42"/>
      <c r="E125" s="15" t="s">
        <v>405</v>
      </c>
      <c r="F125" s="15">
        <v>6.2013281102215587E-2</v>
      </c>
      <c r="G125" s="15" t="s">
        <v>405</v>
      </c>
      <c r="H125" s="15" t="s">
        <v>407</v>
      </c>
      <c r="I125" s="15" t="s">
        <v>403</v>
      </c>
      <c r="J125" s="15" t="s">
        <v>403</v>
      </c>
      <c r="K125" s="15" t="s">
        <v>403</v>
      </c>
      <c r="L125" s="15" t="s">
        <v>403</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t="s">
        <v>405</v>
      </c>
      <c r="AL125" s="22" t="s">
        <v>400</v>
      </c>
    </row>
    <row r="126" spans="1:38" ht="26.25" customHeight="1" thickBot="1" x14ac:dyDescent="0.3">
      <c r="A126" s="41" t="s">
        <v>269</v>
      </c>
      <c r="B126" s="41" t="s">
        <v>272</v>
      </c>
      <c r="C126" s="41" t="s">
        <v>273</v>
      </c>
      <c r="D126" s="42"/>
      <c r="E126" s="15" t="s">
        <v>407</v>
      </c>
      <c r="F126" s="15" t="s">
        <v>407</v>
      </c>
      <c r="G126" s="15" t="s">
        <v>407</v>
      </c>
      <c r="H126" s="15">
        <v>7.5701431199999992E-3</v>
      </c>
      <c r="I126" s="15" t="s">
        <v>403</v>
      </c>
      <c r="J126" s="15" t="s">
        <v>403</v>
      </c>
      <c r="K126" s="15" t="s">
        <v>403</v>
      </c>
      <c r="L126" s="15" t="s">
        <v>403</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31.542262999999998</v>
      </c>
      <c r="AL126" s="22" t="s">
        <v>399</v>
      </c>
    </row>
    <row r="127" spans="1:38" ht="26.25" customHeight="1" thickBot="1" x14ac:dyDescent="0.3">
      <c r="A127" s="41" t="s">
        <v>269</v>
      </c>
      <c r="B127" s="41" t="s">
        <v>274</v>
      </c>
      <c r="C127" s="41" t="s">
        <v>275</v>
      </c>
      <c r="D127" s="42"/>
      <c r="E127" s="15" t="s">
        <v>407</v>
      </c>
      <c r="F127" s="15" t="s">
        <v>407</v>
      </c>
      <c r="G127" s="15" t="s">
        <v>407</v>
      </c>
      <c r="H127" s="15">
        <v>2.9845747357374669E-3</v>
      </c>
      <c r="I127" s="15" t="s">
        <v>403</v>
      </c>
      <c r="J127" s="15" t="s">
        <v>403</v>
      </c>
      <c r="K127" s="15" t="s">
        <v>403</v>
      </c>
      <c r="L127" s="15" t="s">
        <v>403</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8.9377639145079235E-2</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74" t="s">
        <v>406</v>
      </c>
      <c r="AG128" s="74" t="s">
        <v>406</v>
      </c>
      <c r="AH128" s="74" t="s">
        <v>406</v>
      </c>
      <c r="AI128" s="74" t="s">
        <v>406</v>
      </c>
      <c r="AJ128" s="74" t="s">
        <v>406</v>
      </c>
      <c r="AK128" s="74"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6.3509999999999993E-5</v>
      </c>
      <c r="F130" s="15">
        <v>5.4020000000000001E-4</v>
      </c>
      <c r="G130" s="15">
        <v>3.4309999999999998E-6</v>
      </c>
      <c r="H130" s="15" t="s">
        <v>407</v>
      </c>
      <c r="I130" s="15" t="s">
        <v>403</v>
      </c>
      <c r="J130" s="15" t="s">
        <v>403</v>
      </c>
      <c r="K130" s="15" t="s">
        <v>403</v>
      </c>
      <c r="L130" s="15" t="s">
        <v>403</v>
      </c>
      <c r="M130" s="15">
        <v>5.1100000000000002E-6</v>
      </c>
      <c r="N130" s="15">
        <v>9.4900000000000003E-5</v>
      </c>
      <c r="O130" s="15">
        <v>7.3000000000000004E-6</v>
      </c>
      <c r="P130" s="15">
        <v>4.0879999999999997E-6</v>
      </c>
      <c r="Q130" s="15">
        <v>1.1679999999999999E-6</v>
      </c>
      <c r="R130" s="15" t="s">
        <v>407</v>
      </c>
      <c r="S130" s="15" t="s">
        <v>407</v>
      </c>
      <c r="T130" s="15">
        <v>1.022E-5</v>
      </c>
      <c r="U130" s="15" t="s">
        <v>407</v>
      </c>
      <c r="V130" s="15" t="s">
        <v>407</v>
      </c>
      <c r="W130" s="15">
        <v>7.2999999999999999E-5</v>
      </c>
      <c r="X130" s="15" t="s">
        <v>407</v>
      </c>
      <c r="Y130" s="15" t="s">
        <v>407</v>
      </c>
      <c r="Z130" s="15" t="s">
        <v>407</v>
      </c>
      <c r="AA130" s="15" t="s">
        <v>407</v>
      </c>
      <c r="AB130" s="15">
        <v>1.46E-6</v>
      </c>
      <c r="AC130" s="15">
        <v>1.46E-4</v>
      </c>
      <c r="AD130" s="15" t="s">
        <v>405</v>
      </c>
      <c r="AE130" s="33"/>
      <c r="AF130" s="74" t="s">
        <v>405</v>
      </c>
      <c r="AG130" s="74" t="s">
        <v>405</v>
      </c>
      <c r="AH130" s="74" t="s">
        <v>405</v>
      </c>
      <c r="AI130" s="74" t="s">
        <v>405</v>
      </c>
      <c r="AJ130" s="74" t="s">
        <v>405</v>
      </c>
      <c r="AK130" s="74">
        <v>7.2999999999999995E-2</v>
      </c>
      <c r="AL130" s="22" t="s">
        <v>281</v>
      </c>
    </row>
    <row r="131" spans="1:38" ht="26.25" customHeight="1" thickBot="1" x14ac:dyDescent="0.3">
      <c r="A131" s="41" t="s">
        <v>269</v>
      </c>
      <c r="B131" s="44" t="s">
        <v>284</v>
      </c>
      <c r="C131" s="87" t="s">
        <v>285</v>
      </c>
      <c r="D131" s="42"/>
      <c r="E131" s="15">
        <v>5.5639999999999997E-4</v>
      </c>
      <c r="F131" s="15">
        <v>1.4979999999999998E-4</v>
      </c>
      <c r="G131" s="15">
        <v>6.8479999999999995E-5</v>
      </c>
      <c r="H131" s="15" t="s">
        <v>407</v>
      </c>
      <c r="I131" s="15" t="s">
        <v>403</v>
      </c>
      <c r="J131" s="15" t="s">
        <v>403</v>
      </c>
      <c r="K131" s="15" t="s">
        <v>403</v>
      </c>
      <c r="L131" s="15" t="s">
        <v>403</v>
      </c>
      <c r="M131" s="15">
        <v>4.2799999999999997E-6</v>
      </c>
      <c r="N131" s="15">
        <v>1.9259999999999999E-5</v>
      </c>
      <c r="O131" s="15">
        <v>6.4199999999999995E-6</v>
      </c>
      <c r="P131" s="15">
        <v>1.1556E-2</v>
      </c>
      <c r="Q131" s="15">
        <v>4.2800000000000004E-5</v>
      </c>
      <c r="R131" s="15">
        <v>1.0700000000000001E-5</v>
      </c>
      <c r="S131" s="15">
        <v>6.4200000000000002E-5</v>
      </c>
      <c r="T131" s="15">
        <v>8.5599999999999994E-6</v>
      </c>
      <c r="U131" s="15" t="s">
        <v>407</v>
      </c>
      <c r="V131" s="15" t="s">
        <v>407</v>
      </c>
      <c r="W131" s="15">
        <v>2.14E-4</v>
      </c>
      <c r="X131" s="15" t="s">
        <v>407</v>
      </c>
      <c r="Y131" s="15" t="s">
        <v>407</v>
      </c>
      <c r="Z131" s="15" t="s">
        <v>407</v>
      </c>
      <c r="AA131" s="15" t="s">
        <v>407</v>
      </c>
      <c r="AB131" s="15">
        <v>8.5600000000000002E-9</v>
      </c>
      <c r="AC131" s="15">
        <v>2.1400000000000002E-2</v>
      </c>
      <c r="AD131" s="15">
        <v>4.28E-3</v>
      </c>
      <c r="AE131" s="33"/>
      <c r="AF131" s="74" t="s">
        <v>405</v>
      </c>
      <c r="AG131" s="74" t="s">
        <v>405</v>
      </c>
      <c r="AH131" s="74" t="s">
        <v>405</v>
      </c>
      <c r="AI131" s="74" t="s">
        <v>405</v>
      </c>
      <c r="AJ131" s="74" t="s">
        <v>405</v>
      </c>
      <c r="AK131" s="74">
        <v>0.214</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6.2658749999999997E-3</v>
      </c>
      <c r="F133" s="15">
        <v>9.8734999999999996E-5</v>
      </c>
      <c r="G133" s="15">
        <v>8.5823499999999994E-4</v>
      </c>
      <c r="H133" s="15" t="s">
        <v>405</v>
      </c>
      <c r="I133" s="15" t="s">
        <v>403</v>
      </c>
      <c r="J133" s="15" t="s">
        <v>403</v>
      </c>
      <c r="K133" s="15" t="s">
        <v>403</v>
      </c>
      <c r="L133" s="15" t="s">
        <v>403</v>
      </c>
      <c r="M133" s="15">
        <v>1.0633000000000001E-3</v>
      </c>
      <c r="N133" s="15">
        <v>2.2807785E-4</v>
      </c>
      <c r="O133" s="15">
        <v>3.8202850000000003E-5</v>
      </c>
      <c r="P133" s="15">
        <v>1.131655E-2</v>
      </c>
      <c r="Q133" s="15">
        <v>1.03292E-4</v>
      </c>
      <c r="R133" s="15">
        <v>1.029882E-4</v>
      </c>
      <c r="S133" s="15">
        <v>9.4405850000000007E-5</v>
      </c>
      <c r="T133" s="15">
        <v>1.3162134999999999E-4</v>
      </c>
      <c r="U133" s="15">
        <v>1.5022909999999999E-4</v>
      </c>
      <c r="V133" s="15">
        <v>1.2161113999999999E-3</v>
      </c>
      <c r="W133" s="15">
        <v>2.0506499999999999E-4</v>
      </c>
      <c r="X133" s="15">
        <v>1.0025400000000001E-7</v>
      </c>
      <c r="Y133" s="15">
        <v>5.4759949999999999E-8</v>
      </c>
      <c r="Z133" s="15">
        <v>4.8911800000000004E-8</v>
      </c>
      <c r="AA133" s="15">
        <v>5.3089050000000002E-8</v>
      </c>
      <c r="AB133" s="15">
        <v>2.5701480000000004E-7</v>
      </c>
      <c r="AC133" s="15">
        <v>1.1392499999999999E-3</v>
      </c>
      <c r="AD133" s="15">
        <v>3.1139499999999999E-3</v>
      </c>
      <c r="AE133" s="33"/>
      <c r="AF133" s="74" t="s">
        <v>405</v>
      </c>
      <c r="AG133" s="74" t="s">
        <v>405</v>
      </c>
      <c r="AH133" s="74" t="s">
        <v>405</v>
      </c>
      <c r="AI133" s="74" t="s">
        <v>405</v>
      </c>
      <c r="AJ133" s="74" t="s">
        <v>405</v>
      </c>
      <c r="AK133" s="74">
        <v>7595</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403</v>
      </c>
      <c r="J135" s="15" t="s">
        <v>403</v>
      </c>
      <c r="K135" s="15" t="s">
        <v>403</v>
      </c>
      <c r="L135" s="15" t="s">
        <v>403</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1.4233176373891871E-3</v>
      </c>
      <c r="G136" s="15" t="s">
        <v>405</v>
      </c>
      <c r="H136" s="15">
        <v>0.52895329684210501</v>
      </c>
      <c r="I136" s="15" t="s">
        <v>403</v>
      </c>
      <c r="J136" s="15" t="s">
        <v>403</v>
      </c>
      <c r="K136" s="15" t="s">
        <v>403</v>
      </c>
      <c r="L136" s="15" t="s">
        <v>403</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3.8543479167416268E-4</v>
      </c>
      <c r="G137" s="15" t="s">
        <v>405</v>
      </c>
      <c r="H137" s="15" t="s">
        <v>407</v>
      </c>
      <c r="I137" s="15" t="s">
        <v>403</v>
      </c>
      <c r="J137" s="15" t="s">
        <v>403</v>
      </c>
      <c r="K137" s="15" t="s">
        <v>403</v>
      </c>
      <c r="L137" s="15" t="s">
        <v>403</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t="s">
        <v>403</v>
      </c>
      <c r="J139" s="15" t="s">
        <v>403</v>
      </c>
      <c r="K139" s="15" t="s">
        <v>403</v>
      </c>
      <c r="L139" s="15" t="s">
        <v>403</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77.861387736889554</v>
      </c>
      <c r="F141" s="10">
        <f t="shared" ref="F141:AD141" si="0">SUM(F14:F140)</f>
        <v>62.163256523475788</v>
      </c>
      <c r="G141" s="10">
        <f t="shared" si="0"/>
        <v>119.89732961248339</v>
      </c>
      <c r="H141" s="10">
        <f t="shared" si="0"/>
        <v>20.524884149315973</v>
      </c>
      <c r="I141" s="10">
        <f t="shared" si="0"/>
        <v>0</v>
      </c>
      <c r="J141" s="10">
        <f t="shared" si="0"/>
        <v>0</v>
      </c>
      <c r="K141" s="10">
        <f t="shared" si="0"/>
        <v>0</v>
      </c>
      <c r="L141" s="10">
        <f t="shared" si="0"/>
        <v>0</v>
      </c>
      <c r="M141" s="10">
        <f t="shared" si="0"/>
        <v>258.62943688682464</v>
      </c>
      <c r="N141" s="10">
        <f t="shared" si="0"/>
        <v>11.455369418373866</v>
      </c>
      <c r="O141" s="10">
        <f t="shared" si="0"/>
        <v>0.57500062245491834</v>
      </c>
      <c r="P141" s="10">
        <f t="shared" si="0"/>
        <v>0.26969185758397496</v>
      </c>
      <c r="Q141" s="10">
        <f t="shared" si="0"/>
        <v>0.83756022431589794</v>
      </c>
      <c r="R141" s="10">
        <f>SUM(R14:R140)</f>
        <v>2.0519241987839827</v>
      </c>
      <c r="S141" s="10">
        <f t="shared" si="0"/>
        <v>17.583976860529898</v>
      </c>
      <c r="T141" s="10">
        <f t="shared" si="0"/>
        <v>2.8182090526915218</v>
      </c>
      <c r="U141" s="10">
        <f t="shared" si="0"/>
        <v>2.454462467748145</v>
      </c>
      <c r="V141" s="10">
        <f t="shared" si="0"/>
        <v>21.336330272649985</v>
      </c>
      <c r="W141" s="10">
        <f t="shared" si="0"/>
        <v>18.780111223472396</v>
      </c>
      <c r="X141" s="10">
        <f t="shared" si="0"/>
        <v>2.5835061409006257</v>
      </c>
      <c r="Y141" s="10">
        <f t="shared" si="0"/>
        <v>2.6670281896285735</v>
      </c>
      <c r="Z141" s="10">
        <f t="shared" si="0"/>
        <v>0.99673244744101808</v>
      </c>
      <c r="AA141" s="10">
        <f t="shared" si="0"/>
        <v>1.4690410867126267</v>
      </c>
      <c r="AB141" s="10">
        <f t="shared" si="0"/>
        <v>7.9030302932428445</v>
      </c>
      <c r="AC141" s="10">
        <f t="shared" si="0"/>
        <v>15.706084132951839</v>
      </c>
      <c r="AD141" s="10">
        <f t="shared" si="0"/>
        <v>256.21946475840883</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77.861387736889554</v>
      </c>
      <c r="F152" s="7">
        <f t="shared" ref="F152:AD152" si="1">SUM(F$141, F$151, IF(AND(ISNUMBER(SEARCH($B$4,"AT|BE|CH|GB|IE|LT|LU|NL")),SUM(F$143:F$149)&gt;0),SUM(F$143:F$149)-SUM(F$27:F$33),0))</f>
        <v>62.163256523475788</v>
      </c>
      <c r="G152" s="7">
        <f t="shared" si="1"/>
        <v>119.89732961248339</v>
      </c>
      <c r="H152" s="7">
        <f t="shared" si="1"/>
        <v>20.524884149315973</v>
      </c>
      <c r="I152" s="7">
        <f t="shared" si="1"/>
        <v>0</v>
      </c>
      <c r="J152" s="7">
        <f t="shared" si="1"/>
        <v>0</v>
      </c>
      <c r="K152" s="7">
        <f t="shared" si="1"/>
        <v>0</v>
      </c>
      <c r="L152" s="7">
        <f t="shared" si="1"/>
        <v>0</v>
      </c>
      <c r="M152" s="7">
        <f t="shared" si="1"/>
        <v>258.62943688682464</v>
      </c>
      <c r="N152" s="7">
        <f t="shared" si="1"/>
        <v>11.455369418373866</v>
      </c>
      <c r="O152" s="7">
        <f t="shared" si="1"/>
        <v>0.57500062245491834</v>
      </c>
      <c r="P152" s="7">
        <f t="shared" si="1"/>
        <v>0.26969185758397496</v>
      </c>
      <c r="Q152" s="7">
        <f t="shared" si="1"/>
        <v>0.83756022431589794</v>
      </c>
      <c r="R152" s="7">
        <f t="shared" si="1"/>
        <v>2.0519241987839827</v>
      </c>
      <c r="S152" s="7">
        <f t="shared" si="1"/>
        <v>17.583976860529898</v>
      </c>
      <c r="T152" s="7">
        <f t="shared" si="1"/>
        <v>2.8182090526915218</v>
      </c>
      <c r="U152" s="7">
        <f t="shared" si="1"/>
        <v>2.454462467748145</v>
      </c>
      <c r="V152" s="7">
        <f t="shared" si="1"/>
        <v>21.336330272649985</v>
      </c>
      <c r="W152" s="7">
        <f t="shared" si="1"/>
        <v>18.780111223472396</v>
      </c>
      <c r="X152" s="7">
        <f t="shared" si="1"/>
        <v>2.5835061409006257</v>
      </c>
      <c r="Y152" s="7">
        <f t="shared" si="1"/>
        <v>2.6670281896285735</v>
      </c>
      <c r="Z152" s="7">
        <f t="shared" si="1"/>
        <v>0.99673244744101808</v>
      </c>
      <c r="AA152" s="7">
        <f t="shared" si="1"/>
        <v>1.4690410867126267</v>
      </c>
      <c r="AB152" s="7">
        <f t="shared" si="1"/>
        <v>7.9030302932428445</v>
      </c>
      <c r="AC152" s="7">
        <f t="shared" si="1"/>
        <v>15.706084132951839</v>
      </c>
      <c r="AD152" s="7">
        <f t="shared" si="1"/>
        <v>256.21946475840883</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77.861387736889554</v>
      </c>
      <c r="F154" s="7">
        <f>SUM(F$141, F$153, -1 * IF(OR($B$6=2005,$B$6&gt;=2020),SUM(F$99:F$122),0), IF(AND(ISNUMBER(SEARCH($B$4,"AT|BE|CH|GB|IE|LT|LU|NL")),SUM(F$143:F$149)&gt;0),SUM(F$143:F$149)-SUM(F$27:F$33),0))</f>
        <v>62.163256523475788</v>
      </c>
      <c r="G154" s="7">
        <f>SUM(G$141, G$153, IF(AND(ISNUMBER(SEARCH($B$4,"AT|BE|CH|GB|IE|LT|LU|NL")),SUM(G$143:G$149)&gt;0),SUM(G$143:G$149)-SUM(G$27:G$33),0))</f>
        <v>119.89732961248339</v>
      </c>
      <c r="H154" s="7">
        <f>SUM(H$141, H$153, IF(AND(ISNUMBER(SEARCH($B$4,"AT|BE|CH|GB|IE|LT|LU|NL")),SUM(H$143:H$149)&gt;0),SUM(H$143:H$149)-SUM(H$27:H$33),0))</f>
        <v>20.524884149315973</v>
      </c>
      <c r="I154" s="7">
        <f t="shared" ref="I154:AD154" si="2">SUM(I$141, I$153, IF(AND(ISNUMBER(SEARCH($B$4,"AT|BE|CH|GB|IE|LT|LU|NL")),SUM(I$143:I$149)&gt;0),SUM(I$143:I$149)-SUM(I$27:I$33),0))</f>
        <v>0</v>
      </c>
      <c r="J154" s="7">
        <f t="shared" si="2"/>
        <v>0</v>
      </c>
      <c r="K154" s="7">
        <f t="shared" si="2"/>
        <v>0</v>
      </c>
      <c r="L154" s="7">
        <f t="shared" si="2"/>
        <v>0</v>
      </c>
      <c r="M154" s="7">
        <f t="shared" si="2"/>
        <v>258.62943688682464</v>
      </c>
      <c r="N154" s="7">
        <f t="shared" si="2"/>
        <v>11.455369418373866</v>
      </c>
      <c r="O154" s="7">
        <f t="shared" si="2"/>
        <v>0.57500062245491834</v>
      </c>
      <c r="P154" s="7">
        <f t="shared" si="2"/>
        <v>0.26969185758397496</v>
      </c>
      <c r="Q154" s="7">
        <f t="shared" si="2"/>
        <v>0.83756022431589794</v>
      </c>
      <c r="R154" s="7">
        <f t="shared" si="2"/>
        <v>2.0519241987839827</v>
      </c>
      <c r="S154" s="7">
        <f t="shared" si="2"/>
        <v>17.583976860529898</v>
      </c>
      <c r="T154" s="7">
        <f t="shared" si="2"/>
        <v>2.8182090526915218</v>
      </c>
      <c r="U154" s="7">
        <f t="shared" si="2"/>
        <v>2.454462467748145</v>
      </c>
      <c r="V154" s="7">
        <f t="shared" si="2"/>
        <v>21.336330272649985</v>
      </c>
      <c r="W154" s="7">
        <f t="shared" si="2"/>
        <v>18.780111223472396</v>
      </c>
      <c r="X154" s="7">
        <f t="shared" si="2"/>
        <v>2.5835061409006257</v>
      </c>
      <c r="Y154" s="7">
        <f t="shared" si="2"/>
        <v>2.6670281896285735</v>
      </c>
      <c r="Z154" s="7">
        <f t="shared" si="2"/>
        <v>0.99673244744101808</v>
      </c>
      <c r="AA154" s="7">
        <f t="shared" si="2"/>
        <v>1.4690410867126267</v>
      </c>
      <c r="AB154" s="7">
        <f t="shared" si="2"/>
        <v>7.9030302932428445</v>
      </c>
      <c r="AC154" s="7">
        <f t="shared" si="2"/>
        <v>15.706084132951839</v>
      </c>
      <c r="AD154" s="7">
        <f t="shared" si="2"/>
        <v>256.21946475840883</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0.17375472</v>
      </c>
      <c r="F157" s="12">
        <v>6.8777910000000003E-3</v>
      </c>
      <c r="G157" s="12">
        <v>1.1261879999999998E-2</v>
      </c>
      <c r="H157" s="12" t="s">
        <v>407</v>
      </c>
      <c r="I157" s="12" t="s">
        <v>403</v>
      </c>
      <c r="J157" s="12" t="s">
        <v>403</v>
      </c>
      <c r="K157" s="12" t="s">
        <v>403</v>
      </c>
      <c r="L157" s="12" t="s">
        <v>403</v>
      </c>
      <c r="M157" s="12">
        <v>9.0698354999999994E-2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583.74077999999997</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1.8479999999999999E-4</v>
      </c>
      <c r="F158" s="12">
        <v>4.3119999999999996E-4</v>
      </c>
      <c r="G158" s="12">
        <v>2.5871999999999999E-5</v>
      </c>
      <c r="H158" s="12" t="s">
        <v>407</v>
      </c>
      <c r="I158" s="12" t="s">
        <v>403</v>
      </c>
      <c r="J158" s="12" t="s">
        <v>403</v>
      </c>
      <c r="K158" s="12" t="s">
        <v>403</v>
      </c>
      <c r="L158" s="12" t="s">
        <v>403</v>
      </c>
      <c r="M158" s="12">
        <v>3.388E-2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1.3397999999999999</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2.7786E-4</v>
      </c>
      <c r="F160" s="12">
        <v>1.3985999999999998E-4</v>
      </c>
      <c r="G160" s="12">
        <v>6.1499999999999991E-5</v>
      </c>
      <c r="H160" s="12" t="s">
        <v>407</v>
      </c>
      <c r="I160" s="12" t="s">
        <v>403</v>
      </c>
      <c r="J160" s="12" t="s">
        <v>403</v>
      </c>
      <c r="K160" s="12" t="s">
        <v>403</v>
      </c>
      <c r="L160" s="12" t="s">
        <v>403</v>
      </c>
      <c r="M160" s="12">
        <v>2.0339999999999998E-3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2.6124000000000001</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5" t="s">
        <v>409</v>
      </c>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1998</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1998</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15.901101781116905</v>
      </c>
      <c r="F14" s="15">
        <v>8.6487378174100002E-2</v>
      </c>
      <c r="G14" s="15">
        <v>96.046794659702627</v>
      </c>
      <c r="H14" s="15" t="s">
        <v>407</v>
      </c>
      <c r="I14" s="15" t="s">
        <v>403</v>
      </c>
      <c r="J14" s="15" t="s">
        <v>403</v>
      </c>
      <c r="K14" s="15" t="s">
        <v>403</v>
      </c>
      <c r="L14" s="15" t="s">
        <v>403</v>
      </c>
      <c r="M14" s="15">
        <v>1.0070700703694051</v>
      </c>
      <c r="N14" s="15">
        <v>0.81015030464470505</v>
      </c>
      <c r="O14" s="15">
        <v>9.7628395136717519E-2</v>
      </c>
      <c r="P14" s="15">
        <v>0.12061339169422251</v>
      </c>
      <c r="Q14" s="15">
        <v>0.77194562798200017</v>
      </c>
      <c r="R14" s="15">
        <v>0.49126304479225719</v>
      </c>
      <c r="S14" s="15">
        <v>0.10522404969239572</v>
      </c>
      <c r="T14" s="15">
        <v>0.55880726398783964</v>
      </c>
      <c r="U14" s="15">
        <v>2.4283078992892642</v>
      </c>
      <c r="V14" s="15">
        <v>0.60039953862270501</v>
      </c>
      <c r="W14" s="15">
        <v>0.57675016849999994</v>
      </c>
      <c r="X14" s="15">
        <v>1.8676164966899999E-4</v>
      </c>
      <c r="Y14" s="15">
        <v>2.1180637201800002E-3</v>
      </c>
      <c r="Z14" s="15">
        <v>1.6583427272549996E-3</v>
      </c>
      <c r="AA14" s="15">
        <v>1.2010899903899999E-4</v>
      </c>
      <c r="AB14" s="15">
        <v>4.0832770961429996E-3</v>
      </c>
      <c r="AC14" s="15">
        <v>0.38314165298500003</v>
      </c>
      <c r="AD14" s="15">
        <v>5.5234460406500003E-4</v>
      </c>
      <c r="AE14" s="33"/>
      <c r="AF14" s="74">
        <v>418.67315000000002</v>
      </c>
      <c r="AG14" s="74">
        <v>57107.733050000003</v>
      </c>
      <c r="AH14" s="74">
        <v>3014.5123199999998</v>
      </c>
      <c r="AI14" s="74">
        <v>103.96831</v>
      </c>
      <c r="AJ14" s="74" t="s">
        <v>406</v>
      </c>
      <c r="AK14" s="74" t="s">
        <v>405</v>
      </c>
      <c r="AL14" s="22" t="s">
        <v>49</v>
      </c>
    </row>
    <row r="15" spans="1:38" ht="26.25" customHeight="1" thickBot="1" x14ac:dyDescent="0.3">
      <c r="A15" s="41" t="s">
        <v>53</v>
      </c>
      <c r="B15" s="41" t="s">
        <v>54</v>
      </c>
      <c r="C15" s="41" t="s">
        <v>55</v>
      </c>
      <c r="D15" s="42"/>
      <c r="E15" s="15">
        <v>0.10962619248000001</v>
      </c>
      <c r="F15" s="15">
        <v>1.790598432E-3</v>
      </c>
      <c r="G15" s="15">
        <v>0.38196315158208</v>
      </c>
      <c r="H15" s="15" t="s">
        <v>407</v>
      </c>
      <c r="I15" s="15" t="s">
        <v>403</v>
      </c>
      <c r="J15" s="15" t="s">
        <v>403</v>
      </c>
      <c r="K15" s="15" t="s">
        <v>403</v>
      </c>
      <c r="L15" s="15" t="s">
        <v>403</v>
      </c>
      <c r="M15" s="15">
        <v>1.2038928480000001E-2</v>
      </c>
      <c r="N15" s="15">
        <v>3.4834945744800002E-3</v>
      </c>
      <c r="O15" s="15">
        <v>9.1670722908000009E-4</v>
      </c>
      <c r="P15" s="15">
        <v>2.6114253600000004E-4</v>
      </c>
      <c r="Q15" s="15">
        <v>3.0419515584000001E-3</v>
      </c>
      <c r="R15" s="15">
        <v>1.9480058164031999E-3</v>
      </c>
      <c r="S15" s="15">
        <v>4.0564161816403202E-3</v>
      </c>
      <c r="T15" s="15">
        <v>0.19479960658732323</v>
      </c>
      <c r="U15" s="15">
        <v>1.573819862784E-3</v>
      </c>
      <c r="V15" s="15">
        <v>6.7072195374480004E-2</v>
      </c>
      <c r="W15" s="15">
        <v>1.9098000000000001E-3</v>
      </c>
      <c r="X15" s="15" t="s">
        <v>407</v>
      </c>
      <c r="Y15" s="15">
        <v>3.4376399999999998E-6</v>
      </c>
      <c r="Z15" s="15">
        <v>3.4376399999999998E-6</v>
      </c>
      <c r="AA15" s="15">
        <v>5.2863264000000006E-6</v>
      </c>
      <c r="AB15" s="15">
        <v>1.21616064E-5</v>
      </c>
      <c r="AC15" s="15" t="s">
        <v>407</v>
      </c>
      <c r="AD15" s="15" t="s">
        <v>407</v>
      </c>
      <c r="AE15" s="33"/>
      <c r="AF15" s="74">
        <v>763.92</v>
      </c>
      <c r="AG15" s="74" t="s">
        <v>406</v>
      </c>
      <c r="AH15" s="74">
        <v>12.916319999999999</v>
      </c>
      <c r="AI15" s="74" t="s">
        <v>406</v>
      </c>
      <c r="AJ15" s="74" t="s">
        <v>406</v>
      </c>
      <c r="AK15" s="74" t="s">
        <v>405</v>
      </c>
      <c r="AL15" s="22" t="s">
        <v>49</v>
      </c>
    </row>
    <row r="16" spans="1:38" ht="26.25" customHeight="1" thickBot="1" x14ac:dyDescent="0.3">
      <c r="A16" s="41" t="s">
        <v>53</v>
      </c>
      <c r="B16" s="41" t="s">
        <v>56</v>
      </c>
      <c r="C16" s="41" t="s">
        <v>57</v>
      </c>
      <c r="D16" s="42"/>
      <c r="E16" s="15">
        <v>1.1311781865537949E-2</v>
      </c>
      <c r="F16" s="15">
        <v>5.4942914189176783E-5</v>
      </c>
      <c r="G16" s="15">
        <v>6.0743199999999994E-3</v>
      </c>
      <c r="H16" s="15" t="s">
        <v>407</v>
      </c>
      <c r="I16" s="15" t="s">
        <v>403</v>
      </c>
      <c r="J16" s="15" t="s">
        <v>403</v>
      </c>
      <c r="K16" s="15" t="s">
        <v>403</v>
      </c>
      <c r="L16" s="15" t="s">
        <v>403</v>
      </c>
      <c r="M16" s="15">
        <v>4.9348959344583789E-4</v>
      </c>
      <c r="N16" s="15">
        <v>3.9811675358099048E-4</v>
      </c>
      <c r="O16" s="15">
        <v>5.0521262770259104E-5</v>
      </c>
      <c r="P16" s="15">
        <v>7.7322319864847475E-5</v>
      </c>
      <c r="Q16" s="15">
        <v>3.8360857074315512E-4</v>
      </c>
      <c r="R16" s="15">
        <v>2.4348887385129551E-4</v>
      </c>
      <c r="S16" s="15">
        <v>4.2265521067557884E-4</v>
      </c>
      <c r="T16" s="15">
        <v>2.6492971952696629E-4</v>
      </c>
      <c r="U16" s="15">
        <v>1.2442286663510659E-3</v>
      </c>
      <c r="V16" s="15">
        <v>1.0214737295943588E-3</v>
      </c>
      <c r="W16" s="15">
        <v>5.3685914189176775E-4</v>
      </c>
      <c r="X16" s="15">
        <v>3.7521479932423741E-8</v>
      </c>
      <c r="Y16" s="15">
        <v>1.9832782249995407E-6</v>
      </c>
      <c r="Z16" s="15">
        <v>1.5544613114861267E-6</v>
      </c>
      <c r="AA16" s="15">
        <v>7.0560245608094449E-8</v>
      </c>
      <c r="AB16" s="15">
        <v>3.6458212620261862E-6</v>
      </c>
      <c r="AC16" s="15">
        <v>3.5913416506748447E-4</v>
      </c>
      <c r="AD16" s="15">
        <v>1.7688697682428337E-7</v>
      </c>
      <c r="AE16" s="33"/>
      <c r="AF16" s="74">
        <v>1.6759999999999999</v>
      </c>
      <c r="AG16" s="74">
        <v>53.602114189176774</v>
      </c>
      <c r="AH16" s="74" t="s">
        <v>406</v>
      </c>
      <c r="AI16" s="74" t="s">
        <v>406</v>
      </c>
      <c r="AJ16" s="74" t="s">
        <v>406</v>
      </c>
      <c r="AK16" s="74" t="s">
        <v>405</v>
      </c>
      <c r="AL16" s="22" t="s">
        <v>49</v>
      </c>
    </row>
    <row r="17" spans="1:38" ht="26.25" customHeight="1" thickBot="1" x14ac:dyDescent="0.3">
      <c r="A17" s="41" t="s">
        <v>53</v>
      </c>
      <c r="B17" s="41" t="s">
        <v>58</v>
      </c>
      <c r="C17" s="41" t="s">
        <v>59</v>
      </c>
      <c r="D17" s="42"/>
      <c r="E17" s="15">
        <v>0.41511318859831642</v>
      </c>
      <c r="F17" s="15">
        <v>0.10919117114162606</v>
      </c>
      <c r="G17" s="15">
        <v>0.16518302050930753</v>
      </c>
      <c r="H17" s="15" t="s">
        <v>407</v>
      </c>
      <c r="I17" s="15" t="s">
        <v>403</v>
      </c>
      <c r="J17" s="15" t="s">
        <v>403</v>
      </c>
      <c r="K17" s="15" t="s">
        <v>403</v>
      </c>
      <c r="L17" s="15" t="s">
        <v>403</v>
      </c>
      <c r="M17" s="15">
        <v>0.30261605276568321</v>
      </c>
      <c r="N17" s="15">
        <v>2.5927132008627785E-2</v>
      </c>
      <c r="O17" s="15">
        <v>3.5209792504882275E-4</v>
      </c>
      <c r="P17" s="15">
        <v>3.5939075771629788E-3</v>
      </c>
      <c r="Q17" s="15">
        <v>1.1568698663703908E-3</v>
      </c>
      <c r="R17" s="15">
        <v>2.6950624575350838E-3</v>
      </c>
      <c r="S17" s="15">
        <v>3.4318612141777879E-3</v>
      </c>
      <c r="T17" s="15">
        <v>2.5605565613016118E-3</v>
      </c>
      <c r="U17" s="15">
        <v>5.889109944480159E-4</v>
      </c>
      <c r="V17" s="15">
        <v>4.7112145665917891E-2</v>
      </c>
      <c r="W17" s="15">
        <v>3.9467507788389637E-2</v>
      </c>
      <c r="X17" s="15">
        <v>9.1599152008459521E-3</v>
      </c>
      <c r="Y17" s="15">
        <v>1.4338043199183002E-2</v>
      </c>
      <c r="Z17" s="15">
        <v>4.9117108625065728E-3</v>
      </c>
      <c r="AA17" s="15">
        <v>3.868254245838464E-3</v>
      </c>
      <c r="AB17" s="15">
        <v>3.2277923508373996E-2</v>
      </c>
      <c r="AC17" s="15">
        <v>1.1969539683350528E-4</v>
      </c>
      <c r="AD17" s="15">
        <v>3.281970558338048E-2</v>
      </c>
      <c r="AE17" s="33"/>
      <c r="AF17" s="74">
        <v>309.25121249999995</v>
      </c>
      <c r="AG17" s="74">
        <v>193.05709166694399</v>
      </c>
      <c r="AH17" s="74">
        <v>3675.6228745261487</v>
      </c>
      <c r="AI17" s="74" t="s">
        <v>406</v>
      </c>
      <c r="AJ17" s="74" t="s">
        <v>406</v>
      </c>
      <c r="AK17" s="74" t="s">
        <v>405</v>
      </c>
      <c r="AL17" s="22" t="s">
        <v>49</v>
      </c>
    </row>
    <row r="18" spans="1:38" ht="26.25" customHeight="1" thickBot="1" x14ac:dyDescent="0.3">
      <c r="A18" s="41" t="s">
        <v>53</v>
      </c>
      <c r="B18" s="41" t="s">
        <v>60</v>
      </c>
      <c r="C18" s="41" t="s">
        <v>61</v>
      </c>
      <c r="D18" s="42"/>
      <c r="E18" s="15">
        <v>0.1646259053541064</v>
      </c>
      <c r="F18" s="15">
        <v>2.1322756370870902E-2</v>
      </c>
      <c r="G18" s="15">
        <v>0.10082347941276017</v>
      </c>
      <c r="H18" s="15" t="s">
        <v>407</v>
      </c>
      <c r="I18" s="15" t="s">
        <v>403</v>
      </c>
      <c r="J18" s="15" t="s">
        <v>403</v>
      </c>
      <c r="K18" s="15" t="s">
        <v>403</v>
      </c>
      <c r="L18" s="15" t="s">
        <v>403</v>
      </c>
      <c r="M18" s="15">
        <v>3.4538812680663306E-2</v>
      </c>
      <c r="N18" s="15">
        <v>2.5302355851286086E-5</v>
      </c>
      <c r="O18" s="15">
        <v>1.9491109514688612E-6</v>
      </c>
      <c r="P18" s="15">
        <v>3.9696468688131683E-4</v>
      </c>
      <c r="Q18" s="15">
        <v>7.5238515829873485E-5</v>
      </c>
      <c r="R18" s="15">
        <v>5.3311932187883557E-5</v>
      </c>
      <c r="S18" s="15">
        <v>5.0619380437576709E-5</v>
      </c>
      <c r="T18" s="15">
        <v>1.0691138587883551E-5</v>
      </c>
      <c r="U18" s="15">
        <v>6.4193992761326624E-5</v>
      </c>
      <c r="V18" s="15">
        <v>6.9381425228580767E-3</v>
      </c>
      <c r="W18" s="15">
        <v>3.1077661999999998E-4</v>
      </c>
      <c r="X18" s="15">
        <v>4.2176827E-4</v>
      </c>
      <c r="Y18" s="15">
        <v>3.3297495000000001E-3</v>
      </c>
      <c r="Z18" s="15">
        <v>3.7737160999999999E-4</v>
      </c>
      <c r="AA18" s="15">
        <v>3.3297494999999999E-4</v>
      </c>
      <c r="AB18" s="15">
        <v>4.4618643299999998E-3</v>
      </c>
      <c r="AC18" s="15" t="s">
        <v>407</v>
      </c>
      <c r="AD18" s="15" t="s">
        <v>407</v>
      </c>
      <c r="AE18" s="33"/>
      <c r="AF18" s="74">
        <v>259.13413750000001</v>
      </c>
      <c r="AG18" s="74" t="s">
        <v>406</v>
      </c>
      <c r="AH18" s="74">
        <v>648.6393307987347</v>
      </c>
      <c r="AI18" s="74" t="s">
        <v>406</v>
      </c>
      <c r="AJ18" s="74" t="s">
        <v>406</v>
      </c>
      <c r="AK18" s="74" t="s">
        <v>405</v>
      </c>
      <c r="AL18" s="22" t="s">
        <v>49</v>
      </c>
    </row>
    <row r="19" spans="1:38" ht="26.25" customHeight="1" thickBot="1" x14ac:dyDescent="0.3">
      <c r="A19" s="41" t="s">
        <v>53</v>
      </c>
      <c r="B19" s="41" t="s">
        <v>62</v>
      </c>
      <c r="C19" s="41" t="s">
        <v>63</v>
      </c>
      <c r="D19" s="42"/>
      <c r="E19" s="15">
        <v>0.49094973504699779</v>
      </c>
      <c r="F19" s="15">
        <v>0.10890937064537491</v>
      </c>
      <c r="G19" s="15">
        <v>0.17547941687646584</v>
      </c>
      <c r="H19" s="15">
        <v>5.2574400000000003E-5</v>
      </c>
      <c r="I19" s="15" t="s">
        <v>403</v>
      </c>
      <c r="J19" s="15" t="s">
        <v>403</v>
      </c>
      <c r="K19" s="15" t="s">
        <v>403</v>
      </c>
      <c r="L19" s="15" t="s">
        <v>403</v>
      </c>
      <c r="M19" s="15">
        <v>0.16004468570198227</v>
      </c>
      <c r="N19" s="15">
        <v>1.2679318333397934E-3</v>
      </c>
      <c r="O19" s="15">
        <v>5.7552822764708788E-4</v>
      </c>
      <c r="P19" s="15">
        <v>2.0803528696062773E-3</v>
      </c>
      <c r="Q19" s="15">
        <v>3.9245698489450353E-4</v>
      </c>
      <c r="R19" s="15">
        <v>1.139769156275415E-3</v>
      </c>
      <c r="S19" s="15">
        <v>3.6493997316718762E-4</v>
      </c>
      <c r="T19" s="15">
        <v>1.4028805250811417E-4</v>
      </c>
      <c r="U19" s="15">
        <v>2.829480507608192E-4</v>
      </c>
      <c r="V19" s="15">
        <v>3.7150340629039838E-2</v>
      </c>
      <c r="W19" s="15">
        <v>4.9768482735241372E-3</v>
      </c>
      <c r="X19" s="15">
        <v>1.2274890268243756E-3</v>
      </c>
      <c r="Y19" s="15">
        <v>6.9080304109880386E-3</v>
      </c>
      <c r="Z19" s="15">
        <v>9.2393153617005932E-4</v>
      </c>
      <c r="AA19" s="15">
        <v>7.9699412739013076E-4</v>
      </c>
      <c r="AB19" s="15">
        <v>9.8564451013726049E-3</v>
      </c>
      <c r="AC19" s="15">
        <v>2.1911124643145304E-4</v>
      </c>
      <c r="AD19" s="15">
        <v>1.6680160882282271E-5</v>
      </c>
      <c r="AE19" s="33"/>
      <c r="AF19" s="74">
        <v>417.57645000000002</v>
      </c>
      <c r="AG19" s="74">
        <v>8.2655534601660405E-2</v>
      </c>
      <c r="AH19" s="74">
        <v>3709.8789775609689</v>
      </c>
      <c r="AI19" s="74">
        <v>43.811999999999998</v>
      </c>
      <c r="AJ19" s="74" t="s">
        <v>406</v>
      </c>
      <c r="AK19" s="74" t="s">
        <v>405</v>
      </c>
      <c r="AL19" s="22" t="s">
        <v>49</v>
      </c>
    </row>
    <row r="20" spans="1:38" ht="26.25" customHeight="1" thickBot="1" x14ac:dyDescent="0.3">
      <c r="A20" s="41" t="s">
        <v>53</v>
      </c>
      <c r="B20" s="41" t="s">
        <v>64</v>
      </c>
      <c r="C20" s="41" t="s">
        <v>65</v>
      </c>
      <c r="D20" s="42"/>
      <c r="E20" s="15">
        <v>1.4327957253643411</v>
      </c>
      <c r="F20" s="15">
        <v>0.96561546156460865</v>
      </c>
      <c r="G20" s="15">
        <v>1.3431092503608741</v>
      </c>
      <c r="H20" s="15">
        <v>2.8143734400000002E-3</v>
      </c>
      <c r="I20" s="15" t="s">
        <v>403</v>
      </c>
      <c r="J20" s="15" t="s">
        <v>403</v>
      </c>
      <c r="K20" s="15" t="s">
        <v>403</v>
      </c>
      <c r="L20" s="15" t="s">
        <v>403</v>
      </c>
      <c r="M20" s="15">
        <v>3.0303620049355944</v>
      </c>
      <c r="N20" s="15">
        <v>0.27921661741997039</v>
      </c>
      <c r="O20" s="15">
        <v>3.3398294347151657E-2</v>
      </c>
      <c r="P20" s="15">
        <v>1.622577331904455E-2</v>
      </c>
      <c r="Q20" s="15">
        <v>7.3019854048566833E-3</v>
      </c>
      <c r="R20" s="15">
        <v>7.5984990124798896E-2</v>
      </c>
      <c r="S20" s="15">
        <v>4.2541491794769952E-2</v>
      </c>
      <c r="T20" s="15">
        <v>2.5680833261903291E-2</v>
      </c>
      <c r="U20" s="15">
        <v>4.4315312264495855E-3</v>
      </c>
      <c r="V20" s="15">
        <v>1.5629637312390585</v>
      </c>
      <c r="W20" s="15">
        <v>0.56317939181951071</v>
      </c>
      <c r="X20" s="15">
        <v>9.9161117534515009E-2</v>
      </c>
      <c r="Y20" s="15">
        <v>0.1517006850966692</v>
      </c>
      <c r="Z20" s="15">
        <v>5.2077266997265011E-2</v>
      </c>
      <c r="AA20" s="15">
        <v>4.1101718541273535E-2</v>
      </c>
      <c r="AB20" s="15">
        <v>0.34404078816972278</v>
      </c>
      <c r="AC20" s="15">
        <v>1.2724795488818089E-2</v>
      </c>
      <c r="AD20" s="15">
        <v>0.27385154625115338</v>
      </c>
      <c r="AE20" s="33"/>
      <c r="AF20" s="74">
        <v>1293.214297263384</v>
      </c>
      <c r="AG20" s="74">
        <v>1610.0636916420785</v>
      </c>
      <c r="AH20" s="74">
        <v>3770.6720137046686</v>
      </c>
      <c r="AI20" s="74">
        <v>2345.3112000000001</v>
      </c>
      <c r="AJ20" s="74" t="s">
        <v>406</v>
      </c>
      <c r="AK20" s="74" t="s">
        <v>405</v>
      </c>
      <c r="AL20" s="22" t="s">
        <v>49</v>
      </c>
    </row>
    <row r="21" spans="1:38" ht="26.25" customHeight="1" thickBot="1" x14ac:dyDescent="0.3">
      <c r="A21" s="41" t="s">
        <v>53</v>
      </c>
      <c r="B21" s="41" t="s">
        <v>66</v>
      </c>
      <c r="C21" s="41" t="s">
        <v>67</v>
      </c>
      <c r="D21" s="42"/>
      <c r="E21" s="15">
        <v>0.97567297847604162</v>
      </c>
      <c r="F21" s="15">
        <v>7.8568002249279567E-2</v>
      </c>
      <c r="G21" s="15">
        <v>0.71081641131670426</v>
      </c>
      <c r="H21" s="15" t="s">
        <v>407</v>
      </c>
      <c r="I21" s="15" t="s">
        <v>403</v>
      </c>
      <c r="J21" s="15" t="s">
        <v>403</v>
      </c>
      <c r="K21" s="15" t="s">
        <v>403</v>
      </c>
      <c r="L21" s="15" t="s">
        <v>403</v>
      </c>
      <c r="M21" s="15">
        <v>0.19403474565993351</v>
      </c>
      <c r="N21" s="15">
        <v>6.1948952342869637E-3</v>
      </c>
      <c r="O21" s="15">
        <v>9.2566617709584595E-5</v>
      </c>
      <c r="P21" s="15">
        <v>1.3211089637289307E-3</v>
      </c>
      <c r="Q21" s="15">
        <v>3.7218461634520704E-4</v>
      </c>
      <c r="R21" s="15">
        <v>9.6393096730910412E-4</v>
      </c>
      <c r="S21" s="15">
        <v>1.1633381062883044E-3</v>
      </c>
      <c r="T21" s="15">
        <v>6.1825521469882161E-4</v>
      </c>
      <c r="U21" s="15">
        <v>3.4824841900558717E-4</v>
      </c>
      <c r="V21" s="15">
        <v>5.8857861109575624E-2</v>
      </c>
      <c r="W21" s="15">
        <v>1.1513393883214065E-2</v>
      </c>
      <c r="X21" s="15">
        <v>5.2500490415721508E-3</v>
      </c>
      <c r="Y21" s="15">
        <v>2.7900785316136798E-2</v>
      </c>
      <c r="Z21" s="15">
        <v>3.9300695861543694E-3</v>
      </c>
      <c r="AA21" s="15">
        <v>3.3589140541851422E-3</v>
      </c>
      <c r="AB21" s="15">
        <v>4.0439817998048459E-2</v>
      </c>
      <c r="AC21" s="15">
        <v>2.7968122442054472E-5</v>
      </c>
      <c r="AD21" s="15">
        <v>7.6686787341117106E-3</v>
      </c>
      <c r="AE21" s="33"/>
      <c r="AF21" s="74">
        <v>1747.436962276108</v>
      </c>
      <c r="AG21" s="74">
        <v>45.109874906539474</v>
      </c>
      <c r="AH21" s="74">
        <v>1348.058843507659</v>
      </c>
      <c r="AI21" s="74" t="s">
        <v>406</v>
      </c>
      <c r="AJ21" s="74" t="s">
        <v>406</v>
      </c>
      <c r="AK21" s="74" t="s">
        <v>405</v>
      </c>
      <c r="AL21" s="22" t="s">
        <v>49</v>
      </c>
    </row>
    <row r="22" spans="1:38" ht="26.25" customHeight="1" thickBot="1" x14ac:dyDescent="0.3">
      <c r="A22" s="41" t="s">
        <v>53</v>
      </c>
      <c r="B22" s="44" t="s">
        <v>68</v>
      </c>
      <c r="C22" s="41" t="s">
        <v>69</v>
      </c>
      <c r="D22" s="42"/>
      <c r="E22" s="15">
        <v>2.0734894032629319</v>
      </c>
      <c r="F22" s="15">
        <v>0.22008632025739355</v>
      </c>
      <c r="G22" s="15">
        <v>1.3543812864629987</v>
      </c>
      <c r="H22" s="15" t="s">
        <v>407</v>
      </c>
      <c r="I22" s="15" t="s">
        <v>403</v>
      </c>
      <c r="J22" s="15" t="s">
        <v>403</v>
      </c>
      <c r="K22" s="15" t="s">
        <v>403</v>
      </c>
      <c r="L22" s="15" t="s">
        <v>403</v>
      </c>
      <c r="M22" s="15">
        <v>2.3033696342047723</v>
      </c>
      <c r="N22" s="15">
        <v>0.20706329096966275</v>
      </c>
      <c r="O22" s="15">
        <v>8.6145256897485444E-3</v>
      </c>
      <c r="P22" s="15">
        <v>5.2306058790884395E-2</v>
      </c>
      <c r="Q22" s="15">
        <v>2.7182087959096629E-2</v>
      </c>
      <c r="R22" s="15">
        <v>4.8233261949548176E-2</v>
      </c>
      <c r="S22" s="15">
        <v>7.2491542773784237E-2</v>
      </c>
      <c r="T22" s="15">
        <v>5.4558221004748594E-2</v>
      </c>
      <c r="U22" s="15">
        <v>2.4041665051913758E-2</v>
      </c>
      <c r="V22" s="15">
        <v>0.58330283276737782</v>
      </c>
      <c r="W22" s="15">
        <v>0.18908933340791359</v>
      </c>
      <c r="X22" s="15">
        <v>4.3238528211454172E-2</v>
      </c>
      <c r="Y22" s="15">
        <v>6.8798109346217162E-2</v>
      </c>
      <c r="Z22" s="15">
        <v>2.3276459728037945E-2</v>
      </c>
      <c r="AA22" s="15">
        <v>1.8329055418621721E-2</v>
      </c>
      <c r="AB22" s="15">
        <v>0.15364215270433101</v>
      </c>
      <c r="AC22" s="15">
        <v>4.5712825979999996E-3</v>
      </c>
      <c r="AD22" s="15">
        <v>0.24394185599999998</v>
      </c>
      <c r="AE22" s="33"/>
      <c r="AF22" s="74">
        <v>1184.9925270811441</v>
      </c>
      <c r="AG22" s="74">
        <v>906.91290000000004</v>
      </c>
      <c r="AH22" s="74">
        <v>4112.6953678419541</v>
      </c>
      <c r="AI22" s="74" t="s">
        <v>406</v>
      </c>
      <c r="AJ22" s="74" t="s">
        <v>406</v>
      </c>
      <c r="AK22" s="74" t="s">
        <v>405</v>
      </c>
      <c r="AL22" s="22" t="s">
        <v>49</v>
      </c>
    </row>
    <row r="23" spans="1:38" ht="26.25" customHeight="1" thickBot="1" x14ac:dyDescent="0.3">
      <c r="A23" s="41" t="s">
        <v>70</v>
      </c>
      <c r="B23" s="44" t="s">
        <v>368</v>
      </c>
      <c r="C23" s="41" t="s">
        <v>364</v>
      </c>
      <c r="D23" s="69"/>
      <c r="E23" s="15">
        <v>1.4095727999999998</v>
      </c>
      <c r="F23" s="15">
        <v>0.1458864</v>
      </c>
      <c r="G23" s="15">
        <v>8.6399999999999991E-2</v>
      </c>
      <c r="H23" s="15">
        <v>3.456E-4</v>
      </c>
      <c r="I23" s="15" t="s">
        <v>403</v>
      </c>
      <c r="J23" s="15" t="s">
        <v>403</v>
      </c>
      <c r="K23" s="15" t="s">
        <v>403</v>
      </c>
      <c r="L23" s="15" t="s">
        <v>403</v>
      </c>
      <c r="M23" s="15">
        <v>0.46543679999999998</v>
      </c>
      <c r="N23" s="15" t="s">
        <v>407</v>
      </c>
      <c r="O23" s="15">
        <v>4.3199999999999998E-4</v>
      </c>
      <c r="P23" s="15" t="s">
        <v>407</v>
      </c>
      <c r="Q23" s="15" t="s">
        <v>407</v>
      </c>
      <c r="R23" s="15">
        <v>2.16E-3</v>
      </c>
      <c r="S23" s="15">
        <v>7.3439999999999991E-2</v>
      </c>
      <c r="T23" s="15">
        <v>3.0240000000000002E-3</v>
      </c>
      <c r="U23" s="15">
        <v>4.3199999999999998E-4</v>
      </c>
      <c r="V23" s="15">
        <v>4.3199999999999995E-2</v>
      </c>
      <c r="W23" s="15" t="s">
        <v>407</v>
      </c>
      <c r="X23" s="15">
        <v>1.2959999999999998E-3</v>
      </c>
      <c r="Y23" s="15">
        <v>2.16E-3</v>
      </c>
      <c r="Z23" s="15">
        <v>1.4860799999999999E-3</v>
      </c>
      <c r="AA23" s="15">
        <v>3.4128000000000001E-4</v>
      </c>
      <c r="AB23" s="15">
        <v>5.28336E-3</v>
      </c>
      <c r="AC23" s="15" t="s">
        <v>407</v>
      </c>
      <c r="AD23" s="15" t="s">
        <v>407</v>
      </c>
      <c r="AE23" s="33"/>
      <c r="AF23" s="74">
        <v>1844.64</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1.6245825414982322</v>
      </c>
      <c r="F24" s="15">
        <v>1.1311850510229817</v>
      </c>
      <c r="G24" s="15">
        <v>0.85559599275033416</v>
      </c>
      <c r="H24" s="15">
        <v>3.9211740000000004E-3</v>
      </c>
      <c r="I24" s="15" t="s">
        <v>403</v>
      </c>
      <c r="J24" s="15" t="s">
        <v>403</v>
      </c>
      <c r="K24" s="15" t="s">
        <v>403</v>
      </c>
      <c r="L24" s="15" t="s">
        <v>403</v>
      </c>
      <c r="M24" s="15">
        <v>2.2235652868367826</v>
      </c>
      <c r="N24" s="15">
        <v>0.10520344436100837</v>
      </c>
      <c r="O24" s="15">
        <v>4.2720133524943027E-2</v>
      </c>
      <c r="P24" s="15">
        <v>5.176647858862982E-3</v>
      </c>
      <c r="Q24" s="15">
        <v>1.5736264166859837E-3</v>
      </c>
      <c r="R24" s="15">
        <v>7.7292667687084066E-2</v>
      </c>
      <c r="S24" s="15">
        <v>2.2242200745228889E-2</v>
      </c>
      <c r="T24" s="15">
        <v>8.2296425006292886E-3</v>
      </c>
      <c r="U24" s="15">
        <v>2.304547479491016E-3</v>
      </c>
      <c r="V24" s="15">
        <v>1.7583171922383185</v>
      </c>
      <c r="W24" s="15">
        <v>0.35494820310673808</v>
      </c>
      <c r="X24" s="15">
        <v>4.2131903350075779E-2</v>
      </c>
      <c r="Y24" s="15">
        <v>8.9334554820061529E-2</v>
      </c>
      <c r="Z24" s="15">
        <v>2.2668807995484042E-2</v>
      </c>
      <c r="AA24" s="15">
        <v>1.8354458045025095E-2</v>
      </c>
      <c r="AB24" s="15">
        <v>0.17248972421064646</v>
      </c>
      <c r="AC24" s="15">
        <v>1.641584322593749E-2</v>
      </c>
      <c r="AD24" s="15">
        <v>2.1478475489311699E-2</v>
      </c>
      <c r="AE24" s="33"/>
      <c r="AF24" s="74">
        <v>2071.5878904000001</v>
      </c>
      <c r="AG24" s="74">
        <v>125.19068699595113</v>
      </c>
      <c r="AH24" s="74">
        <v>3833.5201199017906</v>
      </c>
      <c r="AI24" s="74">
        <v>3267.645</v>
      </c>
      <c r="AJ24" s="74" t="s">
        <v>406</v>
      </c>
      <c r="AK24" s="74" t="s">
        <v>405</v>
      </c>
      <c r="AL24" s="22" t="s">
        <v>49</v>
      </c>
    </row>
    <row r="25" spans="1:38" ht="26.25" customHeight="1" thickBot="1" x14ac:dyDescent="0.3">
      <c r="A25" s="41" t="s">
        <v>73</v>
      </c>
      <c r="B25" s="44" t="s">
        <v>74</v>
      </c>
      <c r="C25" s="44" t="s">
        <v>75</v>
      </c>
      <c r="D25" s="42"/>
      <c r="E25" s="15">
        <v>5.0840437499999995E-2</v>
      </c>
      <c r="F25" s="15">
        <v>1.1050706249999999E-2</v>
      </c>
      <c r="G25" s="15">
        <v>3.3547499999999997E-3</v>
      </c>
      <c r="H25" s="15" t="s">
        <v>407</v>
      </c>
      <c r="I25" s="15" t="s">
        <v>403</v>
      </c>
      <c r="J25" s="15" t="s">
        <v>403</v>
      </c>
      <c r="K25" s="15" t="s">
        <v>403</v>
      </c>
      <c r="L25" s="15" t="s">
        <v>403</v>
      </c>
      <c r="M25" s="15">
        <v>4.7405812499999998E-2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74" t="s">
        <v>405</v>
      </c>
      <c r="AD25" s="74" t="s">
        <v>405</v>
      </c>
      <c r="AE25" s="33"/>
      <c r="AF25" s="74">
        <v>173.88787500000001</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3.6595199999999999E-3</v>
      </c>
      <c r="F26" s="15">
        <v>1.7382720000000001E-2</v>
      </c>
      <c r="G26" s="15">
        <v>9.1487999999999997E-4</v>
      </c>
      <c r="H26" s="15" t="s">
        <v>407</v>
      </c>
      <c r="I26" s="15" t="s">
        <v>403</v>
      </c>
      <c r="J26" s="15" t="s">
        <v>403</v>
      </c>
      <c r="K26" s="15" t="s">
        <v>403</v>
      </c>
      <c r="L26" s="15" t="s">
        <v>403</v>
      </c>
      <c r="M26" s="15">
        <v>1.0978559999999999</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39.797280000000001</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17.074734291477814</v>
      </c>
      <c r="F27" s="15">
        <v>12.944730097889629</v>
      </c>
      <c r="G27" s="15">
        <v>1.101334914449644</v>
      </c>
      <c r="H27" s="15">
        <v>0.45756502529070919</v>
      </c>
      <c r="I27" s="15" t="s">
        <v>403</v>
      </c>
      <c r="J27" s="15" t="s">
        <v>403</v>
      </c>
      <c r="K27" s="15" t="s">
        <v>403</v>
      </c>
      <c r="L27" s="15" t="s">
        <v>403</v>
      </c>
      <c r="M27" s="15">
        <v>113.52907283104598</v>
      </c>
      <c r="N27" s="15">
        <v>3.8667014558877506</v>
      </c>
      <c r="O27" s="15">
        <v>9.1738091697957935E-3</v>
      </c>
      <c r="P27" s="15">
        <v>7.2510014157572793E-3</v>
      </c>
      <c r="Q27" s="15">
        <v>2.434962853874326E-4</v>
      </c>
      <c r="R27" s="15">
        <v>5.6401978362026015E-3</v>
      </c>
      <c r="S27" s="15">
        <v>3.5358318667915875E-2</v>
      </c>
      <c r="T27" s="15">
        <v>1.8571673014059706E-3</v>
      </c>
      <c r="U27" s="15">
        <v>1.6996575877832333E-4</v>
      </c>
      <c r="V27" s="15">
        <v>2.7833575979142159E-2</v>
      </c>
      <c r="W27" s="15">
        <v>0.42948310000000001</v>
      </c>
      <c r="X27" s="15">
        <v>7.0584530116000006E-3</v>
      </c>
      <c r="Y27" s="15">
        <v>9.8467175872000001E-3</v>
      </c>
      <c r="Z27" s="15">
        <v>5.3755560490000003E-3</v>
      </c>
      <c r="AA27" s="15">
        <v>1.0473875001300001E-2</v>
      </c>
      <c r="AB27" s="15">
        <v>3.2754601649100004E-2</v>
      </c>
      <c r="AC27" s="15">
        <v>4.2948329999999997E-4</v>
      </c>
      <c r="AD27" s="15">
        <v>8.72654E-5</v>
      </c>
      <c r="AE27" s="33"/>
      <c r="AF27" s="74">
        <v>37205.034504154202</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0.60533916284296951</v>
      </c>
      <c r="F28" s="15">
        <v>0.1003656537231753</v>
      </c>
      <c r="G28" s="15">
        <v>0.13301567002618028</v>
      </c>
      <c r="H28" s="15">
        <v>3.3244155696356102E-3</v>
      </c>
      <c r="I28" s="15" t="s">
        <v>403</v>
      </c>
      <c r="J28" s="15" t="s">
        <v>403</v>
      </c>
      <c r="K28" s="15" t="s">
        <v>403</v>
      </c>
      <c r="L28" s="15" t="s">
        <v>403</v>
      </c>
      <c r="M28" s="15">
        <v>1.0983200703520688</v>
      </c>
      <c r="N28" s="15">
        <v>3.6595491075582284E-2</v>
      </c>
      <c r="O28" s="15">
        <v>3.5341417422877754E-4</v>
      </c>
      <c r="P28" s="15">
        <v>2.3106026167437436E-4</v>
      </c>
      <c r="Q28" s="15">
        <v>5.3693222177275268E-6</v>
      </c>
      <c r="R28" s="15">
        <v>3.136888795330143E-4</v>
      </c>
      <c r="S28" s="15">
        <v>9.7626836767753758E-4</v>
      </c>
      <c r="T28" s="15">
        <v>2.3373850959179154E-5</v>
      </c>
      <c r="U28" s="15">
        <v>4.6260747751555179E-6</v>
      </c>
      <c r="V28" s="15">
        <v>8.1039603625083286E-4</v>
      </c>
      <c r="W28" s="15">
        <v>1.68792E-2</v>
      </c>
      <c r="X28" s="15">
        <v>7.6120268960000004E-4</v>
      </c>
      <c r="Y28" s="15">
        <v>8.7484569430000005E-4</v>
      </c>
      <c r="Z28" s="15">
        <v>6.6061586250000005E-4</v>
      </c>
      <c r="AA28" s="15">
        <v>7.498920140000001E-4</v>
      </c>
      <c r="AB28" s="15">
        <v>3.0465562604000004E-3</v>
      </c>
      <c r="AC28" s="15">
        <v>1.6879299999999999E-5</v>
      </c>
      <c r="AD28" s="15">
        <v>3.8259000000000001E-6</v>
      </c>
      <c r="AE28" s="33"/>
      <c r="AF28" s="74">
        <v>1660.7916112948001</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11.352774278245176</v>
      </c>
      <c r="F29" s="15">
        <v>0.66962343801112079</v>
      </c>
      <c r="G29" s="15">
        <v>1.2310977172681787</v>
      </c>
      <c r="H29" s="15">
        <v>4.086140839155066E-3</v>
      </c>
      <c r="I29" s="15" t="s">
        <v>403</v>
      </c>
      <c r="J29" s="15" t="s">
        <v>403</v>
      </c>
      <c r="K29" s="15" t="s">
        <v>403</v>
      </c>
      <c r="L29" s="15" t="s">
        <v>403</v>
      </c>
      <c r="M29" s="15">
        <v>2.5368344393038704</v>
      </c>
      <c r="N29" s="15">
        <v>3.4276314308755158E-3</v>
      </c>
      <c r="O29" s="15">
        <v>2.6836417891751858E-3</v>
      </c>
      <c r="P29" s="15">
        <v>1.6363385477411623E-3</v>
      </c>
      <c r="Q29" s="15">
        <v>3.0968882918040341E-5</v>
      </c>
      <c r="R29" s="15">
        <v>2.6189890562601605E-3</v>
      </c>
      <c r="S29" s="15">
        <v>6.5502272087986533E-3</v>
      </c>
      <c r="T29" s="15">
        <v>6.3121213024338723E-5</v>
      </c>
      <c r="U29" s="15">
        <v>3.0899268377554572E-5</v>
      </c>
      <c r="V29" s="15">
        <v>5.559779871745248E-3</v>
      </c>
      <c r="W29" s="15">
        <v>8.8858000000000006E-2</v>
      </c>
      <c r="X29" s="15">
        <v>1.2693978781000001E-3</v>
      </c>
      <c r="Y29" s="15">
        <v>7.6869093732999999E-3</v>
      </c>
      <c r="Z29" s="15">
        <v>8.589592309000001E-3</v>
      </c>
      <c r="AA29" s="15">
        <v>1.9746189215999999E-3</v>
      </c>
      <c r="AB29" s="15">
        <v>1.9520518482E-2</v>
      </c>
      <c r="AC29" s="15">
        <v>6.0570199999999998E-5</v>
      </c>
      <c r="AD29" s="15">
        <v>1.6848900000000001E-5</v>
      </c>
      <c r="AE29" s="33"/>
      <c r="AF29" s="74">
        <v>13164.5267236822</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8.5093535067461371E-3</v>
      </c>
      <c r="F30" s="15">
        <v>0.32987584806851089</v>
      </c>
      <c r="G30" s="15">
        <v>1.696432178651799E-3</v>
      </c>
      <c r="H30" s="15">
        <v>7.7597887700153655E-5</v>
      </c>
      <c r="I30" s="15" t="s">
        <v>403</v>
      </c>
      <c r="J30" s="15" t="s">
        <v>403</v>
      </c>
      <c r="K30" s="15" t="s">
        <v>403</v>
      </c>
      <c r="L30" s="15" t="s">
        <v>403</v>
      </c>
      <c r="M30" s="15">
        <v>0.93659506205300369</v>
      </c>
      <c r="N30" s="15">
        <v>8.353313519207763E-3</v>
      </c>
      <c r="O30" s="15">
        <v>9.2617857944631433E-5</v>
      </c>
      <c r="P30" s="15">
        <v>1.4758959954270652E-5</v>
      </c>
      <c r="Q30" s="15">
        <v>5.0892965359553976E-7</v>
      </c>
      <c r="R30" s="15">
        <v>3.2351442973684112E-4</v>
      </c>
      <c r="S30" s="15">
        <v>1.2746917826256109E-2</v>
      </c>
      <c r="T30" s="15">
        <v>5.2348773487503821E-4</v>
      </c>
      <c r="U30" s="15">
        <v>7.4309815489452234E-5</v>
      </c>
      <c r="V30" s="15">
        <v>7.3911215085883707E-3</v>
      </c>
      <c r="W30" s="15">
        <v>8.6429999999999992E-4</v>
      </c>
      <c r="X30" s="15">
        <v>1.3171478299999999E-5</v>
      </c>
      <c r="Y30" s="15">
        <v>2.4147710400000003E-5</v>
      </c>
      <c r="Z30" s="15">
        <v>8.2321739000000012E-6</v>
      </c>
      <c r="AA30" s="15">
        <v>2.8263797300000002E-5</v>
      </c>
      <c r="AB30" s="15">
        <v>7.3815159900000003E-5</v>
      </c>
      <c r="AC30" s="15">
        <v>8.6440000000000004E-7</v>
      </c>
      <c r="AD30" s="15">
        <v>8.6440000000000004E-7</v>
      </c>
      <c r="AE30" s="33"/>
      <c r="AF30" s="74">
        <v>73.082298256399994</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2.6947640743706236</v>
      </c>
      <c r="G31" s="15" t="s">
        <v>405</v>
      </c>
      <c r="H31" s="15" t="s">
        <v>405</v>
      </c>
      <c r="I31" s="15" t="s">
        <v>403</v>
      </c>
      <c r="J31" s="15" t="s">
        <v>403</v>
      </c>
      <c r="K31" s="15" t="s">
        <v>403</v>
      </c>
      <c r="L31" s="15" t="s">
        <v>403</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123.05586250349999</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t="s">
        <v>403</v>
      </c>
      <c r="J32" s="15" t="s">
        <v>403</v>
      </c>
      <c r="K32" s="15" t="s">
        <v>403</v>
      </c>
      <c r="L32" s="15" t="s">
        <v>403</v>
      </c>
      <c r="M32" s="15" t="s">
        <v>405</v>
      </c>
      <c r="N32" s="15">
        <v>1.6911443740487642</v>
      </c>
      <c r="O32" s="15">
        <v>7.2084911281213252E-3</v>
      </c>
      <c r="P32" s="15">
        <v>0</v>
      </c>
      <c r="Q32" s="15">
        <v>1.9241108710346351E-2</v>
      </c>
      <c r="R32" s="15">
        <v>0.633309973772887</v>
      </c>
      <c r="S32" s="15">
        <v>13.922450118603557</v>
      </c>
      <c r="T32" s="15">
        <v>9.5963473702739915E-2</v>
      </c>
      <c r="U32" s="15">
        <v>1.0219554619239063E-2</v>
      </c>
      <c r="V32" s="15">
        <v>4.1359058855536084</v>
      </c>
      <c r="W32" s="15" t="s">
        <v>407</v>
      </c>
      <c r="X32" s="15">
        <v>1.1346328849540764E-3</v>
      </c>
      <c r="Y32" s="15">
        <v>1.1406193406169839E-4</v>
      </c>
      <c r="Z32" s="15">
        <v>1.6837714075774524E-4</v>
      </c>
      <c r="AA32" s="15" t="s">
        <v>407</v>
      </c>
      <c r="AB32" s="15">
        <v>1.41707195977352E-3</v>
      </c>
      <c r="AC32" s="15" t="s">
        <v>407</v>
      </c>
      <c r="AD32" s="15" t="s">
        <v>407</v>
      </c>
      <c r="AE32" s="33"/>
      <c r="AF32" s="74" t="s">
        <v>405</v>
      </c>
      <c r="AG32" s="74" t="s">
        <v>405</v>
      </c>
      <c r="AH32" s="74" t="s">
        <v>405</v>
      </c>
      <c r="AI32" s="74" t="s">
        <v>405</v>
      </c>
      <c r="AJ32" s="74" t="s">
        <v>405</v>
      </c>
      <c r="AK32" s="74">
        <v>15601.248046414166</v>
      </c>
      <c r="AL32" s="22" t="s">
        <v>388</v>
      </c>
    </row>
    <row r="33" spans="1:38" ht="26.25" customHeight="1" thickBot="1" x14ac:dyDescent="0.3">
      <c r="A33" s="41" t="s">
        <v>426</v>
      </c>
      <c r="B33" s="41" t="s">
        <v>439</v>
      </c>
      <c r="C33" s="41" t="s">
        <v>440</v>
      </c>
      <c r="D33" s="42"/>
      <c r="E33" s="15" t="s">
        <v>405</v>
      </c>
      <c r="F33" s="15" t="s">
        <v>405</v>
      </c>
      <c r="G33" s="15" t="s">
        <v>405</v>
      </c>
      <c r="H33" s="15" t="s">
        <v>405</v>
      </c>
      <c r="I33" s="15" t="s">
        <v>403</v>
      </c>
      <c r="J33" s="15" t="s">
        <v>403</v>
      </c>
      <c r="K33" s="15" t="s">
        <v>403</v>
      </c>
      <c r="L33" s="15" t="s">
        <v>403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15601.248046414166</v>
      </c>
      <c r="AL33" s="22" t="s">
        <v>388</v>
      </c>
    </row>
    <row r="34" spans="1:38" ht="26.25" customHeight="1" thickBot="1" x14ac:dyDescent="0.3">
      <c r="A34" s="41" t="s">
        <v>70</v>
      </c>
      <c r="B34" s="41" t="s">
        <v>78</v>
      </c>
      <c r="C34" s="41" t="s">
        <v>79</v>
      </c>
      <c r="D34" s="42"/>
      <c r="E34" s="15">
        <v>0.63091169487999998</v>
      </c>
      <c r="F34" s="15">
        <v>5.5881617055999998E-2</v>
      </c>
      <c r="G34" s="15">
        <v>3.2692467199999999E-2</v>
      </c>
      <c r="H34" s="15">
        <v>8.4111999999999997E-5</v>
      </c>
      <c r="I34" s="15" t="s">
        <v>403</v>
      </c>
      <c r="J34" s="15" t="s">
        <v>403</v>
      </c>
      <c r="K34" s="15" t="s">
        <v>403</v>
      </c>
      <c r="L34" s="15" t="s">
        <v>403</v>
      </c>
      <c r="M34" s="15">
        <v>0.12861604884799999</v>
      </c>
      <c r="N34" s="15">
        <v>7.0215760000000001E-4</v>
      </c>
      <c r="O34" s="15">
        <v>1.29439072E-4</v>
      </c>
      <c r="P34" s="15">
        <v>1.4949616E-5</v>
      </c>
      <c r="Q34" s="15">
        <v>7.371707200000001E-5</v>
      </c>
      <c r="R34" s="15">
        <v>6.4771086400000014E-4</v>
      </c>
      <c r="S34" s="15">
        <v>2.0432355039999999E-2</v>
      </c>
      <c r="T34" s="15">
        <v>8.911238880000001E-4</v>
      </c>
      <c r="U34" s="15">
        <v>3.5213679999999997E-4</v>
      </c>
      <c r="V34" s="15">
        <v>1.2061364351999998E-2</v>
      </c>
      <c r="W34" s="15">
        <v>5.1550400000000007E-5</v>
      </c>
      <c r="X34" s="15">
        <v>3.6048670155199996E-4</v>
      </c>
      <c r="Y34" s="15">
        <v>6.0099073648000006E-4</v>
      </c>
      <c r="Z34" s="15">
        <v>4.1349989615999995E-4</v>
      </c>
      <c r="AA34" s="15">
        <v>9.4937225583999996E-5</v>
      </c>
      <c r="AB34" s="15">
        <v>1.4699145597760002E-3</v>
      </c>
      <c r="AC34" s="15">
        <v>3.4538768000000008E-5</v>
      </c>
      <c r="AD34" s="15">
        <v>1.7011631999999999E-5</v>
      </c>
      <c r="AE34" s="33"/>
      <c r="AF34" s="74">
        <v>513.08320000000003</v>
      </c>
      <c r="AG34" s="74">
        <v>5.1550399999999996</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3.5073000322323862E-4</v>
      </c>
      <c r="F36" s="15">
        <v>8.5010734853278035E-6</v>
      </c>
      <c r="G36" s="15">
        <v>9.7155125546603486E-6</v>
      </c>
      <c r="H36" s="15" t="s">
        <v>407</v>
      </c>
      <c r="I36" s="15" t="s">
        <v>403</v>
      </c>
      <c r="J36" s="15" t="s">
        <v>403</v>
      </c>
      <c r="K36" s="15" t="s">
        <v>403</v>
      </c>
      <c r="L36" s="15" t="s">
        <v>403</v>
      </c>
      <c r="M36" s="15">
        <v>1.8653784104947867E-5</v>
      </c>
      <c r="N36" s="15">
        <v>6.3150831605292262E-7</v>
      </c>
      <c r="O36" s="15">
        <v>4.8577562773301739E-8</v>
      </c>
      <c r="P36" s="15">
        <v>1.4573268831990521E-7</v>
      </c>
      <c r="Q36" s="15">
        <v>1.9431025109320696E-7</v>
      </c>
      <c r="R36" s="15">
        <v>2.428878138665087E-7</v>
      </c>
      <c r="S36" s="15">
        <v>4.2748255240505526E-6</v>
      </c>
      <c r="T36" s="15">
        <v>4.8577562773301743E-6</v>
      </c>
      <c r="U36" s="15">
        <v>4.8577562773301739E-8</v>
      </c>
      <c r="V36" s="15">
        <v>5.8293075327962085E-6</v>
      </c>
      <c r="W36" s="15">
        <v>6.3150831605292262E-7</v>
      </c>
      <c r="X36" s="15">
        <v>9.7155125546603472E-9</v>
      </c>
      <c r="Y36" s="15">
        <v>4.8577562773301739E-8</v>
      </c>
      <c r="Z36" s="15">
        <v>4.8577562773301739E-8</v>
      </c>
      <c r="AA36" s="15">
        <v>4.8577562773301736E-9</v>
      </c>
      <c r="AB36" s="15">
        <v>1.1172839437859401E-7</v>
      </c>
      <c r="AC36" s="15">
        <v>3.8862050218641392E-7</v>
      </c>
      <c r="AD36" s="15">
        <v>1.8459473853854659E-7</v>
      </c>
      <c r="AE36" s="33"/>
      <c r="AF36" s="74">
        <v>0.20742619304199847</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3.6839886782537978</v>
      </c>
      <c r="F39" s="15">
        <v>0.43273686204588863</v>
      </c>
      <c r="G39" s="15">
        <v>1.8558679554708792</v>
      </c>
      <c r="H39" s="15">
        <v>4.8120000000000004E-4</v>
      </c>
      <c r="I39" s="15" t="s">
        <v>403</v>
      </c>
      <c r="J39" s="15" t="s">
        <v>403</v>
      </c>
      <c r="K39" s="15" t="s">
        <v>403</v>
      </c>
      <c r="L39" s="15" t="s">
        <v>403</v>
      </c>
      <c r="M39" s="15">
        <v>1.6351623646708981</v>
      </c>
      <c r="N39" s="15">
        <v>0.14109035019325458</v>
      </c>
      <c r="O39" s="15">
        <v>8.460482870017454E-3</v>
      </c>
      <c r="P39" s="15">
        <v>3.7600687782645397E-3</v>
      </c>
      <c r="Q39" s="15">
        <v>7.0394986016169723E-3</v>
      </c>
      <c r="R39" s="15">
        <v>0.12838050283706545</v>
      </c>
      <c r="S39" s="15">
        <v>4.1817781821870535E-2</v>
      </c>
      <c r="T39" s="15">
        <v>1.4238408982169823</v>
      </c>
      <c r="U39" s="15">
        <v>1.9686822530515014E-3</v>
      </c>
      <c r="V39" s="15">
        <v>0.50750288132716415</v>
      </c>
      <c r="W39" s="15">
        <v>0.17267289415370676</v>
      </c>
      <c r="X39" s="15">
        <v>1.7481491438064954E-2</v>
      </c>
      <c r="Y39" s="15">
        <v>2.424230983927993E-2</v>
      </c>
      <c r="Z39" s="15">
        <v>9.0133386118652192E-3</v>
      </c>
      <c r="AA39" s="15">
        <v>7.0843913724217954E-3</v>
      </c>
      <c r="AB39" s="15">
        <v>5.7821531261631906E-2</v>
      </c>
      <c r="AC39" s="15">
        <v>5.0762149069029467E-3</v>
      </c>
      <c r="AD39" s="15">
        <v>4.7286308842104316E-2</v>
      </c>
      <c r="AE39" s="33"/>
      <c r="AF39" s="74">
        <v>11353.9529</v>
      </c>
      <c r="AG39" s="74">
        <v>277.97624016604294</v>
      </c>
      <c r="AH39" s="74">
        <v>1443.891909528</v>
      </c>
      <c r="AI39" s="74">
        <v>629.20000000000005</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403</v>
      </c>
      <c r="J40" s="15" t="s">
        <v>403</v>
      </c>
      <c r="K40" s="15" t="s">
        <v>403</v>
      </c>
      <c r="L40" s="15" t="s">
        <v>403</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2.756581516203874</v>
      </c>
      <c r="F41" s="15">
        <v>7.502881184330576</v>
      </c>
      <c r="G41" s="15">
        <v>3.0987576239294472</v>
      </c>
      <c r="H41" s="15">
        <v>0.14779347844791849</v>
      </c>
      <c r="I41" s="15" t="s">
        <v>403</v>
      </c>
      <c r="J41" s="15" t="s">
        <v>403</v>
      </c>
      <c r="K41" s="15" t="s">
        <v>403</v>
      </c>
      <c r="L41" s="15" t="s">
        <v>403</v>
      </c>
      <c r="M41" s="15">
        <v>77.608129138695602</v>
      </c>
      <c r="N41" s="15">
        <v>0.57773259472236238</v>
      </c>
      <c r="O41" s="15">
        <v>0.24404252995135989</v>
      </c>
      <c r="P41" s="15">
        <v>1.621313642024029E-2</v>
      </c>
      <c r="Q41" s="15">
        <v>5.1781615882201615E-3</v>
      </c>
      <c r="R41" s="15">
        <v>0.44034967891967158</v>
      </c>
      <c r="S41" s="15">
        <v>0.12716699996474459</v>
      </c>
      <c r="T41" s="15">
        <v>4.4586834625847269E-2</v>
      </c>
      <c r="U41" s="15">
        <v>7.6299297605475852E-2</v>
      </c>
      <c r="V41" s="15">
        <v>9.7084451536156315</v>
      </c>
      <c r="W41" s="15">
        <v>11.376523563436869</v>
      </c>
      <c r="X41" s="15">
        <v>2.3442647808229422</v>
      </c>
      <c r="Y41" s="15">
        <v>2.219178324798543</v>
      </c>
      <c r="Z41" s="15">
        <v>0.84314241508516941</v>
      </c>
      <c r="AA41" s="15">
        <v>1.3630135099423228</v>
      </c>
      <c r="AB41" s="15">
        <v>6.7695990306489788</v>
      </c>
      <c r="AC41" s="15">
        <v>9.3878533346674689E-2</v>
      </c>
      <c r="AD41" s="15">
        <v>9.5793814807296054E-2</v>
      </c>
      <c r="AE41" s="33"/>
      <c r="AF41" s="74">
        <v>22224.855100000001</v>
      </c>
      <c r="AG41" s="74">
        <v>557.02646237853821</v>
      </c>
      <c r="AH41" s="74">
        <v>2887.07286829744</v>
      </c>
      <c r="AI41" s="74">
        <v>18706.635387999999</v>
      </c>
      <c r="AJ41" s="74" t="s">
        <v>406</v>
      </c>
      <c r="AK41" s="74" t="s">
        <v>405</v>
      </c>
      <c r="AL41" s="22" t="s">
        <v>49</v>
      </c>
    </row>
    <row r="42" spans="1:38" ht="26.25" customHeight="1" thickBot="1" x14ac:dyDescent="0.3">
      <c r="A42" s="41" t="s">
        <v>70</v>
      </c>
      <c r="B42" s="41" t="s">
        <v>92</v>
      </c>
      <c r="C42" s="41" t="s">
        <v>93</v>
      </c>
      <c r="D42" s="42"/>
      <c r="E42" s="15">
        <v>2.5042875495803883E-2</v>
      </c>
      <c r="F42" s="15">
        <v>0.62387220960412781</v>
      </c>
      <c r="G42" s="15">
        <v>2.5341910034207531E-3</v>
      </c>
      <c r="H42" s="15">
        <v>1.7739337023945272E-5</v>
      </c>
      <c r="I42" s="15" t="s">
        <v>403</v>
      </c>
      <c r="J42" s="15" t="s">
        <v>403</v>
      </c>
      <c r="K42" s="15" t="s">
        <v>403</v>
      </c>
      <c r="L42" s="15" t="s">
        <v>403</v>
      </c>
      <c r="M42" s="15">
        <v>3.5254676905098181</v>
      </c>
      <c r="N42" s="15">
        <v>1.6725660622576971E-4</v>
      </c>
      <c r="O42" s="15">
        <v>5.068382006841506E-5</v>
      </c>
      <c r="P42" s="15" t="s">
        <v>407</v>
      </c>
      <c r="Q42" s="15" t="s">
        <v>407</v>
      </c>
      <c r="R42" s="15">
        <v>2.5341910034207531E-4</v>
      </c>
      <c r="S42" s="15">
        <v>8.6162494116305607E-3</v>
      </c>
      <c r="T42" s="15">
        <v>3.5478674047890546E-4</v>
      </c>
      <c r="U42" s="15">
        <v>5.068382006841506E-5</v>
      </c>
      <c r="V42" s="15">
        <v>5.0683820068415063E-3</v>
      </c>
      <c r="W42" s="15" t="s">
        <v>407</v>
      </c>
      <c r="X42" s="15">
        <v>2.0273528027366024E-4</v>
      </c>
      <c r="Y42" s="15">
        <v>2.0273528027366024E-4</v>
      </c>
      <c r="Z42" s="15">
        <v>1.9766689826681874E-5</v>
      </c>
      <c r="AA42" s="15">
        <v>4.5108599860889404E-5</v>
      </c>
      <c r="AB42" s="15">
        <v>4.7034585023489177E-4</v>
      </c>
      <c r="AC42" s="15" t="s">
        <v>407</v>
      </c>
      <c r="AD42" s="15" t="s">
        <v>407</v>
      </c>
      <c r="AE42" s="33"/>
      <c r="AF42" s="74">
        <v>218.34589685473205</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403</v>
      </c>
      <c r="J43" s="15" t="s">
        <v>403</v>
      </c>
      <c r="K43" s="15" t="s">
        <v>403</v>
      </c>
      <c r="L43" s="15" t="s">
        <v>403</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4.7878870199804577</v>
      </c>
      <c r="F44" s="15">
        <v>2.5520039244003048</v>
      </c>
      <c r="G44" s="15">
        <v>0.14627557697160884</v>
      </c>
      <c r="H44" s="15">
        <v>5.9298106182965296E-4</v>
      </c>
      <c r="I44" s="15" t="s">
        <v>403</v>
      </c>
      <c r="J44" s="15" t="s">
        <v>403</v>
      </c>
      <c r="K44" s="15" t="s">
        <v>403</v>
      </c>
      <c r="L44" s="15" t="s">
        <v>403</v>
      </c>
      <c r="M44" s="15">
        <v>5.7073022355719205</v>
      </c>
      <c r="N44" s="15">
        <v>0.4928606616720253</v>
      </c>
      <c r="O44" s="15">
        <v>7.9046853943217656E-4</v>
      </c>
      <c r="P44" s="15" t="s">
        <v>407</v>
      </c>
      <c r="Q44" s="15" t="s">
        <v>407</v>
      </c>
      <c r="R44" s="15">
        <v>3.9523426971608839E-3</v>
      </c>
      <c r="S44" s="15">
        <v>0.13437965170347002</v>
      </c>
      <c r="T44" s="15">
        <v>5.5332797760252374E-3</v>
      </c>
      <c r="U44" s="15">
        <v>7.9046853943217656E-4</v>
      </c>
      <c r="V44" s="15">
        <v>7.9046853943217657E-2</v>
      </c>
      <c r="W44" s="15" t="s">
        <v>407</v>
      </c>
      <c r="X44" s="15">
        <v>2.4501931577287062E-3</v>
      </c>
      <c r="Y44" s="15">
        <v>3.8735551577287071E-3</v>
      </c>
      <c r="Z44" s="15">
        <v>2.4789097803785487E-3</v>
      </c>
      <c r="AA44" s="15">
        <v>6.323489000946372E-4</v>
      </c>
      <c r="AB44" s="15">
        <v>9.4350069959305994E-3</v>
      </c>
      <c r="AC44" s="15" t="s">
        <v>407</v>
      </c>
      <c r="AD44" s="15" t="s">
        <v>407</v>
      </c>
      <c r="AE44" s="33"/>
      <c r="AF44" s="74">
        <v>3378.2945898738171</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1.6800525620003396E-2</v>
      </c>
      <c r="F45" s="15">
        <v>4.0603296360934408E-4</v>
      </c>
      <c r="G45" s="15">
        <v>4.8626702228663963E-4</v>
      </c>
      <c r="H45" s="15" t="s">
        <v>407</v>
      </c>
      <c r="I45" s="15" t="s">
        <v>403</v>
      </c>
      <c r="J45" s="15" t="s">
        <v>403</v>
      </c>
      <c r="K45" s="15" t="s">
        <v>403</v>
      </c>
      <c r="L45" s="15" t="s">
        <v>403</v>
      </c>
      <c r="M45" s="15">
        <v>8.922999858959836E-4</v>
      </c>
      <c r="N45" s="15">
        <v>4.3764032005797565E-5</v>
      </c>
      <c r="O45" s="15">
        <v>4.8626702228663968E-6</v>
      </c>
      <c r="P45" s="15">
        <v>4.8626702228663968E-6</v>
      </c>
      <c r="Q45" s="15">
        <v>1.6533078757745748E-4</v>
      </c>
      <c r="R45" s="15">
        <v>1.7505612802319026E-4</v>
      </c>
      <c r="S45" s="15">
        <v>3.0391688892914974E-4</v>
      </c>
      <c r="T45" s="15">
        <v>7.780272356586234E-3</v>
      </c>
      <c r="U45" s="15">
        <v>5.1058037340097158E-5</v>
      </c>
      <c r="V45" s="15">
        <v>2.9176021337198372E-4</v>
      </c>
      <c r="W45" s="15">
        <v>1.1427275023736032E-4</v>
      </c>
      <c r="X45" s="15">
        <v>1.2156675557165992E-6</v>
      </c>
      <c r="Y45" s="15">
        <v>7.2940053342995939E-6</v>
      </c>
      <c r="Z45" s="15">
        <v>4.8626702228663968E-6</v>
      </c>
      <c r="AA45" s="15">
        <v>2.1882016002898779E-6</v>
      </c>
      <c r="AB45" s="15">
        <v>1.556054471317247E-5</v>
      </c>
      <c r="AC45" s="15">
        <v>3.4038691560064777E-5</v>
      </c>
      <c r="AD45" s="15">
        <v>1.3858610135169232E-4</v>
      </c>
      <c r="AE45" s="33"/>
      <c r="AF45" s="74">
        <v>10.381800925819755</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403</v>
      </c>
      <c r="J46" s="15" t="s">
        <v>403</v>
      </c>
      <c r="K46" s="15" t="s">
        <v>403</v>
      </c>
      <c r="L46" s="15" t="s">
        <v>403</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3.9826599999999998E-3</v>
      </c>
      <c r="F47" s="15">
        <v>2.0046599999999997E-3</v>
      </c>
      <c r="G47" s="15">
        <v>8.814999999999998E-4</v>
      </c>
      <c r="H47" s="15" t="s">
        <v>407</v>
      </c>
      <c r="I47" s="15" t="s">
        <v>403</v>
      </c>
      <c r="J47" s="15" t="s">
        <v>403</v>
      </c>
      <c r="K47" s="15" t="s">
        <v>403</v>
      </c>
      <c r="L47" s="15" t="s">
        <v>403</v>
      </c>
      <c r="M47" s="15">
        <v>2.9153999999999999E-2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37.444400000000002</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1.5730282512</v>
      </c>
      <c r="G48" s="15" t="s">
        <v>405</v>
      </c>
      <c r="H48" s="15" t="s">
        <v>405</v>
      </c>
      <c r="I48" s="15" t="s">
        <v>403</v>
      </c>
      <c r="J48" s="15" t="s">
        <v>403</v>
      </c>
      <c r="K48" s="15" t="s">
        <v>403</v>
      </c>
      <c r="L48" s="15" t="s">
        <v>403</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4.8912570070000001</v>
      </c>
      <c r="AL48" s="22" t="s">
        <v>107</v>
      </c>
    </row>
    <row r="49" spans="1:38" ht="26.25" customHeight="1" thickBot="1" x14ac:dyDescent="0.3">
      <c r="A49" s="41" t="s">
        <v>104</v>
      </c>
      <c r="B49" s="41" t="s">
        <v>108</v>
      </c>
      <c r="C49" s="41" t="s">
        <v>109</v>
      </c>
      <c r="D49" s="42"/>
      <c r="E49" s="15" t="s">
        <v>406</v>
      </c>
      <c r="F49" s="15" t="s">
        <v>406</v>
      </c>
      <c r="G49" s="15" t="s">
        <v>406</v>
      </c>
      <c r="H49" s="15" t="s">
        <v>406</v>
      </c>
      <c r="I49" s="15" t="s">
        <v>403</v>
      </c>
      <c r="J49" s="15" t="s">
        <v>403</v>
      </c>
      <c r="K49" s="15" t="s">
        <v>403</v>
      </c>
      <c r="L49" s="15" t="s">
        <v>403</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403</v>
      </c>
      <c r="J50" s="15" t="s">
        <v>403</v>
      </c>
      <c r="K50" s="15" t="s">
        <v>403</v>
      </c>
      <c r="L50" s="15" t="s">
        <v>403</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405</v>
      </c>
      <c r="F51" s="15">
        <v>1.7079999999999981E-4</v>
      </c>
      <c r="G51" s="15" t="s">
        <v>407</v>
      </c>
      <c r="H51" s="15" t="s">
        <v>405</v>
      </c>
      <c r="I51" s="15" t="s">
        <v>403</v>
      </c>
      <c r="J51" s="15" t="s">
        <v>403</v>
      </c>
      <c r="K51" s="15" t="s">
        <v>403</v>
      </c>
      <c r="L51" s="15" t="s">
        <v>403</v>
      </c>
      <c r="M51" s="15" t="s">
        <v>405</v>
      </c>
      <c r="N51" s="15" t="s">
        <v>405</v>
      </c>
      <c r="O51" s="15" t="s">
        <v>405</v>
      </c>
      <c r="P51" s="15" t="s">
        <v>405</v>
      </c>
      <c r="Q51" s="15" t="s">
        <v>405</v>
      </c>
      <c r="R51" s="15" t="s">
        <v>405</v>
      </c>
      <c r="S51" s="15" t="s">
        <v>405</v>
      </c>
      <c r="T51" s="15" t="s">
        <v>405</v>
      </c>
      <c r="U51" s="15" t="s">
        <v>405</v>
      </c>
      <c r="V51" s="15" t="s">
        <v>405</v>
      </c>
      <c r="W51" s="15" t="s">
        <v>407</v>
      </c>
      <c r="X51" s="15" t="s">
        <v>405</v>
      </c>
      <c r="Y51" s="15" t="s">
        <v>405</v>
      </c>
      <c r="Z51" s="15" t="s">
        <v>405</v>
      </c>
      <c r="AA51" s="15" t="s">
        <v>405</v>
      </c>
      <c r="AB51" s="15" t="s">
        <v>405</v>
      </c>
      <c r="AC51" s="15" t="s">
        <v>405</v>
      </c>
      <c r="AD51" s="15" t="s">
        <v>405</v>
      </c>
      <c r="AE51" s="33"/>
      <c r="AF51" s="74" t="s">
        <v>405</v>
      </c>
      <c r="AG51" s="74" t="s">
        <v>405</v>
      </c>
      <c r="AH51" s="74" t="s">
        <v>405</v>
      </c>
      <c r="AI51" s="74" t="s">
        <v>405</v>
      </c>
      <c r="AJ51" s="74" t="s">
        <v>405</v>
      </c>
      <c r="AK51" s="74" t="s">
        <v>405</v>
      </c>
      <c r="AL51" s="22" t="s">
        <v>115</v>
      </c>
    </row>
    <row r="52" spans="1:38" ht="26.25" customHeight="1" thickBot="1" x14ac:dyDescent="0.3">
      <c r="A52" s="41" t="s">
        <v>104</v>
      </c>
      <c r="B52" s="44" t="s">
        <v>116</v>
      </c>
      <c r="C52" s="44" t="s">
        <v>367</v>
      </c>
      <c r="D52" s="43"/>
      <c r="E52" s="15">
        <v>8.4658349999999945E-3</v>
      </c>
      <c r="F52" s="15">
        <v>2.6606909999999984E-2</v>
      </c>
      <c r="G52" s="15">
        <v>5.9260844999999965E-2</v>
      </c>
      <c r="H52" s="15" t="s">
        <v>405</v>
      </c>
      <c r="I52" s="15" t="s">
        <v>403</v>
      </c>
      <c r="J52" s="15" t="s">
        <v>403</v>
      </c>
      <c r="K52" s="15" t="s">
        <v>403</v>
      </c>
      <c r="L52" s="15" t="s">
        <v>403</v>
      </c>
      <c r="M52" s="15">
        <v>9.917120999999994E-3</v>
      </c>
      <c r="N52" s="15">
        <v>7.2564299999999956E-4</v>
      </c>
      <c r="O52" s="15">
        <v>1.2094049999999993E-4</v>
      </c>
      <c r="P52" s="15">
        <v>1.4512859999999989E-4</v>
      </c>
      <c r="Q52" s="15">
        <v>2.4188099999999986E-5</v>
      </c>
      <c r="R52" s="15">
        <v>2.4188099999999986E-5</v>
      </c>
      <c r="S52" s="15">
        <v>2.9025719999999978E-4</v>
      </c>
      <c r="T52" s="15">
        <v>1.2819692999999992E-3</v>
      </c>
      <c r="U52" s="15">
        <v>2.4188099999999986E-5</v>
      </c>
      <c r="V52" s="15">
        <v>2.4188099999999986E-4</v>
      </c>
      <c r="W52" s="15">
        <v>2.9025719999999973E-4</v>
      </c>
      <c r="X52" s="15" t="s">
        <v>405</v>
      </c>
      <c r="Y52" s="15" t="s">
        <v>405</v>
      </c>
      <c r="Z52" s="15" t="s">
        <v>405</v>
      </c>
      <c r="AA52" s="15" t="s">
        <v>405</v>
      </c>
      <c r="AB52" s="15" t="s">
        <v>405</v>
      </c>
      <c r="AC52" s="15" t="s">
        <v>405</v>
      </c>
      <c r="AD52" s="15" t="s">
        <v>405</v>
      </c>
      <c r="AE52" s="33"/>
      <c r="AF52" s="74" t="s">
        <v>405</v>
      </c>
      <c r="AG52" s="74" t="s">
        <v>405</v>
      </c>
      <c r="AH52" s="74" t="s">
        <v>405</v>
      </c>
      <c r="AI52" s="74" t="s">
        <v>405</v>
      </c>
      <c r="AJ52" s="74" t="s">
        <v>405</v>
      </c>
      <c r="AK52" s="74" t="s">
        <v>405</v>
      </c>
      <c r="AL52" s="22" t="s">
        <v>117</v>
      </c>
    </row>
    <row r="53" spans="1:38" ht="26.25" customHeight="1" thickBot="1" x14ac:dyDescent="0.3">
      <c r="A53" s="41" t="s">
        <v>104</v>
      </c>
      <c r="B53" s="44" t="s">
        <v>118</v>
      </c>
      <c r="C53" s="44" t="s">
        <v>119</v>
      </c>
      <c r="D53" s="43"/>
      <c r="E53" s="15" t="s">
        <v>405</v>
      </c>
      <c r="F53" s="15">
        <v>2.9524807353572999</v>
      </c>
      <c r="G53" s="15" t="s">
        <v>407</v>
      </c>
      <c r="H53" s="15" t="s">
        <v>405</v>
      </c>
      <c r="I53" s="15" t="s">
        <v>403</v>
      </c>
      <c r="J53" s="15" t="s">
        <v>403</v>
      </c>
      <c r="K53" s="15" t="s">
        <v>403</v>
      </c>
      <c r="L53" s="15" t="s">
        <v>403</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0.79778499999999997</v>
      </c>
      <c r="AL53" s="22" t="s">
        <v>120</v>
      </c>
    </row>
    <row r="54" spans="1:38" ht="37.5" customHeight="1" thickBot="1" x14ac:dyDescent="0.3">
      <c r="A54" s="41" t="s">
        <v>104</v>
      </c>
      <c r="B54" s="44" t="s">
        <v>121</v>
      </c>
      <c r="C54" s="44" t="s">
        <v>122</v>
      </c>
      <c r="D54" s="43"/>
      <c r="E54" s="15" t="s">
        <v>405</v>
      </c>
      <c r="F54" s="15">
        <v>8.0009999999999999E-4</v>
      </c>
      <c r="G54" s="15" t="s">
        <v>407</v>
      </c>
      <c r="H54" s="15" t="s">
        <v>405</v>
      </c>
      <c r="I54" s="15" t="s">
        <v>403</v>
      </c>
      <c r="J54" s="15" t="s">
        <v>403</v>
      </c>
      <c r="K54" s="15" t="s">
        <v>403</v>
      </c>
      <c r="L54" s="15" t="s">
        <v>403</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8.9611199999999993E-5</v>
      </c>
      <c r="F55" s="15">
        <v>1.152144E-4</v>
      </c>
      <c r="G55" s="15">
        <v>8.3210399999999994E-7</v>
      </c>
      <c r="H55" s="15" t="s">
        <v>407</v>
      </c>
      <c r="I55" s="15" t="s">
        <v>403</v>
      </c>
      <c r="J55" s="15" t="s">
        <v>403</v>
      </c>
      <c r="K55" s="15" t="s">
        <v>403</v>
      </c>
      <c r="L55" s="15" t="s">
        <v>403</v>
      </c>
      <c r="M55" s="15">
        <v>4.0325039999999999E-4</v>
      </c>
      <c r="N55" s="15">
        <v>3.1363919999999994E-5</v>
      </c>
      <c r="O55" s="15">
        <v>1.28016E-4</v>
      </c>
      <c r="P55" s="15">
        <v>3.0083760000000002E-5</v>
      </c>
      <c r="Q55" s="15">
        <v>2.432304E-5</v>
      </c>
      <c r="R55" s="15">
        <v>8.3210399999999999E-6</v>
      </c>
      <c r="S55" s="15">
        <v>1.024128E-5</v>
      </c>
      <c r="T55" s="15">
        <v>2.4323040000000001E-4</v>
      </c>
      <c r="U55" s="15">
        <v>2.7523439999999998E-6</v>
      </c>
      <c r="V55" s="15">
        <v>3.3284159999999998E-3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t="s">
        <v>403</v>
      </c>
      <c r="J57" s="15" t="s">
        <v>403</v>
      </c>
      <c r="K57" s="15" t="s">
        <v>403</v>
      </c>
      <c r="L57" s="15" t="s">
        <v>403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871.52099999999996</v>
      </c>
      <c r="AL57" s="22" t="s">
        <v>130</v>
      </c>
    </row>
    <row r="58" spans="1:38" ht="26.25" customHeight="1" thickBot="1" x14ac:dyDescent="0.3">
      <c r="A58" s="41" t="s">
        <v>53</v>
      </c>
      <c r="B58" s="41" t="s">
        <v>131</v>
      </c>
      <c r="C58" s="41" t="s">
        <v>132</v>
      </c>
      <c r="D58" s="42"/>
      <c r="E58" s="15" t="s">
        <v>407</v>
      </c>
      <c r="F58" s="15" t="s">
        <v>407</v>
      </c>
      <c r="G58" s="15" t="s">
        <v>407</v>
      </c>
      <c r="H58" s="15" t="s">
        <v>405</v>
      </c>
      <c r="I58" s="15" t="s">
        <v>403</v>
      </c>
      <c r="J58" s="15" t="s">
        <v>403</v>
      </c>
      <c r="K58" s="15" t="s">
        <v>403</v>
      </c>
      <c r="L58" s="15" t="s">
        <v>403</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146.125</v>
      </c>
      <c r="AL58" s="22" t="s">
        <v>133</v>
      </c>
    </row>
    <row r="59" spans="1:38" ht="26.25" customHeight="1" thickBot="1" x14ac:dyDescent="0.3">
      <c r="A59" s="41" t="s">
        <v>53</v>
      </c>
      <c r="B59" s="47" t="s">
        <v>134</v>
      </c>
      <c r="C59" s="41" t="s">
        <v>377</v>
      </c>
      <c r="D59" s="42"/>
      <c r="E59" s="15" t="s">
        <v>407</v>
      </c>
      <c r="F59" s="15" t="s">
        <v>407</v>
      </c>
      <c r="G59" s="15" t="s">
        <v>407</v>
      </c>
      <c r="H59" s="15" t="s">
        <v>407</v>
      </c>
      <c r="I59" s="15" t="s">
        <v>403</v>
      </c>
      <c r="J59" s="15" t="s">
        <v>403</v>
      </c>
      <c r="K59" s="15" t="s">
        <v>403</v>
      </c>
      <c r="L59" s="15" t="s">
        <v>403</v>
      </c>
      <c r="M59" s="15" t="s">
        <v>407</v>
      </c>
      <c r="N59" s="15">
        <v>0.12277640479999999</v>
      </c>
      <c r="O59" s="15">
        <v>3.3578999999999996E-3</v>
      </c>
      <c r="P59" s="15">
        <v>7.7490000000000005E-5</v>
      </c>
      <c r="Q59" s="15">
        <v>4.9077000000000001E-3</v>
      </c>
      <c r="R59" s="15">
        <v>5.9408999999999998E-3</v>
      </c>
      <c r="S59" s="15">
        <v>1.8081E-4</v>
      </c>
      <c r="T59" s="15">
        <v>1.2656699999999998E-2</v>
      </c>
      <c r="U59" s="15">
        <v>2.0664000000000002E-2</v>
      </c>
      <c r="V59" s="15">
        <v>9.5570999999999989E-3</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25.83</v>
      </c>
      <c r="AL59" s="22" t="s">
        <v>395</v>
      </c>
    </row>
    <row r="60" spans="1:38" ht="26.25" customHeight="1" thickBot="1" x14ac:dyDescent="0.3">
      <c r="A60" s="41" t="s">
        <v>53</v>
      </c>
      <c r="B60" s="47" t="s">
        <v>135</v>
      </c>
      <c r="C60" s="41" t="s">
        <v>136</v>
      </c>
      <c r="D60" s="69"/>
      <c r="E60" s="15" t="s">
        <v>405</v>
      </c>
      <c r="F60" s="15" t="s">
        <v>405</v>
      </c>
      <c r="G60" s="15" t="s">
        <v>405</v>
      </c>
      <c r="H60" s="15" t="s">
        <v>405</v>
      </c>
      <c r="I60" s="15" t="s">
        <v>403</v>
      </c>
      <c r="J60" s="15" t="s">
        <v>403</v>
      </c>
      <c r="K60" s="15" t="s">
        <v>403</v>
      </c>
      <c r="L60" s="15" t="s">
        <v>403</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t="s">
        <v>403</v>
      </c>
      <c r="J61" s="15" t="s">
        <v>403</v>
      </c>
      <c r="K61" s="15" t="s">
        <v>403</v>
      </c>
      <c r="L61" s="15" t="s">
        <v>403</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403</v>
      </c>
      <c r="J62" s="15" t="s">
        <v>403</v>
      </c>
      <c r="K62" s="15" t="s">
        <v>403</v>
      </c>
      <c r="L62" s="15" t="s">
        <v>403</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v>8.25E-5</v>
      </c>
      <c r="F65" s="15" t="s">
        <v>405</v>
      </c>
      <c r="G65" s="15" t="s">
        <v>405</v>
      </c>
      <c r="H65" s="15" t="s">
        <v>407</v>
      </c>
      <c r="I65" s="15" t="s">
        <v>403</v>
      </c>
      <c r="J65" s="15" t="s">
        <v>403</v>
      </c>
      <c r="K65" s="15" t="s">
        <v>403</v>
      </c>
      <c r="L65" s="15" t="s">
        <v>403</v>
      </c>
      <c r="M65" s="15" t="s">
        <v>405</v>
      </c>
      <c r="N65" s="15" t="s">
        <v>405</v>
      </c>
      <c r="O65" s="15" t="s">
        <v>405</v>
      </c>
      <c r="P65" s="15" t="s">
        <v>405</v>
      </c>
      <c r="Q65" s="15" t="s">
        <v>405</v>
      </c>
      <c r="R65" s="15" t="s">
        <v>405</v>
      </c>
      <c r="S65" s="15" t="s">
        <v>405</v>
      </c>
      <c r="T65" s="15" t="s">
        <v>405</v>
      </c>
      <c r="U65" s="15" t="s">
        <v>405</v>
      </c>
      <c r="V65" s="15" t="s">
        <v>405</v>
      </c>
      <c r="W65" s="15" t="s">
        <v>405</v>
      </c>
      <c r="X65" s="15" t="s">
        <v>405</v>
      </c>
      <c r="Y65" s="15" t="s">
        <v>405</v>
      </c>
      <c r="Z65" s="15" t="s">
        <v>405</v>
      </c>
      <c r="AA65" s="15" t="s">
        <v>405</v>
      </c>
      <c r="AB65" s="15" t="s">
        <v>405</v>
      </c>
      <c r="AC65" s="15" t="s">
        <v>405</v>
      </c>
      <c r="AD65" s="15" t="s">
        <v>405</v>
      </c>
      <c r="AE65" s="33"/>
      <c r="AF65" s="74" t="s">
        <v>405</v>
      </c>
      <c r="AG65" s="74" t="s">
        <v>405</v>
      </c>
      <c r="AH65" s="74" t="s">
        <v>405</v>
      </c>
      <c r="AI65" s="74" t="s">
        <v>405</v>
      </c>
      <c r="AJ65" s="74" t="s">
        <v>405</v>
      </c>
      <c r="AK65" s="74">
        <v>1.0999999999999999E-2</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403</v>
      </c>
      <c r="J67" s="15" t="s">
        <v>403</v>
      </c>
      <c r="K67" s="15" t="s">
        <v>403</v>
      </c>
      <c r="L67" s="15" t="s">
        <v>403</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t="s">
        <v>405</v>
      </c>
      <c r="AL67" s="22" t="s">
        <v>154</v>
      </c>
    </row>
    <row r="68" spans="1:38" ht="26.25" customHeight="1" thickBot="1" x14ac:dyDescent="0.3">
      <c r="A68" s="41" t="s">
        <v>53</v>
      </c>
      <c r="B68" s="44" t="s">
        <v>155</v>
      </c>
      <c r="C68" s="41" t="s">
        <v>156</v>
      </c>
      <c r="D68" s="42"/>
      <c r="E68" s="15">
        <v>3.7782516959999997E-3</v>
      </c>
      <c r="F68" s="15" t="s">
        <v>407</v>
      </c>
      <c r="G68" s="15">
        <v>0.13800101662427203</v>
      </c>
      <c r="H68" s="15" t="s">
        <v>407</v>
      </c>
      <c r="I68" s="15" t="s">
        <v>403</v>
      </c>
      <c r="J68" s="15" t="s">
        <v>403</v>
      </c>
      <c r="K68" s="15" t="s">
        <v>403</v>
      </c>
      <c r="L68" s="15" t="s">
        <v>403</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0.13958439150000002</v>
      </c>
      <c r="G70" s="15">
        <v>0.39854146800000001</v>
      </c>
      <c r="H70" s="15" t="s">
        <v>407</v>
      </c>
      <c r="I70" s="15" t="s">
        <v>403</v>
      </c>
      <c r="J70" s="15" t="s">
        <v>403</v>
      </c>
      <c r="K70" s="15" t="s">
        <v>403</v>
      </c>
      <c r="L70" s="15" t="s">
        <v>403</v>
      </c>
      <c r="M70" s="15">
        <v>1.8611252200000001E-2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5.1558845000000006E-2</v>
      </c>
      <c r="F72" s="15">
        <v>1.8243899000000001E-2</v>
      </c>
      <c r="G72" s="15">
        <v>2.3796390000000001E-2</v>
      </c>
      <c r="H72" s="15" t="s">
        <v>407</v>
      </c>
      <c r="I72" s="15" t="s">
        <v>403</v>
      </c>
      <c r="J72" s="15" t="s">
        <v>403</v>
      </c>
      <c r="K72" s="15" t="s">
        <v>403</v>
      </c>
      <c r="L72" s="15" t="s">
        <v>403</v>
      </c>
      <c r="M72" s="15">
        <v>0.67423105000000005</v>
      </c>
      <c r="N72" s="15">
        <v>1.0311769</v>
      </c>
      <c r="O72" s="15">
        <v>7.9321299999999997E-2</v>
      </c>
      <c r="P72" s="15">
        <v>1.9830324999999999E-2</v>
      </c>
      <c r="Q72" s="15">
        <v>5.9490974999999993E-3</v>
      </c>
      <c r="R72" s="15">
        <v>3.9660649999999999E-2</v>
      </c>
      <c r="S72" s="15">
        <v>7.932129999999999E-3</v>
      </c>
      <c r="T72" s="15">
        <v>0.27762454999999997</v>
      </c>
      <c r="U72" s="15" t="s">
        <v>407</v>
      </c>
      <c r="V72" s="15">
        <v>1.4277834</v>
      </c>
      <c r="W72" s="15">
        <v>1.1898195</v>
      </c>
      <c r="X72" s="15" t="s">
        <v>407</v>
      </c>
      <c r="Y72" s="15" t="s">
        <v>407</v>
      </c>
      <c r="Z72" s="15" t="s">
        <v>407</v>
      </c>
      <c r="AA72" s="15" t="s">
        <v>407</v>
      </c>
      <c r="AB72" s="15">
        <v>0.19037111999999998</v>
      </c>
      <c r="AC72" s="15" t="s">
        <v>407</v>
      </c>
      <c r="AD72" s="15">
        <v>0.99151624999999999</v>
      </c>
      <c r="AE72" s="33"/>
      <c r="AF72" s="74" t="s">
        <v>405</v>
      </c>
      <c r="AG72" s="74" t="s">
        <v>405</v>
      </c>
      <c r="AH72" s="74" t="s">
        <v>405</v>
      </c>
      <c r="AI72" s="74" t="s">
        <v>405</v>
      </c>
      <c r="AJ72" s="74" t="s">
        <v>405</v>
      </c>
      <c r="AK72" s="74">
        <v>396.60649999999998</v>
      </c>
      <c r="AL72" s="22" t="s">
        <v>166</v>
      </c>
    </row>
    <row r="73" spans="1:38" ht="26.25" customHeight="1" thickBot="1" x14ac:dyDescent="0.3">
      <c r="A73" s="41" t="s">
        <v>53</v>
      </c>
      <c r="B73" s="41" t="s">
        <v>167</v>
      </c>
      <c r="C73" s="41" t="s">
        <v>168</v>
      </c>
      <c r="D73" s="42"/>
      <c r="E73" s="15" t="s">
        <v>407</v>
      </c>
      <c r="F73" s="15" t="s">
        <v>407</v>
      </c>
      <c r="G73" s="15" t="s">
        <v>407</v>
      </c>
      <c r="H73" s="15" t="s">
        <v>407</v>
      </c>
      <c r="I73" s="15" t="s">
        <v>403</v>
      </c>
      <c r="J73" s="15" t="s">
        <v>403</v>
      </c>
      <c r="K73" s="15" t="s">
        <v>403</v>
      </c>
      <c r="L73" s="15" t="s">
        <v>403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t="s">
        <v>405</v>
      </c>
      <c r="AL73" s="22" t="s">
        <v>169</v>
      </c>
    </row>
    <row r="74" spans="1:38" ht="26.25" customHeight="1" thickBot="1" x14ac:dyDescent="0.3">
      <c r="A74" s="41" t="s">
        <v>53</v>
      </c>
      <c r="B74" s="41" t="s">
        <v>170</v>
      </c>
      <c r="C74" s="41" t="s">
        <v>171</v>
      </c>
      <c r="D74" s="42"/>
      <c r="E74" s="15">
        <v>7.3803000000000007E-2</v>
      </c>
      <c r="F74" s="15" t="s">
        <v>407</v>
      </c>
      <c r="G74" s="15">
        <v>0.36901500000000004</v>
      </c>
      <c r="H74" s="15" t="s">
        <v>407</v>
      </c>
      <c r="I74" s="15" t="s">
        <v>403</v>
      </c>
      <c r="J74" s="15" t="s">
        <v>403</v>
      </c>
      <c r="K74" s="15" t="s">
        <v>403</v>
      </c>
      <c r="L74" s="15" t="s">
        <v>403</v>
      </c>
      <c r="M74" s="15">
        <v>8.8563600000000005</v>
      </c>
      <c r="N74" s="15" t="s">
        <v>407</v>
      </c>
      <c r="O74" s="15" t="s">
        <v>407</v>
      </c>
      <c r="P74" s="15" t="s">
        <v>407</v>
      </c>
      <c r="Q74" s="15" t="s">
        <v>407</v>
      </c>
      <c r="R74" s="15" t="s">
        <v>407</v>
      </c>
      <c r="S74" s="15" t="s">
        <v>407</v>
      </c>
      <c r="T74" s="15" t="s">
        <v>407</v>
      </c>
      <c r="U74" s="15" t="s">
        <v>407</v>
      </c>
      <c r="V74" s="15" t="s">
        <v>407</v>
      </c>
      <c r="W74" s="15">
        <v>1.033242</v>
      </c>
      <c r="X74" s="15">
        <v>5.1662100000000009E-3</v>
      </c>
      <c r="Y74" s="15">
        <v>1.47606E-3</v>
      </c>
      <c r="Z74" s="15">
        <v>1.47606E-3</v>
      </c>
      <c r="AA74" s="15">
        <v>7.3802999999999998E-4</v>
      </c>
      <c r="AB74" s="15">
        <v>8.8563600000000024E-3</v>
      </c>
      <c r="AC74" s="15">
        <v>14.7606</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2.876221545E-2</v>
      </c>
      <c r="H76" s="15" t="s">
        <v>407</v>
      </c>
      <c r="I76" s="15" t="s">
        <v>403</v>
      </c>
      <c r="J76" s="15" t="s">
        <v>403</v>
      </c>
      <c r="K76" s="15" t="s">
        <v>403</v>
      </c>
      <c r="L76" s="15" t="s">
        <v>403</v>
      </c>
      <c r="M76" s="15" t="s">
        <v>407</v>
      </c>
      <c r="N76" s="15">
        <v>2.5254628199999997E-2</v>
      </c>
      <c r="O76" s="15">
        <v>1.4030349000000001E-3</v>
      </c>
      <c r="P76" s="15">
        <v>1.4030349000000001E-3</v>
      </c>
      <c r="Q76" s="15">
        <v>1.4030349000000001E-3</v>
      </c>
      <c r="R76" s="15" t="s">
        <v>407</v>
      </c>
      <c r="S76" s="15" t="s">
        <v>407</v>
      </c>
      <c r="T76" s="15" t="s">
        <v>407</v>
      </c>
      <c r="U76" s="15" t="s">
        <v>407</v>
      </c>
      <c r="V76" s="15">
        <v>8.4182093999999996E-3</v>
      </c>
      <c r="W76" s="15">
        <v>6.3136570500000003E-2</v>
      </c>
      <c r="X76" s="15" t="s">
        <v>407</v>
      </c>
      <c r="Y76" s="15" t="s">
        <v>407</v>
      </c>
      <c r="Z76" s="15" t="s">
        <v>407</v>
      </c>
      <c r="AA76" s="15" t="s">
        <v>407</v>
      </c>
      <c r="AB76" s="15" t="s">
        <v>407</v>
      </c>
      <c r="AC76" s="15" t="s">
        <v>407</v>
      </c>
      <c r="AD76" s="15">
        <v>2.8060698000000002E-5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1.2037761000000002E-3</v>
      </c>
      <c r="H77" s="15" t="s">
        <v>407</v>
      </c>
      <c r="I77" s="15" t="s">
        <v>403</v>
      </c>
      <c r="J77" s="15" t="s">
        <v>403</v>
      </c>
      <c r="K77" s="15" t="s">
        <v>403</v>
      </c>
      <c r="L77" s="15" t="s">
        <v>403</v>
      </c>
      <c r="M77" s="15" t="s">
        <v>407</v>
      </c>
      <c r="N77" s="15">
        <v>1.7833720000000002E-4</v>
      </c>
      <c r="O77" s="15">
        <v>3.5667439999999999E-5</v>
      </c>
      <c r="P77" s="15">
        <v>3.5667439999999999E-5</v>
      </c>
      <c r="Q77" s="15">
        <v>2.675058E-5</v>
      </c>
      <c r="R77" s="15" t="s">
        <v>407</v>
      </c>
      <c r="S77" s="15" t="s">
        <v>407</v>
      </c>
      <c r="T77" s="15" t="s">
        <v>407</v>
      </c>
      <c r="U77" s="15" t="s">
        <v>407</v>
      </c>
      <c r="V77" s="15">
        <v>4.4584300000000002E-3</v>
      </c>
      <c r="W77" s="15">
        <v>4.4584300000000002E-3</v>
      </c>
      <c r="X77" s="15" t="s">
        <v>407</v>
      </c>
      <c r="Y77" s="15" t="s">
        <v>407</v>
      </c>
      <c r="Z77" s="15" t="s">
        <v>407</v>
      </c>
      <c r="AA77" s="15" t="s">
        <v>407</v>
      </c>
      <c r="AB77" s="15" t="s">
        <v>407</v>
      </c>
      <c r="AC77" s="15" t="s">
        <v>407</v>
      </c>
      <c r="AD77" s="15">
        <v>1.7833720000000002E-6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1.4962889040000002E-2</v>
      </c>
      <c r="H78" s="15" t="s">
        <v>407</v>
      </c>
      <c r="I78" s="15" t="s">
        <v>403</v>
      </c>
      <c r="J78" s="15" t="s">
        <v>403</v>
      </c>
      <c r="K78" s="15" t="s">
        <v>403</v>
      </c>
      <c r="L78" s="15" t="s">
        <v>403</v>
      </c>
      <c r="M78" s="15" t="s">
        <v>407</v>
      </c>
      <c r="N78" s="15">
        <v>0.27205252800000002</v>
      </c>
      <c r="O78" s="15">
        <v>2.6071700599999997E-2</v>
      </c>
      <c r="P78" s="15" t="s">
        <v>407</v>
      </c>
      <c r="Q78" s="15">
        <v>2.2671044000000001E-2</v>
      </c>
      <c r="R78" s="15" t="s">
        <v>407</v>
      </c>
      <c r="S78" s="15">
        <v>0.31739461600000002</v>
      </c>
      <c r="T78" s="15">
        <v>1.47361786E-3</v>
      </c>
      <c r="U78" s="15" t="s">
        <v>407</v>
      </c>
      <c r="V78" s="15" t="s">
        <v>407</v>
      </c>
      <c r="W78" s="15">
        <v>0.56677610000000012</v>
      </c>
      <c r="X78" s="15" t="s">
        <v>407</v>
      </c>
      <c r="Y78" s="15" t="s">
        <v>407</v>
      </c>
      <c r="Z78" s="15" t="s">
        <v>407</v>
      </c>
      <c r="AA78" s="15" t="s">
        <v>407</v>
      </c>
      <c r="AB78" s="15" t="s">
        <v>407</v>
      </c>
      <c r="AC78" s="15" t="s">
        <v>407</v>
      </c>
      <c r="AD78" s="15">
        <v>4.1941431400000009E-5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403</v>
      </c>
      <c r="J81" s="15" t="s">
        <v>403</v>
      </c>
      <c r="K81" s="15" t="s">
        <v>403</v>
      </c>
      <c r="L81" s="15" t="s">
        <v>403</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3.8976109863448976</v>
      </c>
      <c r="G82" s="15" t="s">
        <v>405</v>
      </c>
      <c r="H82" s="15" t="s">
        <v>405</v>
      </c>
      <c r="I82" s="15" t="s">
        <v>403</v>
      </c>
      <c r="J82" s="15" t="s">
        <v>403</v>
      </c>
      <c r="K82" s="15" t="s">
        <v>403</v>
      </c>
      <c r="L82" s="15" t="s">
        <v>403</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1.9826029999999999</v>
      </c>
      <c r="AL82" s="22" t="s">
        <v>410</v>
      </c>
    </row>
    <row r="83" spans="1:38" ht="26.25" customHeight="1" thickBot="1" x14ac:dyDescent="0.3">
      <c r="A83" s="41" t="s">
        <v>53</v>
      </c>
      <c r="B83" s="47" t="s">
        <v>196</v>
      </c>
      <c r="C83" s="87" t="s">
        <v>197</v>
      </c>
      <c r="D83" s="42"/>
      <c r="E83" s="15" t="s">
        <v>407</v>
      </c>
      <c r="F83" s="15">
        <v>2.2496000000000002E-2</v>
      </c>
      <c r="G83" s="15" t="s">
        <v>407</v>
      </c>
      <c r="H83" s="15" t="s">
        <v>405</v>
      </c>
      <c r="I83" s="15" t="s">
        <v>403</v>
      </c>
      <c r="J83" s="15" t="s">
        <v>403</v>
      </c>
      <c r="K83" s="15" t="s">
        <v>403</v>
      </c>
      <c r="L83" s="15" t="s">
        <v>403</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1406</v>
      </c>
      <c r="AL83" s="22" t="s">
        <v>411</v>
      </c>
    </row>
    <row r="84" spans="1:38" ht="26.25" customHeight="1" thickBot="1" x14ac:dyDescent="0.3">
      <c r="A84" s="41" t="s">
        <v>53</v>
      </c>
      <c r="B84" s="47" t="s">
        <v>198</v>
      </c>
      <c r="C84" s="87" t="s">
        <v>199</v>
      </c>
      <c r="D84" s="42"/>
      <c r="E84" s="15" t="s">
        <v>407</v>
      </c>
      <c r="F84" s="15">
        <v>3.4672960000000004E-3</v>
      </c>
      <c r="G84" s="15" t="s">
        <v>405</v>
      </c>
      <c r="H84" s="15" t="s">
        <v>405</v>
      </c>
      <c r="I84" s="15" t="s">
        <v>403</v>
      </c>
      <c r="J84" s="15" t="s">
        <v>403</v>
      </c>
      <c r="K84" s="15" t="s">
        <v>403</v>
      </c>
      <c r="L84" s="15" t="s">
        <v>403</v>
      </c>
      <c r="M84" s="15">
        <v>7.16072E-4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75.376000000000005</v>
      </c>
      <c r="AL84" s="22" t="s">
        <v>412</v>
      </c>
    </row>
    <row r="85" spans="1:38" ht="26.25" customHeight="1" thickBot="1" x14ac:dyDescent="0.3">
      <c r="A85" s="41" t="s">
        <v>193</v>
      </c>
      <c r="B85" s="44" t="s">
        <v>200</v>
      </c>
      <c r="C85" s="87" t="s">
        <v>378</v>
      </c>
      <c r="D85" s="42"/>
      <c r="E85" s="15" t="s">
        <v>405</v>
      </c>
      <c r="F85" s="15">
        <v>5.8315000000000001</v>
      </c>
      <c r="G85" s="15" t="s">
        <v>405</v>
      </c>
      <c r="H85" s="15" t="s">
        <v>405</v>
      </c>
      <c r="I85" s="15" t="s">
        <v>403</v>
      </c>
      <c r="J85" s="15" t="s">
        <v>403</v>
      </c>
      <c r="K85" s="15" t="s">
        <v>403</v>
      </c>
      <c r="L85" s="15" t="s">
        <v>403</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0.20286199999999999</v>
      </c>
      <c r="G86" s="15" t="s">
        <v>405</v>
      </c>
      <c r="H86" s="15" t="s">
        <v>405</v>
      </c>
      <c r="I86" s="15" t="s">
        <v>403</v>
      </c>
      <c r="J86" s="15" t="s">
        <v>403</v>
      </c>
      <c r="K86" s="15" t="s">
        <v>403</v>
      </c>
      <c r="L86" s="15" t="s">
        <v>403</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403</v>
      </c>
      <c r="J87" s="15" t="s">
        <v>403</v>
      </c>
      <c r="K87" s="15" t="s">
        <v>403</v>
      </c>
      <c r="L87" s="15" t="s">
        <v>403</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2.9571939999999999</v>
      </c>
      <c r="G88" s="15" t="s">
        <v>407</v>
      </c>
      <c r="H88" s="15" t="s">
        <v>407</v>
      </c>
      <c r="I88" s="15" t="s">
        <v>403</v>
      </c>
      <c r="J88" s="15" t="s">
        <v>403</v>
      </c>
      <c r="K88" s="15" t="s">
        <v>403</v>
      </c>
      <c r="L88" s="15" t="s">
        <v>403</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0.95499999999999996</v>
      </c>
      <c r="G89" s="15" t="s">
        <v>405</v>
      </c>
      <c r="H89" s="15" t="s">
        <v>405</v>
      </c>
      <c r="I89" s="15" t="s">
        <v>403</v>
      </c>
      <c r="J89" s="15" t="s">
        <v>403</v>
      </c>
      <c r="K89" s="15" t="s">
        <v>403</v>
      </c>
      <c r="L89" s="15" t="s">
        <v>403</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0.84682769000000002</v>
      </c>
      <c r="G90" s="15" t="s">
        <v>407</v>
      </c>
      <c r="H90" s="15" t="s">
        <v>407</v>
      </c>
      <c r="I90" s="15" t="s">
        <v>403</v>
      </c>
      <c r="J90" s="15" t="s">
        <v>403</v>
      </c>
      <c r="K90" s="15" t="s">
        <v>403</v>
      </c>
      <c r="L90" s="15" t="s">
        <v>403</v>
      </c>
      <c r="M90" s="15" t="s">
        <v>407</v>
      </c>
      <c r="N90" s="15" t="s">
        <v>407</v>
      </c>
      <c r="O90" s="15" t="s">
        <v>407</v>
      </c>
      <c r="P90" s="15" t="s">
        <v>407</v>
      </c>
      <c r="Q90" s="15" t="s">
        <v>407</v>
      </c>
      <c r="R90" s="15" t="s">
        <v>407</v>
      </c>
      <c r="S90" s="15" t="s">
        <v>407</v>
      </c>
      <c r="T90" s="15" t="s">
        <v>407</v>
      </c>
      <c r="U90" s="15" t="s">
        <v>407</v>
      </c>
      <c r="V90" s="15" t="s">
        <v>407</v>
      </c>
      <c r="W90" s="15" t="s">
        <v>407</v>
      </c>
      <c r="X90" s="15">
        <v>2.33394E-4</v>
      </c>
      <c r="Y90" s="15">
        <v>1.178084E-4</v>
      </c>
      <c r="Z90" s="15">
        <v>1.178084E-4</v>
      </c>
      <c r="AA90" s="15">
        <v>1.178084E-4</v>
      </c>
      <c r="AB90" s="15">
        <v>5.8681919999999999E-4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6.8149999999999999E-3</v>
      </c>
      <c r="F91" s="15">
        <v>0.21955317499999999</v>
      </c>
      <c r="G91" s="15">
        <v>7.5500000000000003E-4</v>
      </c>
      <c r="H91" s="15">
        <v>1.5562500000000002E-2</v>
      </c>
      <c r="I91" s="15" t="s">
        <v>403</v>
      </c>
      <c r="J91" s="15" t="s">
        <v>403</v>
      </c>
      <c r="K91" s="15" t="s">
        <v>403</v>
      </c>
      <c r="L91" s="15" t="s">
        <v>403</v>
      </c>
      <c r="M91" s="15">
        <v>0.2084125</v>
      </c>
      <c r="N91" s="15">
        <v>0.19599999999999998</v>
      </c>
      <c r="O91" s="15">
        <v>2.0619999999999999E-2</v>
      </c>
      <c r="P91" s="15">
        <v>1.4249999999999999E-5</v>
      </c>
      <c r="Q91" s="15">
        <v>3.325E-4</v>
      </c>
      <c r="R91" s="15">
        <v>3.8999999999999998E-3</v>
      </c>
      <c r="S91" s="15">
        <v>0.13125000000000001</v>
      </c>
      <c r="T91" s="15">
        <v>1.7624999999999998E-2</v>
      </c>
      <c r="U91" s="15" t="s">
        <v>407</v>
      </c>
      <c r="V91" s="15">
        <v>7.5124999999999997E-2</v>
      </c>
      <c r="W91" s="15">
        <v>3.7500000000000001E-4</v>
      </c>
      <c r="X91" s="15">
        <v>4.1625000000000001E-4</v>
      </c>
      <c r="Y91" s="15">
        <v>1.6874999999999998E-4</v>
      </c>
      <c r="Z91" s="15">
        <v>1.6874999999999998E-4</v>
      </c>
      <c r="AA91" s="15">
        <v>1.6874999999999998E-4</v>
      </c>
      <c r="AB91" s="15">
        <v>9.2249999999999993E-4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0.11178099999999999</v>
      </c>
      <c r="F92" s="15">
        <v>0.22356199999999998</v>
      </c>
      <c r="G92" s="15">
        <v>0.22356199999999998</v>
      </c>
      <c r="H92" s="15" t="s">
        <v>407</v>
      </c>
      <c r="I92" s="15" t="s">
        <v>403</v>
      </c>
      <c r="J92" s="15" t="s">
        <v>403</v>
      </c>
      <c r="K92" s="15" t="s">
        <v>403</v>
      </c>
      <c r="L92" s="15" t="s">
        <v>403</v>
      </c>
      <c r="M92" s="15">
        <v>0.61479549999999994</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111.78100000000001</v>
      </c>
      <c r="AL92" s="22" t="s">
        <v>416</v>
      </c>
    </row>
    <row r="93" spans="1:38" ht="26.25" customHeight="1" thickBot="1" x14ac:dyDescent="0.3">
      <c r="A93" s="41" t="s">
        <v>53</v>
      </c>
      <c r="B93" s="44" t="s">
        <v>214</v>
      </c>
      <c r="C93" s="41" t="s">
        <v>380</v>
      </c>
      <c r="D93" s="46"/>
      <c r="E93" s="15" t="s">
        <v>405</v>
      </c>
      <c r="F93" s="15">
        <v>1.7276463141666667</v>
      </c>
      <c r="G93" s="15" t="s">
        <v>405</v>
      </c>
      <c r="H93" s="15" t="s">
        <v>405</v>
      </c>
      <c r="I93" s="15" t="s">
        <v>403</v>
      </c>
      <c r="J93" s="15" t="s">
        <v>403</v>
      </c>
      <c r="K93" s="15" t="s">
        <v>403</v>
      </c>
      <c r="L93" s="15" t="s">
        <v>403</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403</v>
      </c>
      <c r="J95" s="15" t="s">
        <v>403</v>
      </c>
      <c r="K95" s="15" t="s">
        <v>403</v>
      </c>
      <c r="L95" s="15" t="s">
        <v>403</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403</v>
      </c>
      <c r="J97" s="15" t="s">
        <v>403</v>
      </c>
      <c r="K97" s="15" t="s">
        <v>403</v>
      </c>
      <c r="L97" s="15" t="s">
        <v>403</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243.06415293025071</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1.3301797301543187E-2</v>
      </c>
      <c r="F99" s="15">
        <v>1.4676571683585375</v>
      </c>
      <c r="G99" s="15" t="s">
        <v>405</v>
      </c>
      <c r="H99" s="15">
        <v>2.2989194851973775</v>
      </c>
      <c r="I99" s="15" t="s">
        <v>403</v>
      </c>
      <c r="J99" s="15" t="s">
        <v>403</v>
      </c>
      <c r="K99" s="15" t="s">
        <v>403</v>
      </c>
      <c r="L99" s="15" t="s">
        <v>403</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146.495</v>
      </c>
      <c r="AL99" s="22" t="s">
        <v>226</v>
      </c>
    </row>
    <row r="100" spans="1:38" ht="26.25" customHeight="1" thickBot="1" x14ac:dyDescent="0.3">
      <c r="A100" s="41" t="s">
        <v>224</v>
      </c>
      <c r="B100" s="41" t="s">
        <v>227</v>
      </c>
      <c r="C100" s="41" t="s">
        <v>383</v>
      </c>
      <c r="D100" s="50"/>
      <c r="E100" s="15">
        <v>1.9629391348120865E-2</v>
      </c>
      <c r="F100" s="15">
        <v>1.4437014987269403</v>
      </c>
      <c r="G100" s="15" t="s">
        <v>405</v>
      </c>
      <c r="H100" s="15">
        <v>2.5474009900254582</v>
      </c>
      <c r="I100" s="15" t="s">
        <v>403</v>
      </c>
      <c r="J100" s="15" t="s">
        <v>403</v>
      </c>
      <c r="K100" s="15" t="s">
        <v>403</v>
      </c>
      <c r="L100" s="15" t="s">
        <v>403</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306.60199999999998</v>
      </c>
      <c r="AL100" s="22" t="s">
        <v>226</v>
      </c>
    </row>
    <row r="101" spans="1:38" ht="26.25" customHeight="1" thickBot="1" x14ac:dyDescent="0.3">
      <c r="A101" s="41" t="s">
        <v>224</v>
      </c>
      <c r="B101" s="41" t="s">
        <v>228</v>
      </c>
      <c r="C101" s="41" t="s">
        <v>229</v>
      </c>
      <c r="D101" s="50"/>
      <c r="E101" s="15">
        <v>2.8210061405357142E-3</v>
      </c>
      <c r="F101" s="15">
        <v>1.0851116246613394E-2</v>
      </c>
      <c r="G101" s="15" t="s">
        <v>405</v>
      </c>
      <c r="H101" s="15">
        <v>6.6075177137142865E-2</v>
      </c>
      <c r="I101" s="15" t="s">
        <v>403</v>
      </c>
      <c r="J101" s="15" t="s">
        <v>403</v>
      </c>
      <c r="K101" s="15" t="s">
        <v>403</v>
      </c>
      <c r="L101" s="15" t="s">
        <v>403</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72.36099999999999</v>
      </c>
      <c r="AL101" s="22" t="s">
        <v>226</v>
      </c>
    </row>
    <row r="102" spans="1:38" ht="26.25" customHeight="1" thickBot="1" x14ac:dyDescent="0.3">
      <c r="A102" s="41" t="s">
        <v>224</v>
      </c>
      <c r="B102" s="41" t="s">
        <v>230</v>
      </c>
      <c r="C102" s="41" t="s">
        <v>362</v>
      </c>
      <c r="D102" s="50"/>
      <c r="E102" s="15">
        <v>4.9976651464169485E-2</v>
      </c>
      <c r="F102" s="15">
        <v>0.26399266429628582</v>
      </c>
      <c r="G102" s="15" t="s">
        <v>405</v>
      </c>
      <c r="H102" s="15">
        <v>2.910525046297753</v>
      </c>
      <c r="I102" s="15" t="s">
        <v>403</v>
      </c>
      <c r="J102" s="15" t="s">
        <v>403</v>
      </c>
      <c r="K102" s="15" t="s">
        <v>403</v>
      </c>
      <c r="L102" s="15" t="s">
        <v>403</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592.37600000000009</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1.2817689994021515E-3</v>
      </c>
      <c r="F104" s="15">
        <v>2.4010643497657707E-3</v>
      </c>
      <c r="G104" s="15" t="s">
        <v>405</v>
      </c>
      <c r="H104" s="15">
        <v>2.8127518499641856E-2</v>
      </c>
      <c r="I104" s="15" t="s">
        <v>403</v>
      </c>
      <c r="J104" s="15" t="s">
        <v>403</v>
      </c>
      <c r="K104" s="15" t="s">
        <v>403</v>
      </c>
      <c r="L104" s="15" t="s">
        <v>403</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13.302</v>
      </c>
      <c r="AL104" s="22" t="s">
        <v>226</v>
      </c>
    </row>
    <row r="105" spans="1:38" ht="26.25" customHeight="1" thickBot="1" x14ac:dyDescent="0.3">
      <c r="A105" s="41" t="s">
        <v>224</v>
      </c>
      <c r="B105" s="41" t="s">
        <v>235</v>
      </c>
      <c r="C105" s="41" t="s">
        <v>236</v>
      </c>
      <c r="D105" s="50"/>
      <c r="E105" s="15">
        <v>3.5252930880626228E-3</v>
      </c>
      <c r="F105" s="15">
        <v>1.8330605815326324E-2</v>
      </c>
      <c r="G105" s="15" t="s">
        <v>405</v>
      </c>
      <c r="H105" s="15">
        <v>0.11122162771037188</v>
      </c>
      <c r="I105" s="15" t="s">
        <v>403</v>
      </c>
      <c r="J105" s="15" t="s">
        <v>403</v>
      </c>
      <c r="K105" s="15" t="s">
        <v>403</v>
      </c>
      <c r="L105" s="15" t="s">
        <v>403</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12.1</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403</v>
      </c>
      <c r="J106" s="15" t="s">
        <v>403</v>
      </c>
      <c r="K106" s="15" t="s">
        <v>403</v>
      </c>
      <c r="L106" s="15" t="s">
        <v>403</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1.5719675371041453E-2</v>
      </c>
      <c r="F107" s="15">
        <v>9.7082301465244547E-2</v>
      </c>
      <c r="G107" s="15" t="s">
        <v>405</v>
      </c>
      <c r="H107" s="15">
        <v>0.41825513380702023</v>
      </c>
      <c r="I107" s="15" t="s">
        <v>403</v>
      </c>
      <c r="J107" s="15" t="s">
        <v>403</v>
      </c>
      <c r="K107" s="15" t="s">
        <v>403</v>
      </c>
      <c r="L107" s="15" t="s">
        <v>403</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1695.1669999999999</v>
      </c>
      <c r="AL107" s="22" t="s">
        <v>226</v>
      </c>
    </row>
    <row r="108" spans="1:38" ht="26.25" customHeight="1" thickBot="1" x14ac:dyDescent="0.3">
      <c r="A108" s="41" t="s">
        <v>224</v>
      </c>
      <c r="B108" s="41" t="s">
        <v>240</v>
      </c>
      <c r="C108" s="41" t="s">
        <v>356</v>
      </c>
      <c r="D108" s="50"/>
      <c r="E108" s="15">
        <v>3.0821480280000001E-2</v>
      </c>
      <c r="F108" s="15">
        <v>0.25792018784077858</v>
      </c>
      <c r="G108" s="15" t="s">
        <v>405</v>
      </c>
      <c r="H108" s="15">
        <v>0.49642599401999993</v>
      </c>
      <c r="I108" s="15" t="s">
        <v>403</v>
      </c>
      <c r="J108" s="15" t="s">
        <v>403</v>
      </c>
      <c r="K108" s="15" t="s">
        <v>403</v>
      </c>
      <c r="L108" s="15" t="s">
        <v>403</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4711.8999999999996</v>
      </c>
      <c r="AL108" s="22" t="s">
        <v>226</v>
      </c>
    </row>
    <row r="109" spans="1:38" ht="26.25" customHeight="1" thickBot="1" x14ac:dyDescent="0.3">
      <c r="A109" s="41" t="s">
        <v>224</v>
      </c>
      <c r="B109" s="41" t="s">
        <v>241</v>
      </c>
      <c r="C109" s="41" t="s">
        <v>357</v>
      </c>
      <c r="D109" s="50"/>
      <c r="E109" s="15" t="s">
        <v>404</v>
      </c>
      <c r="F109" s="15" t="s">
        <v>404</v>
      </c>
      <c r="G109" s="15" t="s">
        <v>405</v>
      </c>
      <c r="H109" s="15" t="s">
        <v>404</v>
      </c>
      <c r="I109" s="15" t="s">
        <v>403</v>
      </c>
      <c r="J109" s="15" t="s">
        <v>403</v>
      </c>
      <c r="K109" s="15" t="s">
        <v>403</v>
      </c>
      <c r="L109" s="15" t="s">
        <v>403</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t="s">
        <v>405</v>
      </c>
      <c r="AL109" s="22" t="s">
        <v>226</v>
      </c>
    </row>
    <row r="110" spans="1:38" ht="26.25" customHeight="1" thickBot="1" x14ac:dyDescent="0.3">
      <c r="A110" s="41" t="s">
        <v>224</v>
      </c>
      <c r="B110" s="41" t="s">
        <v>242</v>
      </c>
      <c r="C110" s="41" t="s">
        <v>358</v>
      </c>
      <c r="D110" s="50"/>
      <c r="E110" s="15" t="s">
        <v>404</v>
      </c>
      <c r="F110" s="15" t="s">
        <v>404</v>
      </c>
      <c r="G110" s="15" t="s">
        <v>405</v>
      </c>
      <c r="H110" s="15" t="s">
        <v>404</v>
      </c>
      <c r="I110" s="15" t="s">
        <v>403</v>
      </c>
      <c r="J110" s="15" t="s">
        <v>403</v>
      </c>
      <c r="K110" s="15" t="s">
        <v>403</v>
      </c>
      <c r="L110" s="15" t="s">
        <v>403</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t="s">
        <v>405</v>
      </c>
      <c r="AL110" s="22" t="s">
        <v>226</v>
      </c>
    </row>
    <row r="111" spans="1:38" ht="26.25" customHeight="1" thickBot="1" x14ac:dyDescent="0.3">
      <c r="A111" s="41" t="s">
        <v>224</v>
      </c>
      <c r="B111" s="41" t="s">
        <v>243</v>
      </c>
      <c r="C111" s="41" t="s">
        <v>352</v>
      </c>
      <c r="D111" s="50"/>
      <c r="E111" s="15">
        <v>3.081080110783333E-3</v>
      </c>
      <c r="F111" s="15">
        <v>1.7650243333333334E-3</v>
      </c>
      <c r="G111" s="15" t="s">
        <v>405</v>
      </c>
      <c r="H111" s="15">
        <v>6.8803735810133312E-2</v>
      </c>
      <c r="I111" s="15" t="s">
        <v>403</v>
      </c>
      <c r="J111" s="15" t="s">
        <v>403</v>
      </c>
      <c r="K111" s="15" t="s">
        <v>403</v>
      </c>
      <c r="L111" s="15" t="s">
        <v>403</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29.915666666666667</v>
      </c>
      <c r="AL111" s="22" t="s">
        <v>226</v>
      </c>
    </row>
    <row r="112" spans="1:38" ht="26.25" customHeight="1" thickBot="1" x14ac:dyDescent="0.3">
      <c r="A112" s="41" t="s">
        <v>244</v>
      </c>
      <c r="B112" s="41" t="s">
        <v>245</v>
      </c>
      <c r="C112" s="41" t="s">
        <v>246</v>
      </c>
      <c r="D112" s="42"/>
      <c r="E112" s="15">
        <v>1.3920399999999999</v>
      </c>
      <c r="F112" s="15" t="s">
        <v>405</v>
      </c>
      <c r="G112" s="15" t="s">
        <v>405</v>
      </c>
      <c r="H112" s="15">
        <v>2.9319990000000007</v>
      </c>
      <c r="I112" s="15" t="s">
        <v>403</v>
      </c>
      <c r="J112" s="15" t="s">
        <v>403</v>
      </c>
      <c r="K112" s="15" t="s">
        <v>403</v>
      </c>
      <c r="L112" s="15" t="s">
        <v>403</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34801000</v>
      </c>
      <c r="AL112" s="22" t="s">
        <v>393</v>
      </c>
    </row>
    <row r="113" spans="1:38" ht="26.25" customHeight="1" thickBot="1" x14ac:dyDescent="0.3">
      <c r="A113" s="41" t="s">
        <v>244</v>
      </c>
      <c r="B113" s="51" t="s">
        <v>247</v>
      </c>
      <c r="C113" s="51" t="s">
        <v>248</v>
      </c>
      <c r="D113" s="42"/>
      <c r="E113" s="15">
        <v>0.98775884258395175</v>
      </c>
      <c r="F113" s="15">
        <v>1.8639099119377833</v>
      </c>
      <c r="G113" s="15" t="s">
        <v>405</v>
      </c>
      <c r="H113" s="15">
        <v>7.3047980139187532</v>
      </c>
      <c r="I113" s="15" t="s">
        <v>403</v>
      </c>
      <c r="J113" s="15" t="s">
        <v>403</v>
      </c>
      <c r="K113" s="15" t="s">
        <v>403</v>
      </c>
      <c r="L113" s="15" t="s">
        <v>403</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24693971.064598784</v>
      </c>
      <c r="AL113" s="22" t="s">
        <v>418</v>
      </c>
    </row>
    <row r="114" spans="1:38" ht="26.25" customHeight="1" thickBot="1" x14ac:dyDescent="0.3">
      <c r="A114" s="41" t="s">
        <v>244</v>
      </c>
      <c r="B114" s="51" t="s">
        <v>249</v>
      </c>
      <c r="C114" s="51" t="s">
        <v>363</v>
      </c>
      <c r="D114" s="42"/>
      <c r="E114" s="15">
        <v>2.1839999999999997E-3</v>
      </c>
      <c r="F114" s="15" t="s">
        <v>405</v>
      </c>
      <c r="G114" s="15" t="s">
        <v>405</v>
      </c>
      <c r="H114" s="15">
        <v>7.0980000000000001E-3</v>
      </c>
      <c r="I114" s="15" t="s">
        <v>403</v>
      </c>
      <c r="J114" s="15" t="s">
        <v>403</v>
      </c>
      <c r="K114" s="15" t="s">
        <v>403</v>
      </c>
      <c r="L114" s="15" t="s">
        <v>403</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403</v>
      </c>
      <c r="J115" s="15" t="s">
        <v>403</v>
      </c>
      <c r="K115" s="15" t="s">
        <v>403</v>
      </c>
      <c r="L115" s="15" t="s">
        <v>403</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0.14012212467349983</v>
      </c>
      <c r="F116" s="15">
        <v>2.0065793679847416E-2</v>
      </c>
      <c r="G116" s="15" t="s">
        <v>405</v>
      </c>
      <c r="H116" s="15">
        <v>0.34587307425225827</v>
      </c>
      <c r="I116" s="15" t="s">
        <v>403</v>
      </c>
      <c r="J116" s="15" t="s">
        <v>403</v>
      </c>
      <c r="K116" s="15" t="s">
        <v>403</v>
      </c>
      <c r="L116" s="15" t="s">
        <v>403</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5.4558941786571426E-2</v>
      </c>
      <c r="I117" s="15" t="s">
        <v>403</v>
      </c>
      <c r="J117" s="15" t="s">
        <v>403</v>
      </c>
      <c r="K117" s="15" t="s">
        <v>403</v>
      </c>
      <c r="L117" s="15" t="s">
        <v>403</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403</v>
      </c>
      <c r="J118" s="15" t="s">
        <v>403</v>
      </c>
      <c r="K118" s="15" t="s">
        <v>403</v>
      </c>
      <c r="L118" s="15" t="s">
        <v>403</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t="s">
        <v>403</v>
      </c>
      <c r="J119" s="15" t="s">
        <v>403</v>
      </c>
      <c r="K119" s="15" t="s">
        <v>403</v>
      </c>
      <c r="L119" s="15" t="s">
        <v>403</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403</v>
      </c>
      <c r="J120" s="15" t="s">
        <v>403</v>
      </c>
      <c r="K120" s="15" t="s">
        <v>403</v>
      </c>
      <c r="L120" s="15" t="s">
        <v>403</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0.14682608</v>
      </c>
      <c r="G121" s="15" t="s">
        <v>405</v>
      </c>
      <c r="H121" s="15" t="s">
        <v>405</v>
      </c>
      <c r="I121" s="15" t="s">
        <v>403</v>
      </c>
      <c r="J121" s="15" t="s">
        <v>403</v>
      </c>
      <c r="K121" s="15" t="s">
        <v>403</v>
      </c>
      <c r="L121" s="15" t="s">
        <v>403</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403</v>
      </c>
      <c r="J122" s="15" t="s">
        <v>403</v>
      </c>
      <c r="K122" s="15" t="s">
        <v>403</v>
      </c>
      <c r="L122" s="15" t="s">
        <v>403</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0.28014537407959172</v>
      </c>
      <c r="AD122" s="15" t="s">
        <v>405</v>
      </c>
      <c r="AE122" s="33"/>
      <c r="AF122" s="74" t="s">
        <v>405</v>
      </c>
      <c r="AG122" s="74" t="s">
        <v>405</v>
      </c>
      <c r="AH122" s="74" t="s">
        <v>405</v>
      </c>
      <c r="AI122" s="74" t="s">
        <v>405</v>
      </c>
      <c r="AJ122" s="74" t="s">
        <v>405</v>
      </c>
      <c r="AK122" s="74">
        <v>7003.6343519897928</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2" t="s">
        <v>406</v>
      </c>
      <c r="AG123" s="2" t="s">
        <v>406</v>
      </c>
      <c r="AH123" s="2" t="s">
        <v>406</v>
      </c>
      <c r="AI123" s="2" t="s">
        <v>406</v>
      </c>
      <c r="AJ123" s="2" t="s">
        <v>406</v>
      </c>
      <c r="AK123" s="2"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2" t="s">
        <v>406</v>
      </c>
      <c r="AG124" s="2" t="s">
        <v>406</v>
      </c>
      <c r="AH124" s="2" t="s">
        <v>406</v>
      </c>
      <c r="AI124" s="2" t="s">
        <v>406</v>
      </c>
      <c r="AJ124" s="2" t="s">
        <v>406</v>
      </c>
      <c r="AK124" s="2" t="s">
        <v>406</v>
      </c>
      <c r="AL124" s="22" t="s">
        <v>387</v>
      </c>
    </row>
    <row r="125" spans="1:38" ht="26.25" customHeight="1" thickBot="1" x14ac:dyDescent="0.3">
      <c r="A125" s="41" t="s">
        <v>269</v>
      </c>
      <c r="B125" s="41" t="s">
        <v>270</v>
      </c>
      <c r="C125" s="41" t="s">
        <v>271</v>
      </c>
      <c r="D125" s="42"/>
      <c r="E125" s="15" t="s">
        <v>405</v>
      </c>
      <c r="F125" s="15">
        <v>6.5475300163970837E-2</v>
      </c>
      <c r="G125" s="15" t="s">
        <v>405</v>
      </c>
      <c r="H125" s="15" t="s">
        <v>407</v>
      </c>
      <c r="I125" s="15" t="s">
        <v>403</v>
      </c>
      <c r="J125" s="15" t="s">
        <v>403</v>
      </c>
      <c r="K125" s="15" t="s">
        <v>403</v>
      </c>
      <c r="L125" s="15" t="s">
        <v>403</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t="s">
        <v>405</v>
      </c>
      <c r="AL125" s="22" t="s">
        <v>400</v>
      </c>
    </row>
    <row r="126" spans="1:38" ht="26.25" customHeight="1" thickBot="1" x14ac:dyDescent="0.3">
      <c r="A126" s="41" t="s">
        <v>269</v>
      </c>
      <c r="B126" s="41" t="s">
        <v>272</v>
      </c>
      <c r="C126" s="41" t="s">
        <v>273</v>
      </c>
      <c r="D126" s="42"/>
      <c r="E126" s="15" t="s">
        <v>407</v>
      </c>
      <c r="F126" s="15" t="s">
        <v>407</v>
      </c>
      <c r="G126" s="15" t="s">
        <v>407</v>
      </c>
      <c r="H126" s="15">
        <v>7.5701431199999992E-3</v>
      </c>
      <c r="I126" s="15" t="s">
        <v>403</v>
      </c>
      <c r="J126" s="15" t="s">
        <v>403</v>
      </c>
      <c r="K126" s="15" t="s">
        <v>403</v>
      </c>
      <c r="L126" s="15" t="s">
        <v>403</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31.542262999999998</v>
      </c>
      <c r="AL126" s="22" t="s">
        <v>399</v>
      </c>
    </row>
    <row r="127" spans="1:38" ht="26.25" customHeight="1" thickBot="1" x14ac:dyDescent="0.3">
      <c r="A127" s="41" t="s">
        <v>269</v>
      </c>
      <c r="B127" s="41" t="s">
        <v>274</v>
      </c>
      <c r="C127" s="41" t="s">
        <v>275</v>
      </c>
      <c r="D127" s="42"/>
      <c r="E127" s="15" t="s">
        <v>407</v>
      </c>
      <c r="F127" s="15" t="s">
        <v>407</v>
      </c>
      <c r="G127" s="15" t="s">
        <v>407</v>
      </c>
      <c r="H127" s="15">
        <v>3.1427923303208993E-3</v>
      </c>
      <c r="I127" s="15" t="s">
        <v>403</v>
      </c>
      <c r="J127" s="15" t="s">
        <v>403</v>
      </c>
      <c r="K127" s="15" t="s">
        <v>403</v>
      </c>
      <c r="L127" s="15" t="s">
        <v>403</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9.4115706148647227E-2</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74" t="s">
        <v>406</v>
      </c>
      <c r="AG128" s="74" t="s">
        <v>406</v>
      </c>
      <c r="AH128" s="74" t="s">
        <v>406</v>
      </c>
      <c r="AI128" s="74" t="s">
        <v>406</v>
      </c>
      <c r="AJ128" s="74" t="s">
        <v>406</v>
      </c>
      <c r="AK128" s="74"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2.9144999999999996E-4</v>
      </c>
      <c r="F130" s="15">
        <v>2.4789999999999999E-3</v>
      </c>
      <c r="G130" s="15">
        <v>1.5744999999999999E-5</v>
      </c>
      <c r="H130" s="15" t="s">
        <v>407</v>
      </c>
      <c r="I130" s="15" t="s">
        <v>403</v>
      </c>
      <c r="J130" s="15" t="s">
        <v>403</v>
      </c>
      <c r="K130" s="15" t="s">
        <v>403</v>
      </c>
      <c r="L130" s="15" t="s">
        <v>403</v>
      </c>
      <c r="M130" s="15">
        <v>2.3450000000000001E-5</v>
      </c>
      <c r="N130" s="15">
        <v>4.3549999999999996E-4</v>
      </c>
      <c r="O130" s="15">
        <v>3.3500000000000001E-5</v>
      </c>
      <c r="P130" s="15">
        <v>1.876E-5</v>
      </c>
      <c r="Q130" s="15">
        <v>5.3600000000000004E-6</v>
      </c>
      <c r="R130" s="15" t="s">
        <v>407</v>
      </c>
      <c r="S130" s="15" t="s">
        <v>407</v>
      </c>
      <c r="T130" s="15">
        <v>4.6900000000000002E-5</v>
      </c>
      <c r="U130" s="15" t="s">
        <v>407</v>
      </c>
      <c r="V130" s="15" t="s">
        <v>407</v>
      </c>
      <c r="W130" s="15">
        <v>3.3500000000000001E-4</v>
      </c>
      <c r="X130" s="15" t="s">
        <v>407</v>
      </c>
      <c r="Y130" s="15" t="s">
        <v>407</v>
      </c>
      <c r="Z130" s="15" t="s">
        <v>407</v>
      </c>
      <c r="AA130" s="15" t="s">
        <v>407</v>
      </c>
      <c r="AB130" s="15">
        <v>6.7000000000000002E-6</v>
      </c>
      <c r="AC130" s="15">
        <v>6.7000000000000002E-4</v>
      </c>
      <c r="AD130" s="15" t="s">
        <v>405</v>
      </c>
      <c r="AE130" s="33"/>
      <c r="AF130" s="74" t="s">
        <v>405</v>
      </c>
      <c r="AG130" s="74" t="s">
        <v>405</v>
      </c>
      <c r="AH130" s="74" t="s">
        <v>405</v>
      </c>
      <c r="AI130" s="74" t="s">
        <v>405</v>
      </c>
      <c r="AJ130" s="74" t="s">
        <v>405</v>
      </c>
      <c r="AK130" s="74">
        <v>0.33500000000000002</v>
      </c>
      <c r="AL130" s="22" t="s">
        <v>281</v>
      </c>
    </row>
    <row r="131" spans="1:38" ht="26.25" customHeight="1" thickBot="1" x14ac:dyDescent="0.3">
      <c r="A131" s="41" t="s">
        <v>269</v>
      </c>
      <c r="B131" s="44" t="s">
        <v>284</v>
      </c>
      <c r="C131" s="87" t="s">
        <v>285</v>
      </c>
      <c r="D131" s="42"/>
      <c r="E131" s="15">
        <v>5.3299999999999995E-4</v>
      </c>
      <c r="F131" s="15">
        <v>1.4349999999999999E-4</v>
      </c>
      <c r="G131" s="15">
        <v>6.5599999999999995E-5</v>
      </c>
      <c r="H131" s="15" t="s">
        <v>407</v>
      </c>
      <c r="I131" s="15" t="s">
        <v>403</v>
      </c>
      <c r="J131" s="15" t="s">
        <v>403</v>
      </c>
      <c r="K131" s="15" t="s">
        <v>403</v>
      </c>
      <c r="L131" s="15" t="s">
        <v>403</v>
      </c>
      <c r="M131" s="15">
        <v>4.0999999999999997E-6</v>
      </c>
      <c r="N131" s="15">
        <v>1.8449999999999998E-5</v>
      </c>
      <c r="O131" s="15">
        <v>6.1499999999999996E-6</v>
      </c>
      <c r="P131" s="15">
        <v>1.107E-2</v>
      </c>
      <c r="Q131" s="15">
        <v>4.1E-5</v>
      </c>
      <c r="R131" s="15">
        <v>1.025E-5</v>
      </c>
      <c r="S131" s="15">
        <v>6.1499999999999991E-5</v>
      </c>
      <c r="T131" s="15">
        <v>8.1999999999999994E-6</v>
      </c>
      <c r="U131" s="15" t="s">
        <v>407</v>
      </c>
      <c r="V131" s="15" t="s">
        <v>407</v>
      </c>
      <c r="W131" s="15">
        <v>2.0500000000000002E-4</v>
      </c>
      <c r="X131" s="15" t="s">
        <v>407</v>
      </c>
      <c r="Y131" s="15" t="s">
        <v>407</v>
      </c>
      <c r="Z131" s="15" t="s">
        <v>407</v>
      </c>
      <c r="AA131" s="15" t="s">
        <v>407</v>
      </c>
      <c r="AB131" s="15">
        <v>8.2000000000000006E-9</v>
      </c>
      <c r="AC131" s="15">
        <v>2.0500000000000001E-2</v>
      </c>
      <c r="AD131" s="15">
        <v>4.0999999999999995E-3</v>
      </c>
      <c r="AE131" s="33"/>
      <c r="AF131" s="74" t="s">
        <v>405</v>
      </c>
      <c r="AG131" s="74" t="s">
        <v>405</v>
      </c>
      <c r="AH131" s="74" t="s">
        <v>405</v>
      </c>
      <c r="AI131" s="74" t="s">
        <v>405</v>
      </c>
      <c r="AJ131" s="74" t="s">
        <v>405</v>
      </c>
      <c r="AK131" s="74">
        <v>0.20499999999999999</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6.8780249999999994E-3</v>
      </c>
      <c r="F133" s="15">
        <v>1.0838099999999999E-4</v>
      </c>
      <c r="G133" s="15">
        <v>9.4208099999999999E-4</v>
      </c>
      <c r="H133" s="15" t="s">
        <v>405</v>
      </c>
      <c r="I133" s="15" t="s">
        <v>403</v>
      </c>
      <c r="J133" s="15" t="s">
        <v>403</v>
      </c>
      <c r="K133" s="15" t="s">
        <v>403</v>
      </c>
      <c r="L133" s="15" t="s">
        <v>403</v>
      </c>
      <c r="M133" s="15">
        <v>1.1671800000000001E-3</v>
      </c>
      <c r="N133" s="15">
        <v>2.5036010999999998E-4</v>
      </c>
      <c r="O133" s="15">
        <v>4.1935109999999998E-5</v>
      </c>
      <c r="P133" s="15">
        <v>1.242213E-2</v>
      </c>
      <c r="Q133" s="15">
        <v>1.1338320000000001E-4</v>
      </c>
      <c r="R133" s="15">
        <v>1.1304972E-4</v>
      </c>
      <c r="S133" s="15">
        <v>1.0362890999999999E-4</v>
      </c>
      <c r="T133" s="15">
        <v>1.4448021E-4</v>
      </c>
      <c r="U133" s="15">
        <v>1.6490586000000003E-4</v>
      </c>
      <c r="V133" s="15">
        <v>1.3349204400000001E-3</v>
      </c>
      <c r="W133" s="15">
        <v>2.2509900000000001E-4</v>
      </c>
      <c r="X133" s="15">
        <v>1.100484E-7</v>
      </c>
      <c r="Y133" s="15">
        <v>6.010977E-8</v>
      </c>
      <c r="Z133" s="15">
        <v>5.3690280000000003E-8</v>
      </c>
      <c r="AA133" s="15">
        <v>5.8275630000000006E-8</v>
      </c>
      <c r="AB133" s="15">
        <v>2.8212408000000002E-7</v>
      </c>
      <c r="AC133" s="15">
        <v>1.25055E-3</v>
      </c>
      <c r="AD133" s="15">
        <v>3.4181699999999999E-3</v>
      </c>
      <c r="AE133" s="33"/>
      <c r="AF133" s="74" t="s">
        <v>405</v>
      </c>
      <c r="AG133" s="74" t="s">
        <v>405</v>
      </c>
      <c r="AH133" s="74" t="s">
        <v>405</v>
      </c>
      <c r="AI133" s="74" t="s">
        <v>405</v>
      </c>
      <c r="AJ133" s="74" t="s">
        <v>405</v>
      </c>
      <c r="AK133" s="74">
        <v>8337</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403</v>
      </c>
      <c r="J135" s="15" t="s">
        <v>403</v>
      </c>
      <c r="K135" s="15" t="s">
        <v>403</v>
      </c>
      <c r="L135" s="15" t="s">
        <v>403</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1.4185929000000001E-3</v>
      </c>
      <c r="G136" s="15" t="s">
        <v>405</v>
      </c>
      <c r="H136" s="15">
        <v>0.496254214736842</v>
      </c>
      <c r="I136" s="15" t="s">
        <v>403</v>
      </c>
      <c r="J136" s="15" t="s">
        <v>403</v>
      </c>
      <c r="K136" s="15" t="s">
        <v>403</v>
      </c>
      <c r="L136" s="15" t="s">
        <v>403</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4.3247264032875144E-4</v>
      </c>
      <c r="G137" s="15" t="s">
        <v>405</v>
      </c>
      <c r="H137" s="15" t="s">
        <v>407</v>
      </c>
      <c r="I137" s="15" t="s">
        <v>403</v>
      </c>
      <c r="J137" s="15" t="s">
        <v>403</v>
      </c>
      <c r="K137" s="15" t="s">
        <v>403</v>
      </c>
      <c r="L137" s="15" t="s">
        <v>403</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t="s">
        <v>403</v>
      </c>
      <c r="J139" s="15" t="s">
        <v>403</v>
      </c>
      <c r="K139" s="15" t="s">
        <v>403</v>
      </c>
      <c r="L139" s="15" t="s">
        <v>403</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68.538686881530381</v>
      </c>
      <c r="F141" s="10">
        <f t="shared" ref="F141:AD141" si="0">SUM(F14:F140)</f>
        <v>58.099225409283072</v>
      </c>
      <c r="G141" s="10">
        <f t="shared" si="0"/>
        <v>110.09442550832527</v>
      </c>
      <c r="H141" s="10">
        <f t="shared" si="0"/>
        <v>20.737980260163614</v>
      </c>
      <c r="I141" s="10">
        <f t="shared" si="0"/>
        <v>0</v>
      </c>
      <c r="J141" s="10">
        <f t="shared" si="0"/>
        <v>0</v>
      </c>
      <c r="K141" s="10">
        <f t="shared" si="0"/>
        <v>0</v>
      </c>
      <c r="L141" s="10">
        <f t="shared" si="0"/>
        <v>0</v>
      </c>
      <c r="M141" s="10">
        <f t="shared" si="0"/>
        <v>227.99903863414949</v>
      </c>
      <c r="N141" s="10">
        <f t="shared" si="0"/>
        <v>9.9072983956818845</v>
      </c>
      <c r="O141" s="10">
        <f t="shared" si="0"/>
        <v>0.59022234124169726</v>
      </c>
      <c r="P141" s="10">
        <f t="shared" si="0"/>
        <v>0.27753485071880191</v>
      </c>
      <c r="Q141" s="10">
        <f t="shared" si="0"/>
        <v>0.88298085568541163</v>
      </c>
      <c r="R141" s="10">
        <f>SUM(R14:R140)</f>
        <v>1.9695846020259469</v>
      </c>
      <c r="S141" s="10">
        <f t="shared" si="0"/>
        <v>15.098059628792942</v>
      </c>
      <c r="T141" s="10">
        <f t="shared" si="0"/>
        <v>2.7412216129622684</v>
      </c>
      <c r="U141" s="10">
        <f t="shared" si="0"/>
        <v>2.5744875705068209</v>
      </c>
      <c r="V141" s="10">
        <f t="shared" si="0"/>
        <v>20.786505794454019</v>
      </c>
      <c r="W141" s="10">
        <f t="shared" si="0"/>
        <v>18.930302751490309</v>
      </c>
      <c r="X141" s="10">
        <f t="shared" si="0"/>
        <v>2.5828873045810199</v>
      </c>
      <c r="Y141" s="10">
        <f t="shared" si="0"/>
        <v>2.6350080615318952</v>
      </c>
      <c r="Z141" s="10">
        <f t="shared" si="0"/>
        <v>0.98295292008080781</v>
      </c>
      <c r="AA141" s="10">
        <f t="shared" si="0"/>
        <v>1.4717329007774895</v>
      </c>
      <c r="AB141" s="10">
        <f t="shared" si="0"/>
        <v>7.8629590151712128</v>
      </c>
      <c r="AC141" s="10">
        <f t="shared" si="0"/>
        <v>15.580276918841761</v>
      </c>
      <c r="AD141" s="10">
        <f t="shared" si="0"/>
        <v>244.78693331003947</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68.538686881530381</v>
      </c>
      <c r="F152" s="7">
        <f t="shared" ref="F152:AD152" si="1">SUM(F$141, F$151, IF(AND(ISNUMBER(SEARCH($B$4,"AT|BE|CH|GB|IE|LT|LU|NL")),SUM(F$143:F$149)&gt;0),SUM(F$143:F$149)-SUM(F$27:F$33),0))</f>
        <v>58.099225409283072</v>
      </c>
      <c r="G152" s="7">
        <f t="shared" si="1"/>
        <v>110.09442550832527</v>
      </c>
      <c r="H152" s="7">
        <f t="shared" si="1"/>
        <v>20.737980260163614</v>
      </c>
      <c r="I152" s="7">
        <f t="shared" si="1"/>
        <v>0</v>
      </c>
      <c r="J152" s="7">
        <f t="shared" si="1"/>
        <v>0</v>
      </c>
      <c r="K152" s="7">
        <f t="shared" si="1"/>
        <v>0</v>
      </c>
      <c r="L152" s="7">
        <f t="shared" si="1"/>
        <v>0</v>
      </c>
      <c r="M152" s="7">
        <f t="shared" si="1"/>
        <v>227.99903863414949</v>
      </c>
      <c r="N152" s="7">
        <f t="shared" si="1"/>
        <v>9.9072983956818845</v>
      </c>
      <c r="O152" s="7">
        <f t="shared" si="1"/>
        <v>0.59022234124169726</v>
      </c>
      <c r="P152" s="7">
        <f t="shared" si="1"/>
        <v>0.27753485071880191</v>
      </c>
      <c r="Q152" s="7">
        <f t="shared" si="1"/>
        <v>0.88298085568541163</v>
      </c>
      <c r="R152" s="7">
        <f t="shared" si="1"/>
        <v>1.9695846020259469</v>
      </c>
      <c r="S152" s="7">
        <f t="shared" si="1"/>
        <v>15.098059628792942</v>
      </c>
      <c r="T152" s="7">
        <f t="shared" si="1"/>
        <v>2.7412216129622684</v>
      </c>
      <c r="U152" s="7">
        <f t="shared" si="1"/>
        <v>2.5744875705068209</v>
      </c>
      <c r="V152" s="7">
        <f t="shared" si="1"/>
        <v>20.786505794454019</v>
      </c>
      <c r="W152" s="7">
        <f t="shared" si="1"/>
        <v>18.930302751490309</v>
      </c>
      <c r="X152" s="7">
        <f t="shared" si="1"/>
        <v>2.5828873045810199</v>
      </c>
      <c r="Y152" s="7">
        <f t="shared" si="1"/>
        <v>2.6350080615318952</v>
      </c>
      <c r="Z152" s="7">
        <f t="shared" si="1"/>
        <v>0.98295292008080781</v>
      </c>
      <c r="AA152" s="7">
        <f t="shared" si="1"/>
        <v>1.4717329007774895</v>
      </c>
      <c r="AB152" s="7">
        <f t="shared" si="1"/>
        <v>7.8629590151712128</v>
      </c>
      <c r="AC152" s="7">
        <f t="shared" si="1"/>
        <v>15.580276918841761</v>
      </c>
      <c r="AD152" s="7">
        <f t="shared" si="1"/>
        <v>244.78693331003947</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68.538686881530381</v>
      </c>
      <c r="F154" s="7">
        <f>SUM(F$141, F$153, -1 * IF(OR($B$6=2005,$B$6&gt;=2020),SUM(F$99:F$122),0), IF(AND(ISNUMBER(SEARCH($B$4,"AT|BE|CH|GB|IE|LT|LU|NL")),SUM(F$143:F$149)&gt;0),SUM(F$143:F$149)-SUM(F$27:F$33),0))</f>
        <v>58.099225409283072</v>
      </c>
      <c r="G154" s="7">
        <f>SUM(G$141, G$153, IF(AND(ISNUMBER(SEARCH($B$4,"AT|BE|CH|GB|IE|LT|LU|NL")),SUM(G$143:G$149)&gt;0),SUM(G$143:G$149)-SUM(G$27:G$33),0))</f>
        <v>110.09442550832527</v>
      </c>
      <c r="H154" s="7">
        <f>SUM(H$141, H$153, IF(AND(ISNUMBER(SEARCH($B$4,"AT|BE|CH|GB|IE|LT|LU|NL")),SUM(H$143:H$149)&gt;0),SUM(H$143:H$149)-SUM(H$27:H$33),0))</f>
        <v>20.737980260163614</v>
      </c>
      <c r="I154" s="7">
        <f t="shared" ref="I154:AD154" si="2">SUM(I$141, I$153, IF(AND(ISNUMBER(SEARCH($B$4,"AT|BE|CH|GB|IE|LT|LU|NL")),SUM(I$143:I$149)&gt;0),SUM(I$143:I$149)-SUM(I$27:I$33),0))</f>
        <v>0</v>
      </c>
      <c r="J154" s="7">
        <f t="shared" si="2"/>
        <v>0</v>
      </c>
      <c r="K154" s="7">
        <f t="shared" si="2"/>
        <v>0</v>
      </c>
      <c r="L154" s="7">
        <f t="shared" si="2"/>
        <v>0</v>
      </c>
      <c r="M154" s="7">
        <f t="shared" si="2"/>
        <v>227.99903863414949</v>
      </c>
      <c r="N154" s="7">
        <f t="shared" si="2"/>
        <v>9.9072983956818845</v>
      </c>
      <c r="O154" s="7">
        <f t="shared" si="2"/>
        <v>0.59022234124169726</v>
      </c>
      <c r="P154" s="7">
        <f t="shared" si="2"/>
        <v>0.27753485071880191</v>
      </c>
      <c r="Q154" s="7">
        <f t="shared" si="2"/>
        <v>0.88298085568541163</v>
      </c>
      <c r="R154" s="7">
        <f t="shared" si="2"/>
        <v>1.9695846020259469</v>
      </c>
      <c r="S154" s="7">
        <f t="shared" si="2"/>
        <v>15.098059628792942</v>
      </c>
      <c r="T154" s="7">
        <f t="shared" si="2"/>
        <v>2.7412216129622684</v>
      </c>
      <c r="U154" s="7">
        <f t="shared" si="2"/>
        <v>2.5744875705068209</v>
      </c>
      <c r="V154" s="7">
        <f t="shared" si="2"/>
        <v>20.786505794454019</v>
      </c>
      <c r="W154" s="7">
        <f t="shared" si="2"/>
        <v>18.930302751490309</v>
      </c>
      <c r="X154" s="7">
        <f t="shared" si="2"/>
        <v>2.5828873045810199</v>
      </c>
      <c r="Y154" s="7">
        <f t="shared" si="2"/>
        <v>2.6350080615318952</v>
      </c>
      <c r="Z154" s="7">
        <f t="shared" si="2"/>
        <v>0.98295292008080781</v>
      </c>
      <c r="AA154" s="7">
        <f t="shared" si="2"/>
        <v>1.4717329007774895</v>
      </c>
      <c r="AB154" s="7">
        <f t="shared" si="2"/>
        <v>7.8629590151712128</v>
      </c>
      <c r="AC154" s="7">
        <f t="shared" si="2"/>
        <v>15.580276918841761</v>
      </c>
      <c r="AD154" s="7">
        <f t="shared" si="2"/>
        <v>244.78693331003947</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0.155277</v>
      </c>
      <c r="F157" s="12">
        <v>6.1463812500000001E-3</v>
      </c>
      <c r="G157" s="12">
        <v>1.006425E-2</v>
      </c>
      <c r="H157" s="12" t="s">
        <v>407</v>
      </c>
      <c r="I157" s="12" t="s">
        <v>403</v>
      </c>
      <c r="J157" s="12" t="s">
        <v>403</v>
      </c>
      <c r="K157" s="12" t="s">
        <v>403</v>
      </c>
      <c r="L157" s="12" t="s">
        <v>403</v>
      </c>
      <c r="M157" s="12">
        <v>8.1053156249999994E-2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521.66362500000002</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2.2871999999999997E-4</v>
      </c>
      <c r="F158" s="12">
        <v>5.3367999999999992E-4</v>
      </c>
      <c r="G158" s="12">
        <v>3.202079999999999E-5</v>
      </c>
      <c r="H158" s="12" t="s">
        <v>407</v>
      </c>
      <c r="I158" s="12" t="s">
        <v>403</v>
      </c>
      <c r="J158" s="12" t="s">
        <v>403</v>
      </c>
      <c r="K158" s="12" t="s">
        <v>403</v>
      </c>
      <c r="L158" s="12" t="s">
        <v>403</v>
      </c>
      <c r="M158" s="12">
        <v>4.1931999999999997E-2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1.6582199999999998</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3.7048000000000002E-4</v>
      </c>
      <c r="F160" s="12">
        <v>1.8647999999999999E-4</v>
      </c>
      <c r="G160" s="12">
        <v>8.2000000000000001E-5</v>
      </c>
      <c r="H160" s="12" t="s">
        <v>407</v>
      </c>
      <c r="I160" s="12" t="s">
        <v>403</v>
      </c>
      <c r="J160" s="12" t="s">
        <v>403</v>
      </c>
      <c r="K160" s="12" t="s">
        <v>403</v>
      </c>
      <c r="L160" s="12" t="s">
        <v>403</v>
      </c>
      <c r="M160" s="12">
        <v>2.712E-3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3.4832000000000001</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6" width="8.5546875" style="94" customWidth="1"/>
    <col min="37" max="37" width="10.664062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1999</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1999</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12.882755125527988</v>
      </c>
      <c r="F14" s="15">
        <v>7.7225283897999999E-2</v>
      </c>
      <c r="G14" s="15">
        <v>82.702764386704104</v>
      </c>
      <c r="H14" s="15" t="s">
        <v>407</v>
      </c>
      <c r="I14" s="15" t="s">
        <v>403</v>
      </c>
      <c r="J14" s="15" t="s">
        <v>403</v>
      </c>
      <c r="K14" s="15" t="s">
        <v>403</v>
      </c>
      <c r="L14" s="15" t="s">
        <v>403</v>
      </c>
      <c r="M14" s="15">
        <v>0.84575901679574694</v>
      </c>
      <c r="N14" s="15">
        <v>0.71206125807823006</v>
      </c>
      <c r="O14" s="15">
        <v>8.5775823833705009E-2</v>
      </c>
      <c r="P14" s="15">
        <v>9.9868259966081563E-2</v>
      </c>
      <c r="Q14" s="15">
        <v>0.67817040655640004</v>
      </c>
      <c r="R14" s="15">
        <v>0.43167861456998319</v>
      </c>
      <c r="S14" s="15">
        <v>9.755450017779832E-2</v>
      </c>
      <c r="T14" s="15">
        <v>0.48320214924627813</v>
      </c>
      <c r="U14" s="15">
        <v>2.132713751040384</v>
      </c>
      <c r="V14" s="15">
        <v>0.54099426890623004</v>
      </c>
      <c r="W14" s="15">
        <v>0.51154531420000005</v>
      </c>
      <c r="X14" s="15">
        <v>2.1198517592999999E-4</v>
      </c>
      <c r="Y14" s="15">
        <v>1.8728064094199997E-3</v>
      </c>
      <c r="Z14" s="15">
        <v>1.4655182024399999E-3</v>
      </c>
      <c r="AA14" s="15">
        <v>1.0692172036999999E-4</v>
      </c>
      <c r="AB14" s="15">
        <v>3.6572315081599997E-3</v>
      </c>
      <c r="AC14" s="15">
        <v>0.338685641102</v>
      </c>
      <c r="AD14" s="15">
        <v>6.3588193649800006E-4</v>
      </c>
      <c r="AE14" s="33"/>
      <c r="AF14" s="74">
        <v>342.84969999999998</v>
      </c>
      <c r="AG14" s="74">
        <v>50450.011059999997</v>
      </c>
      <c r="AH14" s="74">
        <v>2973.6163200000001</v>
      </c>
      <c r="AI14" s="74">
        <v>134.11339999999998</v>
      </c>
      <c r="AJ14" s="74" t="s">
        <v>406</v>
      </c>
      <c r="AK14" s="74" t="s">
        <v>405</v>
      </c>
      <c r="AL14" s="22" t="s">
        <v>49</v>
      </c>
    </row>
    <row r="15" spans="1:38" ht="26.25" customHeight="1" thickBot="1" x14ac:dyDescent="0.3">
      <c r="A15" s="41" t="s">
        <v>53</v>
      </c>
      <c r="B15" s="41" t="s">
        <v>54</v>
      </c>
      <c r="C15" s="41" t="s">
        <v>55</v>
      </c>
      <c r="D15" s="42"/>
      <c r="E15" s="15">
        <v>2.239852644E-2</v>
      </c>
      <c r="F15" s="15">
        <v>3.7054569599999999E-4</v>
      </c>
      <c r="G15" s="15">
        <v>6.8403841770240004E-2</v>
      </c>
      <c r="H15" s="15" t="s">
        <v>407</v>
      </c>
      <c r="I15" s="15" t="s">
        <v>403</v>
      </c>
      <c r="J15" s="15" t="s">
        <v>403</v>
      </c>
      <c r="K15" s="15" t="s">
        <v>403</v>
      </c>
      <c r="L15" s="15" t="s">
        <v>403</v>
      </c>
      <c r="M15" s="15">
        <v>3.2321336399999999E-3</v>
      </c>
      <c r="N15" s="15">
        <v>7.5654408744000006E-4</v>
      </c>
      <c r="O15" s="15">
        <v>2.1107409624E-4</v>
      </c>
      <c r="P15" s="15">
        <v>1.0114948800000002E-4</v>
      </c>
      <c r="Q15" s="15">
        <v>5.8991240520000013E-4</v>
      </c>
      <c r="R15" s="15">
        <v>3.8507012616959999E-4</v>
      </c>
      <c r="S15" s="15">
        <v>7.9718231661695998E-4</v>
      </c>
      <c r="T15" s="15">
        <v>3.2920822189929602E-2</v>
      </c>
      <c r="U15" s="15">
        <v>5.4732513355199995E-4</v>
      </c>
      <c r="V15" s="15">
        <v>1.1390768227440002E-2</v>
      </c>
      <c r="W15" s="15">
        <v>3.4294050000000003E-4</v>
      </c>
      <c r="X15" s="15" t="s">
        <v>407</v>
      </c>
      <c r="Y15" s="15">
        <v>5.7996000000000001E-7</v>
      </c>
      <c r="Z15" s="15">
        <v>5.7996000000000001E-7</v>
      </c>
      <c r="AA15" s="15">
        <v>1.1788981199999998E-6</v>
      </c>
      <c r="AB15" s="15">
        <v>2.33881812E-6</v>
      </c>
      <c r="AC15" s="15" t="s">
        <v>407</v>
      </c>
      <c r="AD15" s="15" t="s">
        <v>407</v>
      </c>
      <c r="AE15" s="33"/>
      <c r="AF15" s="74">
        <v>170.36099999999999</v>
      </c>
      <c r="AG15" s="74" t="s">
        <v>406</v>
      </c>
      <c r="AH15" s="74">
        <v>15.744959999999999</v>
      </c>
      <c r="AI15" s="74" t="s">
        <v>406</v>
      </c>
      <c r="AJ15" s="74" t="s">
        <v>406</v>
      </c>
      <c r="AK15" s="74" t="s">
        <v>405</v>
      </c>
      <c r="AL15" s="22" t="s">
        <v>49</v>
      </c>
    </row>
    <row r="16" spans="1:38" ht="26.25" customHeight="1" thickBot="1" x14ac:dyDescent="0.3">
      <c r="A16" s="41" t="s">
        <v>53</v>
      </c>
      <c r="B16" s="41" t="s">
        <v>56</v>
      </c>
      <c r="C16" s="41" t="s">
        <v>57</v>
      </c>
      <c r="D16" s="42"/>
      <c r="E16" s="15">
        <v>8.3360126439555367E-3</v>
      </c>
      <c r="F16" s="15">
        <v>4.0540872746198737E-5</v>
      </c>
      <c r="G16" s="15">
        <v>4.4531600000000003E-3</v>
      </c>
      <c r="H16" s="15" t="s">
        <v>407</v>
      </c>
      <c r="I16" s="15" t="s">
        <v>403</v>
      </c>
      <c r="J16" s="15" t="s">
        <v>403</v>
      </c>
      <c r="K16" s="15" t="s">
        <v>403</v>
      </c>
      <c r="L16" s="15" t="s">
        <v>403</v>
      </c>
      <c r="M16" s="15">
        <v>3.65094584891929E-4</v>
      </c>
      <c r="N16" s="15">
        <v>2.9357515504725078E-4</v>
      </c>
      <c r="O16" s="15">
        <v>3.7344897471578872E-5</v>
      </c>
      <c r="P16" s="15">
        <v>5.7079013844678239E-5</v>
      </c>
      <c r="Q16" s="15">
        <v>2.82651300498011E-4</v>
      </c>
      <c r="R16" s="15">
        <v>1.7943053535789431E-4</v>
      </c>
      <c r="S16" s="15">
        <v>3.1149919142035019E-4</v>
      </c>
      <c r="T16" s="15">
        <v>1.9521782845637384E-4</v>
      </c>
      <c r="U16" s="15">
        <v>9.1687338516257101E-4</v>
      </c>
      <c r="V16" s="15">
        <v>7.5232327017777604E-4</v>
      </c>
      <c r="W16" s="15">
        <v>3.9535272746198742E-4</v>
      </c>
      <c r="X16" s="15">
        <v>2.7627762922339114E-8</v>
      </c>
      <c r="Y16" s="15">
        <v>1.4603246116093532E-6</v>
      </c>
      <c r="Z16" s="15">
        <v>1.1445787496397633E-6</v>
      </c>
      <c r="AA16" s="15">
        <v>5.2693392020818614E-8</v>
      </c>
      <c r="AB16" s="15">
        <v>2.6852245161922745E-6</v>
      </c>
      <c r="AC16" s="15">
        <v>2.6443715939953157E-4</v>
      </c>
      <c r="AD16" s="15">
        <v>1.3024516806245583E-7</v>
      </c>
      <c r="AE16" s="33"/>
      <c r="AF16" s="74">
        <v>1.3408</v>
      </c>
      <c r="AG16" s="74">
        <v>39.468232746198737</v>
      </c>
      <c r="AH16" s="74" t="s">
        <v>406</v>
      </c>
      <c r="AI16" s="74" t="s">
        <v>406</v>
      </c>
      <c r="AJ16" s="74" t="s">
        <v>406</v>
      </c>
      <c r="AK16" s="74" t="s">
        <v>405</v>
      </c>
      <c r="AL16" s="22" t="s">
        <v>49</v>
      </c>
    </row>
    <row r="17" spans="1:38" ht="26.25" customHeight="1" thickBot="1" x14ac:dyDescent="0.3">
      <c r="A17" s="41" t="s">
        <v>53</v>
      </c>
      <c r="B17" s="41" t="s">
        <v>58</v>
      </c>
      <c r="C17" s="41" t="s">
        <v>59</v>
      </c>
      <c r="D17" s="42"/>
      <c r="E17" s="15">
        <v>0.40962355932745859</v>
      </c>
      <c r="F17" s="15">
        <v>0.10636772035178435</v>
      </c>
      <c r="G17" s="15">
        <v>0.16467411771681761</v>
      </c>
      <c r="H17" s="15" t="s">
        <v>407</v>
      </c>
      <c r="I17" s="15" t="s">
        <v>403</v>
      </c>
      <c r="J17" s="15" t="s">
        <v>403</v>
      </c>
      <c r="K17" s="15" t="s">
        <v>403</v>
      </c>
      <c r="L17" s="15" t="s">
        <v>403</v>
      </c>
      <c r="M17" s="15">
        <v>0.29843679015774566</v>
      </c>
      <c r="N17" s="15">
        <v>2.5779792061650614E-2</v>
      </c>
      <c r="O17" s="15">
        <v>3.5006252831373201E-4</v>
      </c>
      <c r="P17" s="15">
        <v>3.5175095022126194E-3</v>
      </c>
      <c r="Q17" s="15">
        <v>1.1400092343059078E-3</v>
      </c>
      <c r="R17" s="15">
        <v>2.6802454571766615E-3</v>
      </c>
      <c r="S17" s="15">
        <v>3.4141526062808347E-3</v>
      </c>
      <c r="T17" s="15">
        <v>2.5447457560820157E-3</v>
      </c>
      <c r="U17" s="15">
        <v>5.8044374618639537E-4</v>
      </c>
      <c r="V17" s="15">
        <v>4.7033186054942971E-2</v>
      </c>
      <c r="W17" s="15">
        <v>3.9256681517266009E-2</v>
      </c>
      <c r="X17" s="15">
        <v>9.1253899583527264E-3</v>
      </c>
      <c r="Y17" s="15">
        <v>1.4393984038141223E-2</v>
      </c>
      <c r="Z17" s="15">
        <v>4.8994276061221894E-3</v>
      </c>
      <c r="AA17" s="15">
        <v>3.8600542986818778E-3</v>
      </c>
      <c r="AB17" s="15">
        <v>3.2278855901298018E-2</v>
      </c>
      <c r="AC17" s="15">
        <v>1.1901718119096024E-4</v>
      </c>
      <c r="AD17" s="15">
        <v>3.2633743229779417E-2</v>
      </c>
      <c r="AE17" s="33"/>
      <c r="AF17" s="74">
        <v>303.56457999999998</v>
      </c>
      <c r="AG17" s="74">
        <v>191.9631954692907</v>
      </c>
      <c r="AH17" s="74">
        <v>3562.0763627874494</v>
      </c>
      <c r="AI17" s="74" t="s">
        <v>406</v>
      </c>
      <c r="AJ17" s="74" t="s">
        <v>406</v>
      </c>
      <c r="AK17" s="74" t="s">
        <v>405</v>
      </c>
      <c r="AL17" s="22" t="s">
        <v>49</v>
      </c>
    </row>
    <row r="18" spans="1:38" ht="26.25" customHeight="1" thickBot="1" x14ac:dyDescent="0.3">
      <c r="A18" s="41" t="s">
        <v>53</v>
      </c>
      <c r="B18" s="41" t="s">
        <v>60</v>
      </c>
      <c r="C18" s="41" t="s">
        <v>61</v>
      </c>
      <c r="D18" s="42"/>
      <c r="E18" s="15">
        <v>0.16271541185493019</v>
      </c>
      <c r="F18" s="15">
        <v>2.0752409104843172E-2</v>
      </c>
      <c r="G18" s="15">
        <v>0.10011719199767369</v>
      </c>
      <c r="H18" s="15" t="s">
        <v>407</v>
      </c>
      <c r="I18" s="15" t="s">
        <v>403</v>
      </c>
      <c r="J18" s="15" t="s">
        <v>403</v>
      </c>
      <c r="K18" s="15" t="s">
        <v>403</v>
      </c>
      <c r="L18" s="15" t="s">
        <v>403</v>
      </c>
      <c r="M18" s="15">
        <v>3.3813664266323998E-2</v>
      </c>
      <c r="N18" s="15">
        <v>2.5017710546881517E-5</v>
      </c>
      <c r="O18" s="15">
        <v>1.9259169474721241E-6</v>
      </c>
      <c r="P18" s="15">
        <v>3.8365538788327449E-4</v>
      </c>
      <c r="Q18" s="15">
        <v>7.2772473958013787E-5</v>
      </c>
      <c r="R18" s="15">
        <v>5.2957136119041794E-5</v>
      </c>
      <c r="S18" s="15">
        <v>5.0517019323808359E-5</v>
      </c>
      <c r="T18" s="15">
        <v>1.0369837879041792E-5</v>
      </c>
      <c r="U18" s="15">
        <v>6.2747533942648004E-5</v>
      </c>
      <c r="V18" s="15">
        <v>6.9151194278385007E-3</v>
      </c>
      <c r="W18" s="15">
        <v>3.1053238300000002E-4</v>
      </c>
      <c r="X18" s="15">
        <v>4.2143680550000006E-4</v>
      </c>
      <c r="Y18" s="15">
        <v>3.3271326750000003E-3</v>
      </c>
      <c r="Z18" s="15">
        <v>3.7707503650000001E-4</v>
      </c>
      <c r="AA18" s="15">
        <v>3.3271326750000001E-4</v>
      </c>
      <c r="AB18" s="15">
        <v>4.4583577845000001E-3</v>
      </c>
      <c r="AC18" s="15" t="s">
        <v>407</v>
      </c>
      <c r="AD18" s="15" t="s">
        <v>407</v>
      </c>
      <c r="AE18" s="33"/>
      <c r="AF18" s="74">
        <v>254.38921999999999</v>
      </c>
      <c r="AG18" s="74" t="s">
        <v>406</v>
      </c>
      <c r="AH18" s="74">
        <v>628.60171108013787</v>
      </c>
      <c r="AI18" s="74" t="s">
        <v>406</v>
      </c>
      <c r="AJ18" s="74" t="s">
        <v>406</v>
      </c>
      <c r="AK18" s="74" t="s">
        <v>405</v>
      </c>
      <c r="AL18" s="22" t="s">
        <v>49</v>
      </c>
    </row>
    <row r="19" spans="1:38" ht="26.25" customHeight="1" thickBot="1" x14ac:dyDescent="0.3">
      <c r="A19" s="41" t="s">
        <v>53</v>
      </c>
      <c r="B19" s="41" t="s">
        <v>62</v>
      </c>
      <c r="C19" s="41" t="s">
        <v>63</v>
      </c>
      <c r="D19" s="42"/>
      <c r="E19" s="15">
        <v>0.36906143074682912</v>
      </c>
      <c r="F19" s="15">
        <v>0.1268330014753658</v>
      </c>
      <c r="G19" s="15">
        <v>0.11480441804297806</v>
      </c>
      <c r="H19" s="15">
        <v>2.1906000000000001E-4</v>
      </c>
      <c r="I19" s="15" t="s">
        <v>403</v>
      </c>
      <c r="J19" s="15" t="s">
        <v>403</v>
      </c>
      <c r="K19" s="15" t="s">
        <v>403</v>
      </c>
      <c r="L19" s="15" t="s">
        <v>403</v>
      </c>
      <c r="M19" s="15">
        <v>0.20453273386024387</v>
      </c>
      <c r="N19" s="15">
        <v>4.9822845607056096E-3</v>
      </c>
      <c r="O19" s="15">
        <v>2.3773698720577319E-3</v>
      </c>
      <c r="P19" s="15">
        <v>1.6640942746390232E-3</v>
      </c>
      <c r="Q19" s="15">
        <v>3.2608706641463396E-4</v>
      </c>
      <c r="R19" s="15">
        <v>4.291195600833902E-3</v>
      </c>
      <c r="S19" s="15">
        <v>1.1639844801667805E-3</v>
      </c>
      <c r="T19" s="15">
        <v>4.0412521683390242E-4</v>
      </c>
      <c r="U19" s="15">
        <v>2.861009237204877E-4</v>
      </c>
      <c r="V19" s="15">
        <v>0.10361560004682684</v>
      </c>
      <c r="W19" s="15">
        <v>1.8645252800000001E-2</v>
      </c>
      <c r="X19" s="15">
        <v>2.3551288E-3</v>
      </c>
      <c r="Y19" s="15">
        <v>7.1020800000000011E-3</v>
      </c>
      <c r="Z19" s="15">
        <v>1.3866283999999999E-3</v>
      </c>
      <c r="AA19" s="15">
        <v>1.1483280000000001E-3</v>
      </c>
      <c r="AB19" s="15">
        <v>1.1992165200000002E-2</v>
      </c>
      <c r="AC19" s="15">
        <v>9.1275000000000004E-4</v>
      </c>
      <c r="AD19" s="15">
        <v>1.0953E-5</v>
      </c>
      <c r="AE19" s="33"/>
      <c r="AF19" s="74">
        <v>282.94254999999998</v>
      </c>
      <c r="AG19" s="74" t="s">
        <v>406</v>
      </c>
      <c r="AH19" s="74">
        <v>2826.2095141463387</v>
      </c>
      <c r="AI19" s="74">
        <v>182.54999999999998</v>
      </c>
      <c r="AJ19" s="74" t="s">
        <v>406</v>
      </c>
      <c r="AK19" s="74" t="s">
        <v>405</v>
      </c>
      <c r="AL19" s="22" t="s">
        <v>49</v>
      </c>
    </row>
    <row r="20" spans="1:38" ht="26.25" customHeight="1" thickBot="1" x14ac:dyDescent="0.3">
      <c r="A20" s="41" t="s">
        <v>53</v>
      </c>
      <c r="B20" s="41" t="s">
        <v>64</v>
      </c>
      <c r="C20" s="41" t="s">
        <v>65</v>
      </c>
      <c r="D20" s="42"/>
      <c r="E20" s="15">
        <v>1.8618492486093734</v>
      </c>
      <c r="F20" s="15">
        <v>0.97824509593018583</v>
      </c>
      <c r="G20" s="15">
        <v>1.2305815146841745</v>
      </c>
      <c r="H20" s="15">
        <v>2.7176652672000006E-3</v>
      </c>
      <c r="I20" s="15" t="s">
        <v>403</v>
      </c>
      <c r="J20" s="15" t="s">
        <v>403</v>
      </c>
      <c r="K20" s="15" t="s">
        <v>403</v>
      </c>
      <c r="L20" s="15" t="s">
        <v>403</v>
      </c>
      <c r="M20" s="15">
        <v>3.1437722728357285</v>
      </c>
      <c r="N20" s="15">
        <v>0.2912812651041129</v>
      </c>
      <c r="O20" s="15">
        <v>3.2545943114963484E-2</v>
      </c>
      <c r="P20" s="15">
        <v>1.7303853626583102E-2</v>
      </c>
      <c r="Q20" s="15">
        <v>7.7689946920051498E-3</v>
      </c>
      <c r="R20" s="15">
        <v>7.5716797898432261E-2</v>
      </c>
      <c r="S20" s="15">
        <v>4.4077962041427159E-2</v>
      </c>
      <c r="T20" s="15">
        <v>2.6905714577071551E-2</v>
      </c>
      <c r="U20" s="15">
        <v>4.6865926790027905E-3</v>
      </c>
      <c r="V20" s="15">
        <v>1.5652404372465047</v>
      </c>
      <c r="W20" s="15">
        <v>0.57766300780625923</v>
      </c>
      <c r="X20" s="15">
        <v>0.10461756831379034</v>
      </c>
      <c r="Y20" s="15">
        <v>0.16808164487750488</v>
      </c>
      <c r="Z20" s="15">
        <v>5.547796562551547E-2</v>
      </c>
      <c r="AA20" s="15">
        <v>4.388038362517642E-2</v>
      </c>
      <c r="AB20" s="15">
        <v>0.37205756244198707</v>
      </c>
      <c r="AC20" s="15">
        <v>1.2387433268412061E-2</v>
      </c>
      <c r="AD20" s="15">
        <v>0.29183065427956995</v>
      </c>
      <c r="AE20" s="33"/>
      <c r="AF20" s="74">
        <v>2055.2946721572798</v>
      </c>
      <c r="AG20" s="74">
        <v>1715.8515942129993</v>
      </c>
      <c r="AH20" s="74">
        <v>4134.1327634843192</v>
      </c>
      <c r="AI20" s="74">
        <v>2264.7210560000003</v>
      </c>
      <c r="AJ20" s="74" t="s">
        <v>406</v>
      </c>
      <c r="AK20" s="74" t="s">
        <v>405</v>
      </c>
      <c r="AL20" s="22" t="s">
        <v>49</v>
      </c>
    </row>
    <row r="21" spans="1:38" ht="26.25" customHeight="1" thickBot="1" x14ac:dyDescent="0.3">
      <c r="A21" s="41" t="s">
        <v>53</v>
      </c>
      <c r="B21" s="41" t="s">
        <v>66</v>
      </c>
      <c r="C21" s="41" t="s">
        <v>67</v>
      </c>
      <c r="D21" s="42"/>
      <c r="E21" s="15">
        <v>0.9888122843874031</v>
      </c>
      <c r="F21" s="15">
        <v>8.4350932565842057E-2</v>
      </c>
      <c r="G21" s="15">
        <v>0.69102993450272154</v>
      </c>
      <c r="H21" s="15">
        <v>1.5599999999999969E-5</v>
      </c>
      <c r="I21" s="15" t="s">
        <v>403</v>
      </c>
      <c r="J21" s="15" t="s">
        <v>403</v>
      </c>
      <c r="K21" s="15" t="s">
        <v>403</v>
      </c>
      <c r="L21" s="15" t="s">
        <v>403</v>
      </c>
      <c r="M21" s="15">
        <v>0.20781071839334919</v>
      </c>
      <c r="N21" s="15">
        <v>7.1175460577735817E-3</v>
      </c>
      <c r="O21" s="15">
        <v>2.6935530232549817E-4</v>
      </c>
      <c r="P21" s="15">
        <v>1.3904451743733772E-3</v>
      </c>
      <c r="Q21" s="15">
        <v>3.97051684575263E-4</v>
      </c>
      <c r="R21" s="15">
        <v>1.3239402227615508E-3</v>
      </c>
      <c r="S21" s="15">
        <v>1.3191410325916152E-3</v>
      </c>
      <c r="T21" s="15">
        <v>7.0030711763350943E-4</v>
      </c>
      <c r="U21" s="15">
        <v>3.6689230905096316E-4</v>
      </c>
      <c r="V21" s="15">
        <v>6.6828138247807992E-2</v>
      </c>
      <c r="W21" s="15">
        <v>1.3697432783495712E-2</v>
      </c>
      <c r="X21" s="15">
        <v>5.6015819705174828E-3</v>
      </c>
      <c r="Y21" s="15">
        <v>2.8580451177024981E-2</v>
      </c>
      <c r="Z21" s="15">
        <v>4.1209342257181114E-3</v>
      </c>
      <c r="AA21" s="15">
        <v>3.5117133908461572E-3</v>
      </c>
      <c r="AB21" s="15">
        <v>4.1814680764106736E-2</v>
      </c>
      <c r="AC21" s="15">
        <v>9.5605101455120296E-5</v>
      </c>
      <c r="AD21" s="15">
        <v>8.3925013667265694E-3</v>
      </c>
      <c r="AE21" s="33"/>
      <c r="AF21" s="74">
        <v>1754.536185919236</v>
      </c>
      <c r="AG21" s="74">
        <v>49.363066863097458</v>
      </c>
      <c r="AH21" s="74">
        <v>1405.1230904529609</v>
      </c>
      <c r="AI21" s="74">
        <v>12.999999999999972</v>
      </c>
      <c r="AJ21" s="74" t="s">
        <v>406</v>
      </c>
      <c r="AK21" s="74" t="s">
        <v>405</v>
      </c>
      <c r="AL21" s="22" t="s">
        <v>49</v>
      </c>
    </row>
    <row r="22" spans="1:38" ht="26.25" customHeight="1" thickBot="1" x14ac:dyDescent="0.3">
      <c r="A22" s="41" t="s">
        <v>53</v>
      </c>
      <c r="B22" s="44" t="s">
        <v>68</v>
      </c>
      <c r="C22" s="41" t="s">
        <v>69</v>
      </c>
      <c r="D22" s="42"/>
      <c r="E22" s="15">
        <v>2.1151770379578623</v>
      </c>
      <c r="F22" s="15">
        <v>0.21698072940891336</v>
      </c>
      <c r="G22" s="15">
        <v>1.3791009962869256</v>
      </c>
      <c r="H22" s="15" t="s">
        <v>407</v>
      </c>
      <c r="I22" s="15" t="s">
        <v>403</v>
      </c>
      <c r="J22" s="15" t="s">
        <v>403</v>
      </c>
      <c r="K22" s="15" t="s">
        <v>403</v>
      </c>
      <c r="L22" s="15" t="s">
        <v>403</v>
      </c>
      <c r="M22" s="15">
        <v>2.3044483995466871</v>
      </c>
      <c r="N22" s="15">
        <v>0.20632425910503452</v>
      </c>
      <c r="O22" s="15">
        <v>8.6548858676215035E-3</v>
      </c>
      <c r="P22" s="15">
        <v>5.2487307544073082E-2</v>
      </c>
      <c r="Q22" s="15">
        <v>2.7318709745358296E-2</v>
      </c>
      <c r="R22" s="15">
        <v>4.8407555288762866E-2</v>
      </c>
      <c r="S22" s="15">
        <v>7.2802956046588527E-2</v>
      </c>
      <c r="T22" s="15">
        <v>5.4779372712537841E-2</v>
      </c>
      <c r="U22" s="15">
        <v>2.4209778312693424E-2</v>
      </c>
      <c r="V22" s="15">
        <v>0.58690833586433677</v>
      </c>
      <c r="W22" s="15">
        <v>0.18701684070872415</v>
      </c>
      <c r="X22" s="15">
        <v>4.2920138088268486E-2</v>
      </c>
      <c r="Y22" s="15">
        <v>6.9593215090330146E-2</v>
      </c>
      <c r="Z22" s="15">
        <v>2.3179239734450751E-2</v>
      </c>
      <c r="AA22" s="15">
        <v>1.8269672554633017E-2</v>
      </c>
      <c r="AB22" s="15">
        <v>0.15396226546768241</v>
      </c>
      <c r="AC22" s="15">
        <v>4.5988376651999998E-3</v>
      </c>
      <c r="AD22" s="15">
        <v>0.24283789920000001</v>
      </c>
      <c r="AE22" s="33"/>
      <c r="AF22" s="74">
        <v>1238.9175490886764</v>
      </c>
      <c r="AG22" s="74">
        <v>895.88945999999987</v>
      </c>
      <c r="AH22" s="74">
        <v>3952.0928188563671</v>
      </c>
      <c r="AI22" s="74" t="s">
        <v>406</v>
      </c>
      <c r="AJ22" s="74" t="s">
        <v>406</v>
      </c>
      <c r="AK22" s="74" t="s">
        <v>405</v>
      </c>
      <c r="AL22" s="22" t="s">
        <v>49</v>
      </c>
    </row>
    <row r="23" spans="1:38" ht="26.25" customHeight="1" thickBot="1" x14ac:dyDescent="0.3">
      <c r="A23" s="41" t="s">
        <v>70</v>
      </c>
      <c r="B23" s="44" t="s">
        <v>368</v>
      </c>
      <c r="C23" s="41" t="s">
        <v>364</v>
      </c>
      <c r="D23" s="69"/>
      <c r="E23" s="15">
        <v>1.2235875000000001</v>
      </c>
      <c r="F23" s="15">
        <v>0.12663749999999999</v>
      </c>
      <c r="G23" s="15">
        <v>7.4999999999999997E-2</v>
      </c>
      <c r="H23" s="15">
        <v>2.9999999999999997E-4</v>
      </c>
      <c r="I23" s="15" t="s">
        <v>403</v>
      </c>
      <c r="J23" s="15" t="s">
        <v>403</v>
      </c>
      <c r="K23" s="15" t="s">
        <v>403</v>
      </c>
      <c r="L23" s="15" t="s">
        <v>403</v>
      </c>
      <c r="M23" s="15">
        <v>0.40402499999999991</v>
      </c>
      <c r="N23" s="15" t="s">
        <v>407</v>
      </c>
      <c r="O23" s="15">
        <v>3.7500000000000001E-4</v>
      </c>
      <c r="P23" s="15" t="s">
        <v>407</v>
      </c>
      <c r="Q23" s="15" t="s">
        <v>407</v>
      </c>
      <c r="R23" s="15">
        <v>1.8749999999999999E-3</v>
      </c>
      <c r="S23" s="15">
        <v>6.3750000000000001E-2</v>
      </c>
      <c r="T23" s="15">
        <v>2.6250000000000002E-3</v>
      </c>
      <c r="U23" s="15">
        <v>3.7500000000000001E-4</v>
      </c>
      <c r="V23" s="15">
        <v>3.7499999999999999E-2</v>
      </c>
      <c r="W23" s="15" t="s">
        <v>407</v>
      </c>
      <c r="X23" s="15">
        <v>1.1249999999999999E-3</v>
      </c>
      <c r="Y23" s="15">
        <v>1.8749999999999999E-3</v>
      </c>
      <c r="Z23" s="15">
        <v>1.2899999999999999E-3</v>
      </c>
      <c r="AA23" s="15">
        <v>2.9625000000000002E-4</v>
      </c>
      <c r="AB23" s="15">
        <v>4.58625E-3</v>
      </c>
      <c r="AC23" s="15" t="s">
        <v>407</v>
      </c>
      <c r="AD23" s="15" t="s">
        <v>407</v>
      </c>
      <c r="AE23" s="33"/>
      <c r="AF23" s="74">
        <v>1601.25</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1.3877279336656074</v>
      </c>
      <c r="F24" s="15">
        <v>0.38740631921908508</v>
      </c>
      <c r="G24" s="15">
        <v>0.70759810186089211</v>
      </c>
      <c r="H24" s="15">
        <v>9.3960000004355995E-4</v>
      </c>
      <c r="I24" s="15" t="s">
        <v>403</v>
      </c>
      <c r="J24" s="15" t="s">
        <v>403</v>
      </c>
      <c r="K24" s="15" t="s">
        <v>403</v>
      </c>
      <c r="L24" s="15" t="s">
        <v>403</v>
      </c>
      <c r="M24" s="15">
        <v>0.78993409535388781</v>
      </c>
      <c r="N24" s="15">
        <v>3.5179830809859931E-2</v>
      </c>
      <c r="O24" s="15">
        <v>1.0380221759389354E-2</v>
      </c>
      <c r="P24" s="15">
        <v>3.7155846952742089E-3</v>
      </c>
      <c r="Q24" s="15">
        <v>1.0327057085300229E-3</v>
      </c>
      <c r="R24" s="15">
        <v>1.984403937983862E-2</v>
      </c>
      <c r="S24" s="15">
        <v>6.9419225734240605E-3</v>
      </c>
      <c r="T24" s="15">
        <v>2.9776930253675392E-3</v>
      </c>
      <c r="U24" s="15">
        <v>1.0297535118261908E-3</v>
      </c>
      <c r="V24" s="15">
        <v>0.48070742867727362</v>
      </c>
      <c r="W24" s="15">
        <v>0.10197475201781107</v>
      </c>
      <c r="X24" s="15">
        <v>1.6207289818438067E-2</v>
      </c>
      <c r="Y24" s="15">
        <v>4.7650606913216001E-2</v>
      </c>
      <c r="Z24" s="15">
        <v>9.6537461335841172E-3</v>
      </c>
      <c r="AA24" s="15">
        <v>7.9465299742020965E-3</v>
      </c>
      <c r="AB24" s="15">
        <v>8.145817283944029E-2</v>
      </c>
      <c r="AC24" s="15">
        <v>3.9790291005250287E-3</v>
      </c>
      <c r="AD24" s="15">
        <v>1.7603346223227703E-2</v>
      </c>
      <c r="AE24" s="33"/>
      <c r="AF24" s="74">
        <v>2019.8925920000004</v>
      </c>
      <c r="AG24" s="74">
        <v>103.27274248956191</v>
      </c>
      <c r="AH24" s="74">
        <v>4043.7474380487806</v>
      </c>
      <c r="AI24" s="74">
        <v>783.00000003629987</v>
      </c>
      <c r="AJ24" s="74" t="s">
        <v>406</v>
      </c>
      <c r="AK24" s="74" t="s">
        <v>405</v>
      </c>
      <c r="AL24" s="22" t="s">
        <v>49</v>
      </c>
    </row>
    <row r="25" spans="1:38" ht="26.25" customHeight="1" thickBot="1" x14ac:dyDescent="0.3">
      <c r="A25" s="41" t="s">
        <v>73</v>
      </c>
      <c r="B25" s="44" t="s">
        <v>74</v>
      </c>
      <c r="C25" s="44" t="s">
        <v>75</v>
      </c>
      <c r="D25" s="42"/>
      <c r="E25" s="15">
        <v>6.0960787499999995E-2</v>
      </c>
      <c r="F25" s="15">
        <v>1.3250471249999998E-2</v>
      </c>
      <c r="G25" s="15">
        <v>4.0225499999999997E-3</v>
      </c>
      <c r="H25" s="15" t="s">
        <v>407</v>
      </c>
      <c r="I25" s="15" t="s">
        <v>403</v>
      </c>
      <c r="J25" s="15" t="s">
        <v>403</v>
      </c>
      <c r="K25" s="15" t="s">
        <v>403</v>
      </c>
      <c r="L25" s="15" t="s">
        <v>403</v>
      </c>
      <c r="M25" s="15">
        <v>5.6842462499999989E-2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74" t="s">
        <v>405</v>
      </c>
      <c r="AD25" s="74" t="s">
        <v>405</v>
      </c>
      <c r="AE25" s="33"/>
      <c r="AF25" s="74">
        <v>208.50217499999999</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3.5443200000000001E-3</v>
      </c>
      <c r="F26" s="15">
        <v>1.683552E-2</v>
      </c>
      <c r="G26" s="15">
        <v>8.8608000000000003E-4</v>
      </c>
      <c r="H26" s="15" t="s">
        <v>407</v>
      </c>
      <c r="I26" s="15" t="s">
        <v>403</v>
      </c>
      <c r="J26" s="15" t="s">
        <v>403</v>
      </c>
      <c r="K26" s="15" t="s">
        <v>403</v>
      </c>
      <c r="L26" s="15" t="s">
        <v>403</v>
      </c>
      <c r="M26" s="15">
        <v>1.063296</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38.54448</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14.637917200484772</v>
      </c>
      <c r="F27" s="15">
        <v>11.044259409984363</v>
      </c>
      <c r="G27" s="15">
        <v>1.121430666238258</v>
      </c>
      <c r="H27" s="15">
        <v>0.51349307632001762</v>
      </c>
      <c r="I27" s="15" t="s">
        <v>403</v>
      </c>
      <c r="J27" s="15" t="s">
        <v>403</v>
      </c>
      <c r="K27" s="15" t="s">
        <v>403</v>
      </c>
      <c r="L27" s="15" t="s">
        <v>403</v>
      </c>
      <c r="M27" s="15">
        <v>97.648875423477804</v>
      </c>
      <c r="N27" s="15">
        <v>3.2192649722480802</v>
      </c>
      <c r="O27" s="15">
        <v>9.0099459645273158E-3</v>
      </c>
      <c r="P27" s="15">
        <v>7.1020022697692786E-3</v>
      </c>
      <c r="Q27" s="15">
        <v>2.3744991244253094E-4</v>
      </c>
      <c r="R27" s="15">
        <v>5.5743072206623076E-3</v>
      </c>
      <c r="S27" s="15">
        <v>3.4223973085553291E-2</v>
      </c>
      <c r="T27" s="15">
        <v>1.7893573140142082E-3</v>
      </c>
      <c r="U27" s="15">
        <v>1.6413198286455797E-4</v>
      </c>
      <c r="V27" s="15">
        <v>2.7030254494055741E-2</v>
      </c>
      <c r="W27" s="15">
        <v>0.43125380000000002</v>
      </c>
      <c r="X27" s="15">
        <v>7.0796581115000002E-3</v>
      </c>
      <c r="Y27" s="15">
        <v>9.4918653362000005E-3</v>
      </c>
      <c r="Z27" s="15">
        <v>5.5129572629000001E-3</v>
      </c>
      <c r="AA27" s="15">
        <v>9.918468007199999E-3</v>
      </c>
      <c r="AB27" s="15">
        <v>3.2002948717799996E-2</v>
      </c>
      <c r="AC27" s="15">
        <v>4.3125359999999997E-4</v>
      </c>
      <c r="AD27" s="15">
        <v>8.7487500000000006E-5</v>
      </c>
      <c r="AE27" s="33"/>
      <c r="AF27" s="74">
        <v>36647.8737955986</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0.6508190883092797</v>
      </c>
      <c r="F28" s="15">
        <v>0.10584310388632623</v>
      </c>
      <c r="G28" s="15">
        <v>0.14880412528061718</v>
      </c>
      <c r="H28" s="15">
        <v>4.0146895096320832E-3</v>
      </c>
      <c r="I28" s="15" t="s">
        <v>403</v>
      </c>
      <c r="J28" s="15" t="s">
        <v>403</v>
      </c>
      <c r="K28" s="15" t="s">
        <v>403</v>
      </c>
      <c r="L28" s="15" t="s">
        <v>403</v>
      </c>
      <c r="M28" s="15">
        <v>1.0673803758974185</v>
      </c>
      <c r="N28" s="15">
        <v>3.0913052462548302E-2</v>
      </c>
      <c r="O28" s="15">
        <v>3.8671821196402617E-4</v>
      </c>
      <c r="P28" s="15">
        <v>2.5109423598583736E-4</v>
      </c>
      <c r="Q28" s="15">
        <v>5.7310064197415853E-6</v>
      </c>
      <c r="R28" s="15">
        <v>3.467379343167904E-4</v>
      </c>
      <c r="S28" s="15">
        <v>1.05556357308547E-3</v>
      </c>
      <c r="T28" s="15">
        <v>2.3893051345426679E-5</v>
      </c>
      <c r="U28" s="15">
        <v>4.9997688605684388E-6</v>
      </c>
      <c r="V28" s="15">
        <v>8.7802126812712422E-4</v>
      </c>
      <c r="W28" s="15">
        <v>2.1021100000000001E-2</v>
      </c>
      <c r="X28" s="15">
        <v>8.5450865669999996E-4</v>
      </c>
      <c r="Y28" s="15">
        <v>9.7576268749999999E-4</v>
      </c>
      <c r="Z28" s="15">
        <v>7.4373454340000004E-4</v>
      </c>
      <c r="AA28" s="15">
        <v>8.3152368369999996E-4</v>
      </c>
      <c r="AB28" s="15">
        <v>3.4055295713E-3</v>
      </c>
      <c r="AC28" s="15">
        <v>2.1021300000000001E-5</v>
      </c>
      <c r="AD28" s="15">
        <v>4.6083999999999998E-6</v>
      </c>
      <c r="AE28" s="33"/>
      <c r="AF28" s="74">
        <v>1825.4415684210001</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9.1669588124953219</v>
      </c>
      <c r="F29" s="15">
        <v>0.51351961612150021</v>
      </c>
      <c r="G29" s="15">
        <v>1.0034827160882041</v>
      </c>
      <c r="H29" s="15">
        <v>3.3340025877921981E-3</v>
      </c>
      <c r="I29" s="15" t="s">
        <v>403</v>
      </c>
      <c r="J29" s="15" t="s">
        <v>403</v>
      </c>
      <c r="K29" s="15" t="s">
        <v>403</v>
      </c>
      <c r="L29" s="15" t="s">
        <v>403</v>
      </c>
      <c r="M29" s="15">
        <v>2.0068375573272608</v>
      </c>
      <c r="N29" s="15">
        <v>3.8011434790647947E-3</v>
      </c>
      <c r="O29" s="15">
        <v>2.1903300532725586E-3</v>
      </c>
      <c r="P29" s="15">
        <v>1.3362458104264677E-3</v>
      </c>
      <c r="Q29" s="15">
        <v>2.5334333419851111E-5</v>
      </c>
      <c r="R29" s="15">
        <v>2.1361547118189687E-3</v>
      </c>
      <c r="S29" s="15">
        <v>5.3512772730641327E-3</v>
      </c>
      <c r="T29" s="15">
        <v>5.2197217312423002E-5</v>
      </c>
      <c r="U29" s="15">
        <v>2.5244418686161652E-5</v>
      </c>
      <c r="V29" s="15">
        <v>4.541297921498412E-3</v>
      </c>
      <c r="W29" s="15">
        <v>7.2544600000000001E-2</v>
      </c>
      <c r="X29" s="15">
        <v>1.0363504391E-3</v>
      </c>
      <c r="Y29" s="15">
        <v>6.2756776562999999E-3</v>
      </c>
      <c r="Z29" s="15">
        <v>7.0126379680999999E-3</v>
      </c>
      <c r="AA29" s="15">
        <v>1.6121006822E-3</v>
      </c>
      <c r="AB29" s="15">
        <v>1.59367667457E-2</v>
      </c>
      <c r="AC29" s="15">
        <v>5.3676199999999999E-5</v>
      </c>
      <c r="AD29" s="15">
        <v>1.38935E-5</v>
      </c>
      <c r="AE29" s="33"/>
      <c r="AF29" s="74">
        <v>10741.3148636936</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1.0865394776289852E-2</v>
      </c>
      <c r="F30" s="15">
        <v>0.31966494228961445</v>
      </c>
      <c r="G30" s="15">
        <v>1.8861176743753456E-3</v>
      </c>
      <c r="H30" s="15">
        <v>8.7989807613170012E-5</v>
      </c>
      <c r="I30" s="15" t="s">
        <v>403</v>
      </c>
      <c r="J30" s="15" t="s">
        <v>403</v>
      </c>
      <c r="K30" s="15" t="s">
        <v>403</v>
      </c>
      <c r="L30" s="15" t="s">
        <v>403</v>
      </c>
      <c r="M30" s="15">
        <v>0.98722961059441416</v>
      </c>
      <c r="N30" s="15">
        <v>7.9741082382922181E-3</v>
      </c>
      <c r="O30" s="15">
        <v>9.5875094629961825E-5</v>
      </c>
      <c r="P30" s="15">
        <v>1.640922376706551E-5</v>
      </c>
      <c r="Q30" s="15">
        <v>5.6583530231260364E-7</v>
      </c>
      <c r="R30" s="15">
        <v>3.2979843080838822E-4</v>
      </c>
      <c r="S30" s="15">
        <v>1.2961056489608821E-2</v>
      </c>
      <c r="T30" s="15">
        <v>5.3237649330073879E-4</v>
      </c>
      <c r="U30" s="15">
        <v>7.5551084896729168E-5</v>
      </c>
      <c r="V30" s="15">
        <v>7.5167071663175397E-3</v>
      </c>
      <c r="W30" s="15">
        <v>9.9789999999999992E-4</v>
      </c>
      <c r="X30" s="15">
        <v>1.45843585E-5</v>
      </c>
      <c r="Y30" s="15">
        <v>2.5896412899999999E-5</v>
      </c>
      <c r="Z30" s="15">
        <v>9.3379945999999993E-6</v>
      </c>
      <c r="AA30" s="15">
        <v>3.0194125900000002E-5</v>
      </c>
      <c r="AB30" s="15">
        <v>8.0012891900000001E-5</v>
      </c>
      <c r="AC30" s="15">
        <v>9.9790000000000001E-7</v>
      </c>
      <c r="AD30" s="15">
        <v>9.0279999999999996E-7</v>
      </c>
      <c r="AE30" s="33"/>
      <c r="AF30" s="74">
        <v>81.253949412099999</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2.2618461062124404</v>
      </c>
      <c r="G31" s="15" t="s">
        <v>405</v>
      </c>
      <c r="H31" s="15" t="s">
        <v>405</v>
      </c>
      <c r="I31" s="15" t="s">
        <v>403</v>
      </c>
      <c r="J31" s="15" t="s">
        <v>403</v>
      </c>
      <c r="K31" s="15" t="s">
        <v>403</v>
      </c>
      <c r="L31" s="15" t="s">
        <v>403</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103.28675007130001</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t="s">
        <v>403</v>
      </c>
      <c r="J32" s="15" t="s">
        <v>403</v>
      </c>
      <c r="K32" s="15" t="s">
        <v>403</v>
      </c>
      <c r="L32" s="15" t="s">
        <v>403</v>
      </c>
      <c r="M32" s="15" t="s">
        <v>405</v>
      </c>
      <c r="N32" s="15">
        <v>1.622765089658917</v>
      </c>
      <c r="O32" s="15">
        <v>6.9094134276721847E-3</v>
      </c>
      <c r="P32" s="15">
        <v>0</v>
      </c>
      <c r="Q32" s="15">
        <v>1.8459654838449996E-2</v>
      </c>
      <c r="R32" s="15">
        <v>0.6077840331010278</v>
      </c>
      <c r="S32" s="15">
        <v>13.361970311702061</v>
      </c>
      <c r="T32" s="15">
        <v>9.2044938705843585E-2</v>
      </c>
      <c r="U32" s="15">
        <v>9.769848335170252E-3</v>
      </c>
      <c r="V32" s="15">
        <v>3.9551795100010132</v>
      </c>
      <c r="W32" s="15" t="s">
        <v>407</v>
      </c>
      <c r="X32" s="15">
        <v>1.0814674842425664E-3</v>
      </c>
      <c r="Y32" s="15">
        <v>1.0947285926220413E-4</v>
      </c>
      <c r="Z32" s="15">
        <v>1.6160279224420611E-4</v>
      </c>
      <c r="AA32" s="15" t="s">
        <v>407</v>
      </c>
      <c r="AB32" s="15">
        <v>1.3525431357489766E-3</v>
      </c>
      <c r="AC32" s="15" t="s">
        <v>407</v>
      </c>
      <c r="AD32" s="15" t="s">
        <v>407</v>
      </c>
      <c r="AE32" s="33"/>
      <c r="AF32" s="74" t="s">
        <v>405</v>
      </c>
      <c r="AG32" s="74" t="s">
        <v>405</v>
      </c>
      <c r="AH32" s="74" t="s">
        <v>405</v>
      </c>
      <c r="AI32" s="74" t="s">
        <v>405</v>
      </c>
      <c r="AJ32" s="74" t="s">
        <v>405</v>
      </c>
      <c r="AK32" s="74">
        <v>15248.420089687803</v>
      </c>
      <c r="AL32" s="22" t="s">
        <v>388</v>
      </c>
    </row>
    <row r="33" spans="1:38" ht="26.25" customHeight="1" thickBot="1" x14ac:dyDescent="0.3">
      <c r="A33" s="41" t="s">
        <v>426</v>
      </c>
      <c r="B33" s="41" t="s">
        <v>439</v>
      </c>
      <c r="C33" s="41" t="s">
        <v>440</v>
      </c>
      <c r="D33" s="42"/>
      <c r="E33" s="15" t="s">
        <v>405</v>
      </c>
      <c r="F33" s="15" t="s">
        <v>405</v>
      </c>
      <c r="G33" s="15" t="s">
        <v>405</v>
      </c>
      <c r="H33" s="15" t="s">
        <v>405</v>
      </c>
      <c r="I33" s="15" t="s">
        <v>403</v>
      </c>
      <c r="J33" s="15" t="s">
        <v>403</v>
      </c>
      <c r="K33" s="15" t="s">
        <v>403</v>
      </c>
      <c r="L33" s="15" t="s">
        <v>403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15248.420089687803</v>
      </c>
      <c r="AL33" s="22" t="s">
        <v>388</v>
      </c>
    </row>
    <row r="34" spans="1:38" ht="26.25" customHeight="1" thickBot="1" x14ac:dyDescent="0.3">
      <c r="A34" s="41" t="s">
        <v>70</v>
      </c>
      <c r="B34" s="41" t="s">
        <v>78</v>
      </c>
      <c r="C34" s="41" t="s">
        <v>79</v>
      </c>
      <c r="D34" s="42"/>
      <c r="E34" s="15">
        <v>0.61508256392000005</v>
      </c>
      <c r="F34" s="15">
        <v>5.4481645503999997E-2</v>
      </c>
      <c r="G34" s="15">
        <v>3.1704604800000001E-2</v>
      </c>
      <c r="H34" s="15">
        <v>8.2004999999999998E-5</v>
      </c>
      <c r="I34" s="15" t="s">
        <v>403</v>
      </c>
      <c r="J34" s="15" t="s">
        <v>403</v>
      </c>
      <c r="K34" s="15" t="s">
        <v>403</v>
      </c>
      <c r="L34" s="15" t="s">
        <v>403</v>
      </c>
      <c r="M34" s="15">
        <v>0.12539335063199997</v>
      </c>
      <c r="N34" s="15">
        <v>6.8306040000000001E-4</v>
      </c>
      <c r="O34" s="15">
        <v>1.26015648E-4</v>
      </c>
      <c r="P34" s="15">
        <v>1.4283543999999998E-5</v>
      </c>
      <c r="Q34" s="15">
        <v>7.0432648000000005E-5</v>
      </c>
      <c r="R34" s="15">
        <v>6.3057077600000005E-4</v>
      </c>
      <c r="S34" s="15">
        <v>1.9920425360000001E-2</v>
      </c>
      <c r="T34" s="15">
        <v>8.6782599199999996E-4</v>
      </c>
      <c r="U34" s="15">
        <v>3.3879119999999998E-4</v>
      </c>
      <c r="V34" s="15">
        <v>1.1758343168E-2</v>
      </c>
      <c r="W34" s="15">
        <v>4.9253599999999999E-5</v>
      </c>
      <c r="X34" s="15">
        <v>3.5145640296799994E-4</v>
      </c>
      <c r="Y34" s="15">
        <v>5.8593223831999997E-4</v>
      </c>
      <c r="Z34" s="15">
        <v>4.0313883543999999E-4</v>
      </c>
      <c r="AA34" s="15">
        <v>9.2558843255999997E-5</v>
      </c>
      <c r="AB34" s="15">
        <v>1.4330863199839999E-3</v>
      </c>
      <c r="AC34" s="15">
        <v>3.2999912000000002E-5</v>
      </c>
      <c r="AD34" s="15">
        <v>1.6253688E-5</v>
      </c>
      <c r="AE34" s="33"/>
      <c r="AF34" s="74">
        <v>500.23050000000006</v>
      </c>
      <c r="AG34" s="74">
        <v>4.9253599999999995</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3.1548918950224334E-4</v>
      </c>
      <c r="F36" s="15">
        <v>7.6468986375197467E-6</v>
      </c>
      <c r="G36" s="15">
        <v>8.7393127285939979E-6</v>
      </c>
      <c r="H36" s="15" t="s">
        <v>407</v>
      </c>
      <c r="I36" s="15" t="s">
        <v>403</v>
      </c>
      <c r="J36" s="15" t="s">
        <v>403</v>
      </c>
      <c r="K36" s="15" t="s">
        <v>403</v>
      </c>
      <c r="L36" s="15" t="s">
        <v>403</v>
      </c>
      <c r="M36" s="15">
        <v>1.6779480438900475E-5</v>
      </c>
      <c r="N36" s="15">
        <v>5.6805532735860988E-7</v>
      </c>
      <c r="O36" s="15">
        <v>4.3696563642969985E-8</v>
      </c>
      <c r="P36" s="15">
        <v>1.3108969092890996E-7</v>
      </c>
      <c r="Q36" s="15">
        <v>1.7478625457187994E-7</v>
      </c>
      <c r="R36" s="15">
        <v>2.1848281821484992E-7</v>
      </c>
      <c r="S36" s="15">
        <v>3.8452976005813586E-6</v>
      </c>
      <c r="T36" s="15">
        <v>4.3696563642969989E-6</v>
      </c>
      <c r="U36" s="15">
        <v>4.3696563642969985E-8</v>
      </c>
      <c r="V36" s="15">
        <v>5.2435876371563979E-6</v>
      </c>
      <c r="W36" s="15">
        <v>5.6805532735860978E-7</v>
      </c>
      <c r="X36" s="15">
        <v>8.7393127285939977E-9</v>
      </c>
      <c r="Y36" s="15">
        <v>4.3696563642969985E-8</v>
      </c>
      <c r="Z36" s="15">
        <v>4.3696563642969985E-8</v>
      </c>
      <c r="AA36" s="15">
        <v>4.3696563642969989E-9</v>
      </c>
      <c r="AB36" s="15">
        <v>1.0050209637883097E-7</v>
      </c>
      <c r="AC36" s="15">
        <v>3.4957250914375988E-7</v>
      </c>
      <c r="AD36" s="15">
        <v>1.6604694184328594E-7</v>
      </c>
      <c r="AE36" s="33"/>
      <c r="AF36" s="74">
        <v>0.18658432675548187</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3.9008671909812533</v>
      </c>
      <c r="F39" s="15">
        <v>0.39231922608591491</v>
      </c>
      <c r="G39" s="15">
        <v>2.0017988018999788</v>
      </c>
      <c r="H39" s="15">
        <v>2.6310000000000005E-4</v>
      </c>
      <c r="I39" s="15" t="s">
        <v>403</v>
      </c>
      <c r="J39" s="15" t="s">
        <v>403</v>
      </c>
      <c r="K39" s="15" t="s">
        <v>403</v>
      </c>
      <c r="L39" s="15" t="s">
        <v>403</v>
      </c>
      <c r="M39" s="15">
        <v>1.6048822582371476</v>
      </c>
      <c r="N39" s="15">
        <v>0.14340234765963689</v>
      </c>
      <c r="O39" s="15">
        <v>5.7636060242444364E-3</v>
      </c>
      <c r="P39" s="15">
        <v>3.9201795711208019E-3</v>
      </c>
      <c r="Q39" s="15">
        <v>7.4574344330231917E-3</v>
      </c>
      <c r="R39" s="15">
        <v>0.13023445881783327</v>
      </c>
      <c r="S39" s="15">
        <v>4.2864924364552456E-2</v>
      </c>
      <c r="T39" s="15">
        <v>1.5057996707232053</v>
      </c>
      <c r="U39" s="15">
        <v>1.989857582740436E-3</v>
      </c>
      <c r="V39" s="15">
        <v>0.41236370953595958</v>
      </c>
      <c r="W39" s="15">
        <v>0.15925972641892694</v>
      </c>
      <c r="X39" s="15">
        <v>1.6300462102638795E-2</v>
      </c>
      <c r="Y39" s="15">
        <v>2.2055414322166483E-2</v>
      </c>
      <c r="Z39" s="15">
        <v>8.4441690198624048E-3</v>
      </c>
      <c r="AA39" s="15">
        <v>6.6190506787322575E-3</v>
      </c>
      <c r="AB39" s="15">
        <v>5.3419096123399942E-2</v>
      </c>
      <c r="AC39" s="15">
        <v>4.1438269373385954E-3</v>
      </c>
      <c r="AD39" s="15">
        <v>5.1004799575535602E-2</v>
      </c>
      <c r="AE39" s="33"/>
      <c r="AF39" s="74">
        <v>12010.785</v>
      </c>
      <c r="AG39" s="74">
        <v>299.92618925579768</v>
      </c>
      <c r="AH39" s="74">
        <v>1867.4817599999999</v>
      </c>
      <c r="AI39" s="74">
        <v>419.1</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403</v>
      </c>
      <c r="J40" s="15" t="s">
        <v>403</v>
      </c>
      <c r="K40" s="15" t="s">
        <v>403</v>
      </c>
      <c r="L40" s="15" t="s">
        <v>403</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2.905339847869385</v>
      </c>
      <c r="F41" s="15">
        <v>7.6620288753139141</v>
      </c>
      <c r="G41" s="15">
        <v>3.2077227078863988</v>
      </c>
      <c r="H41" s="15">
        <v>0.15084858411810073</v>
      </c>
      <c r="I41" s="15" t="s">
        <v>403</v>
      </c>
      <c r="J41" s="15" t="s">
        <v>403</v>
      </c>
      <c r="K41" s="15" t="s">
        <v>403</v>
      </c>
      <c r="L41" s="15" t="s">
        <v>403</v>
      </c>
      <c r="M41" s="15">
        <v>79.290172662486626</v>
      </c>
      <c r="N41" s="15">
        <v>0.59005713956489969</v>
      </c>
      <c r="O41" s="15">
        <v>0.24909104312859898</v>
      </c>
      <c r="P41" s="15">
        <v>1.6754107987693893E-2</v>
      </c>
      <c r="Q41" s="15">
        <v>5.333328550947398E-3</v>
      </c>
      <c r="R41" s="15">
        <v>0.44960098979915286</v>
      </c>
      <c r="S41" s="15">
        <v>0.1299362758749118</v>
      </c>
      <c r="T41" s="15">
        <v>4.5548588520126686E-2</v>
      </c>
      <c r="U41" s="15">
        <v>7.8238021190665086E-2</v>
      </c>
      <c r="V41" s="15">
        <v>9.9099622263464866</v>
      </c>
      <c r="W41" s="15">
        <v>11.617420302379109</v>
      </c>
      <c r="X41" s="15">
        <v>2.3934236063636365</v>
      </c>
      <c r="Y41" s="15">
        <v>2.2660181991906296</v>
      </c>
      <c r="Z41" s="15">
        <v>0.86098418511906338</v>
      </c>
      <c r="AA41" s="15">
        <v>1.3915938387164382</v>
      </c>
      <c r="AB41" s="15">
        <v>6.9120198293897674</v>
      </c>
      <c r="AC41" s="15">
        <v>9.5820382556286401E-2</v>
      </c>
      <c r="AD41" s="15">
        <v>9.8265783022109282E-2</v>
      </c>
      <c r="AE41" s="33"/>
      <c r="AF41" s="74">
        <v>23690.432949999999</v>
      </c>
      <c r="AG41" s="74">
        <v>571.43381659095905</v>
      </c>
      <c r="AH41" s="74">
        <v>3734.044000000009</v>
      </c>
      <c r="AI41" s="74">
        <v>19093.218718000004</v>
      </c>
      <c r="AJ41" s="74" t="s">
        <v>406</v>
      </c>
      <c r="AK41" s="74" t="s">
        <v>405</v>
      </c>
      <c r="AL41" s="22" t="s">
        <v>49</v>
      </c>
    </row>
    <row r="42" spans="1:38" ht="26.25" customHeight="1" thickBot="1" x14ac:dyDescent="0.3">
      <c r="A42" s="41" t="s">
        <v>70</v>
      </c>
      <c r="B42" s="41" t="s">
        <v>92</v>
      </c>
      <c r="C42" s="41" t="s">
        <v>93</v>
      </c>
      <c r="D42" s="42"/>
      <c r="E42" s="15">
        <v>2.6694282601128844E-2</v>
      </c>
      <c r="F42" s="15">
        <v>0.66501233346600896</v>
      </c>
      <c r="G42" s="15">
        <v>2.7013036431014822E-3</v>
      </c>
      <c r="H42" s="15">
        <v>1.8909125501710374E-5</v>
      </c>
      <c r="I42" s="15" t="s">
        <v>403</v>
      </c>
      <c r="J42" s="15" t="s">
        <v>403</v>
      </c>
      <c r="K42" s="15" t="s">
        <v>403</v>
      </c>
      <c r="L42" s="15" t="s">
        <v>403</v>
      </c>
      <c r="M42" s="15">
        <v>3.7579482774407014</v>
      </c>
      <c r="N42" s="15">
        <v>1.7828604044469782E-4</v>
      </c>
      <c r="O42" s="15">
        <v>5.4026072862029643E-5</v>
      </c>
      <c r="P42" s="15" t="s">
        <v>407</v>
      </c>
      <c r="Q42" s="15" t="s">
        <v>407</v>
      </c>
      <c r="R42" s="15">
        <v>2.7013036431014817E-4</v>
      </c>
      <c r="S42" s="15">
        <v>9.1844323865450384E-3</v>
      </c>
      <c r="T42" s="15">
        <v>3.7818251003420754E-4</v>
      </c>
      <c r="U42" s="15">
        <v>5.4026072862029643E-5</v>
      </c>
      <c r="V42" s="15">
        <v>5.4026072862029643E-3</v>
      </c>
      <c r="W42" s="15" t="s">
        <v>407</v>
      </c>
      <c r="X42" s="15">
        <v>2.1610429144811857E-4</v>
      </c>
      <c r="Y42" s="15">
        <v>2.1610429144811857E-4</v>
      </c>
      <c r="Z42" s="15">
        <v>2.1070168416191559E-5</v>
      </c>
      <c r="AA42" s="15">
        <v>4.8083204847206384E-5</v>
      </c>
      <c r="AB42" s="15">
        <v>5.0136195615963506E-4</v>
      </c>
      <c r="AC42" s="15" t="s">
        <v>407</v>
      </c>
      <c r="AD42" s="15" t="s">
        <v>407</v>
      </c>
      <c r="AE42" s="33"/>
      <c r="AF42" s="74">
        <v>232.74432188962368</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403</v>
      </c>
      <c r="J43" s="15" t="s">
        <v>403</v>
      </c>
      <c r="K43" s="15" t="s">
        <v>403</v>
      </c>
      <c r="L43" s="15" t="s">
        <v>403</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4.6581988137105261</v>
      </c>
      <c r="F44" s="15">
        <v>2.2339229610850873</v>
      </c>
      <c r="G44" s="15">
        <v>0.14185534299674266</v>
      </c>
      <c r="H44" s="15">
        <v>5.7398925798045602E-4</v>
      </c>
      <c r="I44" s="15" t="s">
        <v>403</v>
      </c>
      <c r="J44" s="15" t="s">
        <v>403</v>
      </c>
      <c r="K44" s="15" t="s">
        <v>403</v>
      </c>
      <c r="L44" s="15" t="s">
        <v>403</v>
      </c>
      <c r="M44" s="15">
        <v>4.8719353428537442</v>
      </c>
      <c r="N44" s="15">
        <v>0.33516991675404467</v>
      </c>
      <c r="O44" s="15">
        <v>7.5853585993485343E-4</v>
      </c>
      <c r="P44" s="15" t="s">
        <v>407</v>
      </c>
      <c r="Q44" s="15" t="s">
        <v>407</v>
      </c>
      <c r="R44" s="15">
        <v>3.7926792996742665E-3</v>
      </c>
      <c r="S44" s="15">
        <v>0.12895109618892506</v>
      </c>
      <c r="T44" s="15">
        <v>5.3097510195439747E-3</v>
      </c>
      <c r="U44" s="15">
        <v>7.5853585993485343E-4</v>
      </c>
      <c r="V44" s="15">
        <v>7.5853585993485323E-2</v>
      </c>
      <c r="W44" s="15" t="s">
        <v>407</v>
      </c>
      <c r="X44" s="15">
        <v>2.3412864397394134E-3</v>
      </c>
      <c r="Y44" s="15">
        <v>3.7270004397394131E-3</v>
      </c>
      <c r="Z44" s="15">
        <v>2.4090428353745925E-3</v>
      </c>
      <c r="AA44" s="15">
        <v>6.0581121534201943E-4</v>
      </c>
      <c r="AB44" s="15">
        <v>9.0831409301954397E-3</v>
      </c>
      <c r="AC44" s="15" t="s">
        <v>407</v>
      </c>
      <c r="AD44" s="15" t="s">
        <v>407</v>
      </c>
      <c r="AE44" s="33"/>
      <c r="AF44" s="74">
        <v>3241.4439185993483</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1.8124264715828221E-2</v>
      </c>
      <c r="F45" s="15">
        <v>4.3802492149686148E-4</v>
      </c>
      <c r="G45" s="15">
        <v>5.2458074430761855E-4</v>
      </c>
      <c r="H45" s="15" t="s">
        <v>407</v>
      </c>
      <c r="I45" s="15" t="s">
        <v>403</v>
      </c>
      <c r="J45" s="15" t="s">
        <v>403</v>
      </c>
      <c r="K45" s="15" t="s">
        <v>403</v>
      </c>
      <c r="L45" s="15" t="s">
        <v>403</v>
      </c>
      <c r="M45" s="15">
        <v>9.6260566580448007E-4</v>
      </c>
      <c r="N45" s="15">
        <v>4.7212266987685671E-5</v>
      </c>
      <c r="O45" s="15">
        <v>5.2458074430761862E-6</v>
      </c>
      <c r="P45" s="15">
        <v>5.2458074430761862E-6</v>
      </c>
      <c r="Q45" s="15">
        <v>1.7835745306459035E-4</v>
      </c>
      <c r="R45" s="15">
        <v>1.8884906795074268E-4</v>
      </c>
      <c r="S45" s="15">
        <v>3.2786296519226162E-4</v>
      </c>
      <c r="T45" s="15">
        <v>8.3932919089218967E-3</v>
      </c>
      <c r="U45" s="15">
        <v>5.5080978152299949E-5</v>
      </c>
      <c r="V45" s="15">
        <v>3.1474844658457114E-4</v>
      </c>
      <c r="W45" s="15">
        <v>1.2327647491229036E-4</v>
      </c>
      <c r="X45" s="15">
        <v>1.3114518607690465E-6</v>
      </c>
      <c r="Y45" s="15">
        <v>7.8687111646142784E-6</v>
      </c>
      <c r="Z45" s="15">
        <v>5.2458074430761862E-6</v>
      </c>
      <c r="AA45" s="15">
        <v>2.3606133493842835E-6</v>
      </c>
      <c r="AB45" s="15">
        <v>1.6786583817843795E-5</v>
      </c>
      <c r="AC45" s="15">
        <v>3.6720652101533302E-5</v>
      </c>
      <c r="AD45" s="15">
        <v>1.495055121276713E-4</v>
      </c>
      <c r="AE45" s="33"/>
      <c r="AF45" s="74">
        <v>11.199798890967658</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403</v>
      </c>
      <c r="J46" s="15" t="s">
        <v>403</v>
      </c>
      <c r="K46" s="15" t="s">
        <v>403</v>
      </c>
      <c r="L46" s="15" t="s">
        <v>403</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4.2605200000000003E-3</v>
      </c>
      <c r="F47" s="15">
        <v>2.14452E-3</v>
      </c>
      <c r="G47" s="15">
        <v>9.4299999999999983E-4</v>
      </c>
      <c r="H47" s="15" t="s">
        <v>407</v>
      </c>
      <c r="I47" s="15" t="s">
        <v>403</v>
      </c>
      <c r="J47" s="15" t="s">
        <v>403</v>
      </c>
      <c r="K47" s="15" t="s">
        <v>403</v>
      </c>
      <c r="L47" s="15" t="s">
        <v>403</v>
      </c>
      <c r="M47" s="15">
        <v>3.1187999999999997E-2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40.056799999999988</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1.46707488</v>
      </c>
      <c r="G48" s="15" t="s">
        <v>405</v>
      </c>
      <c r="H48" s="15" t="s">
        <v>405</v>
      </c>
      <c r="I48" s="15" t="s">
        <v>403</v>
      </c>
      <c r="J48" s="15" t="s">
        <v>403</v>
      </c>
      <c r="K48" s="15" t="s">
        <v>403</v>
      </c>
      <c r="L48" s="15" t="s">
        <v>403</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4.5618000070000004</v>
      </c>
      <c r="AL48" s="22" t="s">
        <v>107</v>
      </c>
    </row>
    <row r="49" spans="1:38" ht="26.25" customHeight="1" thickBot="1" x14ac:dyDescent="0.3">
      <c r="A49" s="41" t="s">
        <v>104</v>
      </c>
      <c r="B49" s="41" t="s">
        <v>108</v>
      </c>
      <c r="C49" s="41" t="s">
        <v>109</v>
      </c>
      <c r="D49" s="42"/>
      <c r="E49" s="15" t="s">
        <v>406</v>
      </c>
      <c r="F49" s="15" t="s">
        <v>406</v>
      </c>
      <c r="G49" s="15" t="s">
        <v>406</v>
      </c>
      <c r="H49" s="15" t="s">
        <v>406</v>
      </c>
      <c r="I49" s="15" t="s">
        <v>403</v>
      </c>
      <c r="J49" s="15" t="s">
        <v>403</v>
      </c>
      <c r="K49" s="15" t="s">
        <v>403</v>
      </c>
      <c r="L49" s="15" t="s">
        <v>403</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403</v>
      </c>
      <c r="J50" s="15" t="s">
        <v>403</v>
      </c>
      <c r="K50" s="15" t="s">
        <v>403</v>
      </c>
      <c r="L50" s="15" t="s">
        <v>403</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405</v>
      </c>
      <c r="F51" s="15">
        <v>1.6939999999999997E-4</v>
      </c>
      <c r="G51" s="15" t="s">
        <v>407</v>
      </c>
      <c r="H51" s="15" t="s">
        <v>405</v>
      </c>
      <c r="I51" s="15" t="s">
        <v>403</v>
      </c>
      <c r="J51" s="15" t="s">
        <v>403</v>
      </c>
      <c r="K51" s="15" t="s">
        <v>403</v>
      </c>
      <c r="L51" s="15" t="s">
        <v>403</v>
      </c>
      <c r="M51" s="15" t="s">
        <v>405</v>
      </c>
      <c r="N51" s="15" t="s">
        <v>405</v>
      </c>
      <c r="O51" s="15" t="s">
        <v>405</v>
      </c>
      <c r="P51" s="15" t="s">
        <v>405</v>
      </c>
      <c r="Q51" s="15" t="s">
        <v>405</v>
      </c>
      <c r="R51" s="15" t="s">
        <v>405</v>
      </c>
      <c r="S51" s="15" t="s">
        <v>405</v>
      </c>
      <c r="T51" s="15" t="s">
        <v>405</v>
      </c>
      <c r="U51" s="15" t="s">
        <v>405</v>
      </c>
      <c r="V51" s="15" t="s">
        <v>405</v>
      </c>
      <c r="W51" s="15" t="s">
        <v>407</v>
      </c>
      <c r="X51" s="15" t="s">
        <v>405</v>
      </c>
      <c r="Y51" s="15" t="s">
        <v>405</v>
      </c>
      <c r="Z51" s="15" t="s">
        <v>405</v>
      </c>
      <c r="AA51" s="15" t="s">
        <v>405</v>
      </c>
      <c r="AB51" s="15" t="s">
        <v>405</v>
      </c>
      <c r="AC51" s="15" t="s">
        <v>405</v>
      </c>
      <c r="AD51" s="15" t="s">
        <v>405</v>
      </c>
      <c r="AE51" s="33"/>
      <c r="AF51" s="74" t="s">
        <v>405</v>
      </c>
      <c r="AG51" s="74" t="s">
        <v>405</v>
      </c>
      <c r="AH51" s="74" t="s">
        <v>405</v>
      </c>
      <c r="AI51" s="74" t="s">
        <v>405</v>
      </c>
      <c r="AJ51" s="74" t="s">
        <v>405</v>
      </c>
      <c r="AK51" s="74" t="s">
        <v>405</v>
      </c>
      <c r="AL51" s="22" t="s">
        <v>115</v>
      </c>
    </row>
    <row r="52" spans="1:38" ht="26.25" customHeight="1" thickBot="1" x14ac:dyDescent="0.3">
      <c r="A52" s="41" t="s">
        <v>104</v>
      </c>
      <c r="B52" s="44" t="s">
        <v>116</v>
      </c>
      <c r="C52" s="44" t="s">
        <v>367</v>
      </c>
      <c r="D52" s="43"/>
      <c r="E52" s="15">
        <v>8.9385100000000054E-3</v>
      </c>
      <c r="F52" s="15">
        <v>2.8092460000000014E-2</v>
      </c>
      <c r="G52" s="15">
        <v>6.2569570000000033E-2</v>
      </c>
      <c r="H52" s="15" t="s">
        <v>405</v>
      </c>
      <c r="I52" s="15" t="s">
        <v>403</v>
      </c>
      <c r="J52" s="15" t="s">
        <v>403</v>
      </c>
      <c r="K52" s="15" t="s">
        <v>403</v>
      </c>
      <c r="L52" s="15" t="s">
        <v>403</v>
      </c>
      <c r="M52" s="15">
        <v>1.0470826000000006E-2</v>
      </c>
      <c r="N52" s="15">
        <v>7.6615800000000051E-4</v>
      </c>
      <c r="O52" s="15">
        <v>1.2769300000000007E-4</v>
      </c>
      <c r="P52" s="15">
        <v>1.5323160000000005E-4</v>
      </c>
      <c r="Q52" s="15">
        <v>2.5538600000000017E-5</v>
      </c>
      <c r="R52" s="15">
        <v>2.5538600000000017E-5</v>
      </c>
      <c r="S52" s="15">
        <v>3.0646320000000011E-4</v>
      </c>
      <c r="T52" s="15">
        <v>1.3535458000000008E-3</v>
      </c>
      <c r="U52" s="15">
        <v>2.5538600000000017E-5</v>
      </c>
      <c r="V52" s="15">
        <v>2.5538600000000013E-4</v>
      </c>
      <c r="W52" s="15">
        <v>3.0646320000000005E-4</v>
      </c>
      <c r="X52" s="15" t="s">
        <v>405</v>
      </c>
      <c r="Y52" s="15" t="s">
        <v>405</v>
      </c>
      <c r="Z52" s="15" t="s">
        <v>405</v>
      </c>
      <c r="AA52" s="15" t="s">
        <v>405</v>
      </c>
      <c r="AB52" s="15" t="s">
        <v>405</v>
      </c>
      <c r="AC52" s="15" t="s">
        <v>405</v>
      </c>
      <c r="AD52" s="15" t="s">
        <v>405</v>
      </c>
      <c r="AE52" s="33"/>
      <c r="AF52" s="74" t="s">
        <v>405</v>
      </c>
      <c r="AG52" s="74" t="s">
        <v>405</v>
      </c>
      <c r="AH52" s="74" t="s">
        <v>405</v>
      </c>
      <c r="AI52" s="74" t="s">
        <v>405</v>
      </c>
      <c r="AJ52" s="74" t="s">
        <v>405</v>
      </c>
      <c r="AK52" s="74" t="s">
        <v>405</v>
      </c>
      <c r="AL52" s="22" t="s">
        <v>117</v>
      </c>
    </row>
    <row r="53" spans="1:38" ht="26.25" customHeight="1" thickBot="1" x14ac:dyDescent="0.3">
      <c r="A53" s="41" t="s">
        <v>104</v>
      </c>
      <c r="B53" s="44" t="s">
        <v>118</v>
      </c>
      <c r="C53" s="44" t="s">
        <v>119</v>
      </c>
      <c r="D53" s="43"/>
      <c r="E53" s="15" t="s">
        <v>405</v>
      </c>
      <c r="F53" s="15">
        <v>2.86417480979294</v>
      </c>
      <c r="G53" s="15" t="s">
        <v>407</v>
      </c>
      <c r="H53" s="15" t="s">
        <v>405</v>
      </c>
      <c r="I53" s="15" t="s">
        <v>403</v>
      </c>
      <c r="J53" s="15" t="s">
        <v>403</v>
      </c>
      <c r="K53" s="15" t="s">
        <v>403</v>
      </c>
      <c r="L53" s="15" t="s">
        <v>403</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0.77392399999999995</v>
      </c>
      <c r="AL53" s="22" t="s">
        <v>120</v>
      </c>
    </row>
    <row r="54" spans="1:38" ht="37.5" customHeight="1" thickBot="1" x14ac:dyDescent="0.3">
      <c r="A54" s="41" t="s">
        <v>104</v>
      </c>
      <c r="B54" s="44" t="s">
        <v>121</v>
      </c>
      <c r="C54" s="44" t="s">
        <v>122</v>
      </c>
      <c r="D54" s="43"/>
      <c r="E54" s="15" t="s">
        <v>405</v>
      </c>
      <c r="F54" s="15">
        <v>5.6980000000000008E-4</v>
      </c>
      <c r="G54" s="15" t="s">
        <v>407</v>
      </c>
      <c r="H54" s="15" t="s">
        <v>405</v>
      </c>
      <c r="I54" s="15" t="s">
        <v>403</v>
      </c>
      <c r="J54" s="15" t="s">
        <v>403</v>
      </c>
      <c r="K54" s="15" t="s">
        <v>403</v>
      </c>
      <c r="L54" s="15" t="s">
        <v>403</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6.381759999999999E-5</v>
      </c>
      <c r="F55" s="15">
        <v>8.2051199999999991E-5</v>
      </c>
      <c r="G55" s="15">
        <v>5.9259199999999994E-7</v>
      </c>
      <c r="H55" s="15" t="s">
        <v>407</v>
      </c>
      <c r="I55" s="15" t="s">
        <v>403</v>
      </c>
      <c r="J55" s="15" t="s">
        <v>403</v>
      </c>
      <c r="K55" s="15" t="s">
        <v>403</v>
      </c>
      <c r="L55" s="15" t="s">
        <v>403</v>
      </c>
      <c r="M55" s="15">
        <v>2.8717919999999994E-4</v>
      </c>
      <c r="N55" s="15">
        <v>2.2336159999999999E-5</v>
      </c>
      <c r="O55" s="15">
        <v>9.1168000000000005E-5</v>
      </c>
      <c r="P55" s="15">
        <v>2.142448E-5</v>
      </c>
      <c r="Q55" s="15">
        <v>1.7321920000000002E-5</v>
      </c>
      <c r="R55" s="15">
        <v>5.9259200000000009E-6</v>
      </c>
      <c r="S55" s="15">
        <v>7.2934399999999997E-6</v>
      </c>
      <c r="T55" s="15">
        <v>1.732192E-4</v>
      </c>
      <c r="U55" s="15">
        <v>1.960112E-6</v>
      </c>
      <c r="V55" s="15">
        <v>2.3703679999999999E-3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t="s">
        <v>403</v>
      </c>
      <c r="J57" s="15" t="s">
        <v>403</v>
      </c>
      <c r="K57" s="15" t="s">
        <v>403</v>
      </c>
      <c r="L57" s="15" t="s">
        <v>403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878.99699999999996</v>
      </c>
      <c r="AL57" s="22" t="s">
        <v>130</v>
      </c>
    </row>
    <row r="58" spans="1:38" ht="26.25" customHeight="1" thickBot="1" x14ac:dyDescent="0.3">
      <c r="A58" s="41" t="s">
        <v>53</v>
      </c>
      <c r="B58" s="41" t="s">
        <v>131</v>
      </c>
      <c r="C58" s="41" t="s">
        <v>132</v>
      </c>
      <c r="D58" s="42"/>
      <c r="E58" s="15" t="s">
        <v>407</v>
      </c>
      <c r="F58" s="15" t="s">
        <v>407</v>
      </c>
      <c r="G58" s="15" t="s">
        <v>407</v>
      </c>
      <c r="H58" s="15" t="s">
        <v>405</v>
      </c>
      <c r="I58" s="15" t="s">
        <v>403</v>
      </c>
      <c r="J58" s="15" t="s">
        <v>403</v>
      </c>
      <c r="K58" s="15" t="s">
        <v>403</v>
      </c>
      <c r="L58" s="15" t="s">
        <v>403</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140.05199999999999</v>
      </c>
      <c r="AL58" s="22" t="s">
        <v>133</v>
      </c>
    </row>
    <row r="59" spans="1:38" ht="26.25" customHeight="1" thickBot="1" x14ac:dyDescent="0.3">
      <c r="A59" s="41" t="s">
        <v>53</v>
      </c>
      <c r="B59" s="47" t="s">
        <v>134</v>
      </c>
      <c r="C59" s="41" t="s">
        <v>377</v>
      </c>
      <c r="D59" s="42"/>
      <c r="E59" s="15" t="s">
        <v>407</v>
      </c>
      <c r="F59" s="15" t="s">
        <v>407</v>
      </c>
      <c r="G59" s="15" t="s">
        <v>407</v>
      </c>
      <c r="H59" s="15" t="s">
        <v>407</v>
      </c>
      <c r="I59" s="15" t="s">
        <v>403</v>
      </c>
      <c r="J59" s="15" t="s">
        <v>403</v>
      </c>
      <c r="K59" s="15" t="s">
        <v>403</v>
      </c>
      <c r="L59" s="15" t="s">
        <v>403</v>
      </c>
      <c r="M59" s="15" t="s">
        <v>407</v>
      </c>
      <c r="N59" s="15">
        <v>0.20715908599999999</v>
      </c>
      <c r="O59" s="15">
        <v>8.3003699999999996E-3</v>
      </c>
      <c r="P59" s="15">
        <v>1.91547E-4</v>
      </c>
      <c r="Q59" s="15">
        <v>1.2131309999999999E-2</v>
      </c>
      <c r="R59" s="15">
        <v>1.468527E-2</v>
      </c>
      <c r="S59" s="15">
        <v>4.4694300000000005E-4</v>
      </c>
      <c r="T59" s="15">
        <v>3.1286010000000003E-2</v>
      </c>
      <c r="U59" s="15">
        <v>5.1079199999999998E-2</v>
      </c>
      <c r="V59" s="15">
        <v>2.362413E-2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63.848999999999997</v>
      </c>
      <c r="AL59" s="22" t="s">
        <v>395</v>
      </c>
    </row>
    <row r="60" spans="1:38" ht="26.25" customHeight="1" thickBot="1" x14ac:dyDescent="0.3">
      <c r="A60" s="41" t="s">
        <v>53</v>
      </c>
      <c r="B60" s="47" t="s">
        <v>135</v>
      </c>
      <c r="C60" s="41" t="s">
        <v>136</v>
      </c>
      <c r="D60" s="69"/>
      <c r="E60" s="15" t="s">
        <v>405</v>
      </c>
      <c r="F60" s="15" t="s">
        <v>405</v>
      </c>
      <c r="G60" s="15" t="s">
        <v>405</v>
      </c>
      <c r="H60" s="15" t="s">
        <v>405</v>
      </c>
      <c r="I60" s="15" t="s">
        <v>403</v>
      </c>
      <c r="J60" s="15" t="s">
        <v>403</v>
      </c>
      <c r="K60" s="15" t="s">
        <v>403</v>
      </c>
      <c r="L60" s="15" t="s">
        <v>403</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t="s">
        <v>403</v>
      </c>
      <c r="J61" s="15" t="s">
        <v>403</v>
      </c>
      <c r="K61" s="15" t="s">
        <v>403</v>
      </c>
      <c r="L61" s="15" t="s">
        <v>403</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403</v>
      </c>
      <c r="J62" s="15" t="s">
        <v>403</v>
      </c>
      <c r="K62" s="15" t="s">
        <v>403</v>
      </c>
      <c r="L62" s="15" t="s">
        <v>403</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v>7.2750000000000007E-5</v>
      </c>
      <c r="F65" s="15" t="s">
        <v>405</v>
      </c>
      <c r="G65" s="15" t="s">
        <v>405</v>
      </c>
      <c r="H65" s="15" t="s">
        <v>407</v>
      </c>
      <c r="I65" s="15" t="s">
        <v>403</v>
      </c>
      <c r="J65" s="15" t="s">
        <v>403</v>
      </c>
      <c r="K65" s="15" t="s">
        <v>403</v>
      </c>
      <c r="L65" s="15" t="s">
        <v>403</v>
      </c>
      <c r="M65" s="15" t="s">
        <v>405</v>
      </c>
      <c r="N65" s="15" t="s">
        <v>405</v>
      </c>
      <c r="O65" s="15" t="s">
        <v>405</v>
      </c>
      <c r="P65" s="15" t="s">
        <v>405</v>
      </c>
      <c r="Q65" s="15" t="s">
        <v>405</v>
      </c>
      <c r="R65" s="15" t="s">
        <v>405</v>
      </c>
      <c r="S65" s="15" t="s">
        <v>405</v>
      </c>
      <c r="T65" s="15" t="s">
        <v>405</v>
      </c>
      <c r="U65" s="15" t="s">
        <v>405</v>
      </c>
      <c r="V65" s="15" t="s">
        <v>405</v>
      </c>
      <c r="W65" s="15" t="s">
        <v>405</v>
      </c>
      <c r="X65" s="15" t="s">
        <v>405</v>
      </c>
      <c r="Y65" s="15" t="s">
        <v>405</v>
      </c>
      <c r="Z65" s="15" t="s">
        <v>405</v>
      </c>
      <c r="AA65" s="15" t="s">
        <v>405</v>
      </c>
      <c r="AB65" s="15" t="s">
        <v>405</v>
      </c>
      <c r="AC65" s="15" t="s">
        <v>405</v>
      </c>
      <c r="AD65" s="15" t="s">
        <v>405</v>
      </c>
      <c r="AE65" s="33"/>
      <c r="AF65" s="74" t="s">
        <v>405</v>
      </c>
      <c r="AG65" s="74" t="s">
        <v>405</v>
      </c>
      <c r="AH65" s="74" t="s">
        <v>405</v>
      </c>
      <c r="AI65" s="74" t="s">
        <v>405</v>
      </c>
      <c r="AJ65" s="74" t="s">
        <v>405</v>
      </c>
      <c r="AK65" s="74">
        <v>9.7000000000000003E-3</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403</v>
      </c>
      <c r="J67" s="15" t="s">
        <v>403</v>
      </c>
      <c r="K67" s="15" t="s">
        <v>403</v>
      </c>
      <c r="L67" s="15" t="s">
        <v>403</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t="s">
        <v>405</v>
      </c>
      <c r="AL67" s="22" t="s">
        <v>154</v>
      </c>
    </row>
    <row r="68" spans="1:38" ht="26.25" customHeight="1" thickBot="1" x14ac:dyDescent="0.3">
      <c r="A68" s="41" t="s">
        <v>53</v>
      </c>
      <c r="B68" s="44" t="s">
        <v>155</v>
      </c>
      <c r="C68" s="41" t="s">
        <v>156</v>
      </c>
      <c r="D68" s="42"/>
      <c r="E68" s="15">
        <v>3.9427860240000001E-3</v>
      </c>
      <c r="F68" s="15" t="s">
        <v>407</v>
      </c>
      <c r="G68" s="15">
        <v>0.14401064921641199</v>
      </c>
      <c r="H68" s="15" t="s">
        <v>407</v>
      </c>
      <c r="I68" s="15" t="s">
        <v>403</v>
      </c>
      <c r="J68" s="15" t="s">
        <v>403</v>
      </c>
      <c r="K68" s="15" t="s">
        <v>403</v>
      </c>
      <c r="L68" s="15" t="s">
        <v>403</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0.15749260800000001</v>
      </c>
      <c r="G70" s="15">
        <v>0.39854146800000001</v>
      </c>
      <c r="H70" s="15" t="s">
        <v>407</v>
      </c>
      <c r="I70" s="15" t="s">
        <v>403</v>
      </c>
      <c r="J70" s="15" t="s">
        <v>403</v>
      </c>
      <c r="K70" s="15" t="s">
        <v>403</v>
      </c>
      <c r="L70" s="15" t="s">
        <v>403</v>
      </c>
      <c r="M70" s="15">
        <v>2.0999014400000002E-2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5.2547430000000006E-2</v>
      </c>
      <c r="F72" s="15">
        <v>1.8593706000000002E-2</v>
      </c>
      <c r="G72" s="15">
        <v>2.4252660000000002E-2</v>
      </c>
      <c r="H72" s="15" t="s">
        <v>407</v>
      </c>
      <c r="I72" s="15" t="s">
        <v>403</v>
      </c>
      <c r="J72" s="15" t="s">
        <v>403</v>
      </c>
      <c r="K72" s="15" t="s">
        <v>403</v>
      </c>
      <c r="L72" s="15" t="s">
        <v>403</v>
      </c>
      <c r="M72" s="15">
        <v>0.68715870000000001</v>
      </c>
      <c r="N72" s="15">
        <v>1.0509486000000001</v>
      </c>
      <c r="O72" s="15">
        <v>8.0842200000000003E-2</v>
      </c>
      <c r="P72" s="15">
        <v>2.0210550000000001E-2</v>
      </c>
      <c r="Q72" s="15">
        <v>6.0631649999999997E-3</v>
      </c>
      <c r="R72" s="15">
        <v>4.0421100000000001E-2</v>
      </c>
      <c r="S72" s="15">
        <v>8.0842199999999996E-3</v>
      </c>
      <c r="T72" s="15">
        <v>0.28294769999999991</v>
      </c>
      <c r="U72" s="15" t="s">
        <v>407</v>
      </c>
      <c r="V72" s="15">
        <v>1.4551596</v>
      </c>
      <c r="W72" s="15">
        <v>1.2126329999999998</v>
      </c>
      <c r="X72" s="15" t="s">
        <v>407</v>
      </c>
      <c r="Y72" s="15" t="s">
        <v>407</v>
      </c>
      <c r="Z72" s="15" t="s">
        <v>407</v>
      </c>
      <c r="AA72" s="15" t="s">
        <v>407</v>
      </c>
      <c r="AB72" s="15">
        <v>0.19402127999999999</v>
      </c>
      <c r="AC72" s="15" t="s">
        <v>407</v>
      </c>
      <c r="AD72" s="15">
        <v>1.0105275</v>
      </c>
      <c r="AE72" s="33"/>
      <c r="AF72" s="74" t="s">
        <v>405</v>
      </c>
      <c r="AG72" s="74" t="s">
        <v>405</v>
      </c>
      <c r="AH72" s="74" t="s">
        <v>405</v>
      </c>
      <c r="AI72" s="74" t="s">
        <v>405</v>
      </c>
      <c r="AJ72" s="74" t="s">
        <v>405</v>
      </c>
      <c r="AK72" s="74">
        <v>404.21100000000001</v>
      </c>
      <c r="AL72" s="22" t="s">
        <v>166</v>
      </c>
    </row>
    <row r="73" spans="1:38" ht="26.25" customHeight="1" thickBot="1" x14ac:dyDescent="0.3">
      <c r="A73" s="41" t="s">
        <v>53</v>
      </c>
      <c r="B73" s="41" t="s">
        <v>167</v>
      </c>
      <c r="C73" s="41" t="s">
        <v>168</v>
      </c>
      <c r="D73" s="42"/>
      <c r="E73" s="15" t="s">
        <v>407</v>
      </c>
      <c r="F73" s="15" t="s">
        <v>407</v>
      </c>
      <c r="G73" s="15" t="s">
        <v>407</v>
      </c>
      <c r="H73" s="15" t="s">
        <v>407</v>
      </c>
      <c r="I73" s="15" t="s">
        <v>403</v>
      </c>
      <c r="J73" s="15" t="s">
        <v>403</v>
      </c>
      <c r="K73" s="15" t="s">
        <v>403</v>
      </c>
      <c r="L73" s="15" t="s">
        <v>403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t="s">
        <v>405</v>
      </c>
      <c r="AL73" s="22" t="s">
        <v>169</v>
      </c>
    </row>
    <row r="74" spans="1:38" ht="26.25" customHeight="1" thickBot="1" x14ac:dyDescent="0.3">
      <c r="A74" s="41" t="s">
        <v>53</v>
      </c>
      <c r="B74" s="41" t="s">
        <v>170</v>
      </c>
      <c r="C74" s="41" t="s">
        <v>171</v>
      </c>
      <c r="D74" s="42"/>
      <c r="E74" s="15">
        <v>7.4884000000000006E-2</v>
      </c>
      <c r="F74" s="15" t="s">
        <v>407</v>
      </c>
      <c r="G74" s="15">
        <v>0.37442000000000003</v>
      </c>
      <c r="H74" s="15" t="s">
        <v>407</v>
      </c>
      <c r="I74" s="15" t="s">
        <v>403</v>
      </c>
      <c r="J74" s="15" t="s">
        <v>403</v>
      </c>
      <c r="K74" s="15" t="s">
        <v>403</v>
      </c>
      <c r="L74" s="15" t="s">
        <v>403</v>
      </c>
      <c r="M74" s="15">
        <v>8.9860800000000012</v>
      </c>
      <c r="N74" s="15" t="s">
        <v>407</v>
      </c>
      <c r="O74" s="15" t="s">
        <v>407</v>
      </c>
      <c r="P74" s="15" t="s">
        <v>407</v>
      </c>
      <c r="Q74" s="15" t="s">
        <v>407</v>
      </c>
      <c r="R74" s="15" t="s">
        <v>407</v>
      </c>
      <c r="S74" s="15" t="s">
        <v>407</v>
      </c>
      <c r="T74" s="15" t="s">
        <v>407</v>
      </c>
      <c r="U74" s="15" t="s">
        <v>407</v>
      </c>
      <c r="V74" s="15" t="s">
        <v>407</v>
      </c>
      <c r="W74" s="15">
        <v>1.0697141962500001</v>
      </c>
      <c r="X74" s="15">
        <v>5.24188E-3</v>
      </c>
      <c r="Y74" s="15">
        <v>1.4976799999999999E-3</v>
      </c>
      <c r="Z74" s="15">
        <v>1.4976799999999999E-3</v>
      </c>
      <c r="AA74" s="15">
        <v>7.4883999999999997E-4</v>
      </c>
      <c r="AB74" s="15">
        <v>8.9860799999999987E-3</v>
      </c>
      <c r="AC74" s="15">
        <v>15.281631375000002</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2.8991725250000003E-2</v>
      </c>
      <c r="H76" s="15" t="s">
        <v>407</v>
      </c>
      <c r="I76" s="15" t="s">
        <v>403</v>
      </c>
      <c r="J76" s="15" t="s">
        <v>403</v>
      </c>
      <c r="K76" s="15" t="s">
        <v>403</v>
      </c>
      <c r="L76" s="15" t="s">
        <v>403</v>
      </c>
      <c r="M76" s="15" t="s">
        <v>407</v>
      </c>
      <c r="N76" s="15">
        <v>2.5456149000000001E-2</v>
      </c>
      <c r="O76" s="15">
        <v>1.4142305E-3</v>
      </c>
      <c r="P76" s="15">
        <v>1.4142305E-3</v>
      </c>
      <c r="Q76" s="15">
        <v>1.4142305E-3</v>
      </c>
      <c r="R76" s="15" t="s">
        <v>407</v>
      </c>
      <c r="S76" s="15" t="s">
        <v>407</v>
      </c>
      <c r="T76" s="15" t="s">
        <v>407</v>
      </c>
      <c r="U76" s="15" t="s">
        <v>407</v>
      </c>
      <c r="V76" s="15">
        <v>8.4853829999999991E-3</v>
      </c>
      <c r="W76" s="15">
        <v>6.36403725E-2</v>
      </c>
      <c r="X76" s="15" t="s">
        <v>407</v>
      </c>
      <c r="Y76" s="15" t="s">
        <v>407</v>
      </c>
      <c r="Z76" s="15" t="s">
        <v>407</v>
      </c>
      <c r="AA76" s="15" t="s">
        <v>407</v>
      </c>
      <c r="AB76" s="15" t="s">
        <v>407</v>
      </c>
      <c r="AC76" s="15" t="s">
        <v>407</v>
      </c>
      <c r="AD76" s="15">
        <v>2.8284610000000001E-5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9.0645750000000022E-4</v>
      </c>
      <c r="H77" s="15" t="s">
        <v>407</v>
      </c>
      <c r="I77" s="15" t="s">
        <v>403</v>
      </c>
      <c r="J77" s="15" t="s">
        <v>403</v>
      </c>
      <c r="K77" s="15" t="s">
        <v>403</v>
      </c>
      <c r="L77" s="15" t="s">
        <v>403</v>
      </c>
      <c r="M77" s="15" t="s">
        <v>407</v>
      </c>
      <c r="N77" s="15">
        <v>1.3429000000000002E-4</v>
      </c>
      <c r="O77" s="15">
        <v>2.6858000000000003E-5</v>
      </c>
      <c r="P77" s="15">
        <v>2.6858000000000003E-5</v>
      </c>
      <c r="Q77" s="15">
        <v>2.0143499999999998E-5</v>
      </c>
      <c r="R77" s="15" t="s">
        <v>407</v>
      </c>
      <c r="S77" s="15" t="s">
        <v>407</v>
      </c>
      <c r="T77" s="15" t="s">
        <v>407</v>
      </c>
      <c r="U77" s="15" t="s">
        <v>407</v>
      </c>
      <c r="V77" s="15">
        <v>3.35725E-3</v>
      </c>
      <c r="W77" s="15">
        <v>3.35725E-3</v>
      </c>
      <c r="X77" s="15" t="s">
        <v>407</v>
      </c>
      <c r="Y77" s="15" t="s">
        <v>407</v>
      </c>
      <c r="Z77" s="15" t="s">
        <v>407</v>
      </c>
      <c r="AA77" s="15" t="s">
        <v>407</v>
      </c>
      <c r="AB77" s="15" t="s">
        <v>407</v>
      </c>
      <c r="AC77" s="15" t="s">
        <v>407</v>
      </c>
      <c r="AD77" s="15">
        <v>1.3429000000000001E-6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1.493235612E-2</v>
      </c>
      <c r="H78" s="15" t="s">
        <v>407</v>
      </c>
      <c r="I78" s="15" t="s">
        <v>403</v>
      </c>
      <c r="J78" s="15" t="s">
        <v>403</v>
      </c>
      <c r="K78" s="15" t="s">
        <v>403</v>
      </c>
      <c r="L78" s="15" t="s">
        <v>403</v>
      </c>
      <c r="M78" s="15" t="s">
        <v>407</v>
      </c>
      <c r="N78" s="15">
        <v>0.27149738399999995</v>
      </c>
      <c r="O78" s="15">
        <v>2.6018499299999994E-2</v>
      </c>
      <c r="P78" s="15" t="s">
        <v>407</v>
      </c>
      <c r="Q78" s="15">
        <v>2.2624782E-2</v>
      </c>
      <c r="R78" s="15" t="s">
        <v>407</v>
      </c>
      <c r="S78" s="15">
        <v>0.31674694799999997</v>
      </c>
      <c r="T78" s="15">
        <v>1.47061083E-3</v>
      </c>
      <c r="U78" s="15" t="s">
        <v>407</v>
      </c>
      <c r="V78" s="15" t="s">
        <v>407</v>
      </c>
      <c r="W78" s="15">
        <v>0.56561954999999986</v>
      </c>
      <c r="X78" s="15" t="s">
        <v>407</v>
      </c>
      <c r="Y78" s="15" t="s">
        <v>407</v>
      </c>
      <c r="Z78" s="15" t="s">
        <v>407</v>
      </c>
      <c r="AA78" s="15" t="s">
        <v>407</v>
      </c>
      <c r="AB78" s="15" t="s">
        <v>407</v>
      </c>
      <c r="AC78" s="15" t="s">
        <v>407</v>
      </c>
      <c r="AD78" s="15">
        <v>4.1855846700000007E-5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403</v>
      </c>
      <c r="J81" s="15" t="s">
        <v>403</v>
      </c>
      <c r="K81" s="15" t="s">
        <v>403</v>
      </c>
      <c r="L81" s="15" t="s">
        <v>403</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3.9346450930177208</v>
      </c>
      <c r="G82" s="15" t="s">
        <v>405</v>
      </c>
      <c r="H82" s="15" t="s">
        <v>405</v>
      </c>
      <c r="I82" s="15" t="s">
        <v>403</v>
      </c>
      <c r="J82" s="15" t="s">
        <v>403</v>
      </c>
      <c r="K82" s="15" t="s">
        <v>403</v>
      </c>
      <c r="L82" s="15" t="s">
        <v>403</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1.985557</v>
      </c>
      <c r="AL82" s="22" t="s">
        <v>410</v>
      </c>
    </row>
    <row r="83" spans="1:38" ht="26.25" customHeight="1" thickBot="1" x14ac:dyDescent="0.3">
      <c r="A83" s="41" t="s">
        <v>53</v>
      </c>
      <c r="B83" s="47" t="s">
        <v>196</v>
      </c>
      <c r="C83" s="87" t="s">
        <v>197</v>
      </c>
      <c r="D83" s="42"/>
      <c r="E83" s="15" t="s">
        <v>407</v>
      </c>
      <c r="F83" s="15">
        <v>2.7392000000000003E-2</v>
      </c>
      <c r="G83" s="15" t="s">
        <v>407</v>
      </c>
      <c r="H83" s="15" t="s">
        <v>405</v>
      </c>
      <c r="I83" s="15" t="s">
        <v>403</v>
      </c>
      <c r="J83" s="15" t="s">
        <v>403</v>
      </c>
      <c r="K83" s="15" t="s">
        <v>403</v>
      </c>
      <c r="L83" s="15" t="s">
        <v>403</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1712</v>
      </c>
      <c r="AL83" s="22" t="s">
        <v>411</v>
      </c>
    </row>
    <row r="84" spans="1:38" ht="26.25" customHeight="1" thickBot="1" x14ac:dyDescent="0.3">
      <c r="A84" s="41" t="s">
        <v>53</v>
      </c>
      <c r="B84" s="47" t="s">
        <v>198</v>
      </c>
      <c r="C84" s="87" t="s">
        <v>199</v>
      </c>
      <c r="D84" s="42"/>
      <c r="E84" s="15" t="s">
        <v>407</v>
      </c>
      <c r="F84" s="15">
        <v>3.6452700000000004E-3</v>
      </c>
      <c r="G84" s="15" t="s">
        <v>405</v>
      </c>
      <c r="H84" s="15" t="s">
        <v>405</v>
      </c>
      <c r="I84" s="15" t="s">
        <v>403</v>
      </c>
      <c r="J84" s="15" t="s">
        <v>403</v>
      </c>
      <c r="K84" s="15" t="s">
        <v>403</v>
      </c>
      <c r="L84" s="15" t="s">
        <v>403</v>
      </c>
      <c r="M84" s="15">
        <v>7.5282750000000003E-4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79.245000000000005</v>
      </c>
      <c r="AL84" s="22" t="s">
        <v>412</v>
      </c>
    </row>
    <row r="85" spans="1:38" ht="26.25" customHeight="1" thickBot="1" x14ac:dyDescent="0.3">
      <c r="A85" s="41" t="s">
        <v>193</v>
      </c>
      <c r="B85" s="44" t="s">
        <v>200</v>
      </c>
      <c r="C85" s="87" t="s">
        <v>378</v>
      </c>
      <c r="D85" s="42"/>
      <c r="E85" s="15" t="s">
        <v>405</v>
      </c>
      <c r="F85" s="15">
        <v>5.8315000000000001</v>
      </c>
      <c r="G85" s="15" t="s">
        <v>405</v>
      </c>
      <c r="H85" s="15" t="s">
        <v>405</v>
      </c>
      <c r="I85" s="15" t="s">
        <v>403</v>
      </c>
      <c r="J85" s="15" t="s">
        <v>403</v>
      </c>
      <c r="K85" s="15" t="s">
        <v>403</v>
      </c>
      <c r="L85" s="15" t="s">
        <v>403</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0.20286199999999999</v>
      </c>
      <c r="G86" s="15" t="s">
        <v>405</v>
      </c>
      <c r="H86" s="15" t="s">
        <v>405</v>
      </c>
      <c r="I86" s="15" t="s">
        <v>403</v>
      </c>
      <c r="J86" s="15" t="s">
        <v>403</v>
      </c>
      <c r="K86" s="15" t="s">
        <v>403</v>
      </c>
      <c r="L86" s="15" t="s">
        <v>403</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403</v>
      </c>
      <c r="J87" s="15" t="s">
        <v>403</v>
      </c>
      <c r="K87" s="15" t="s">
        <v>403</v>
      </c>
      <c r="L87" s="15" t="s">
        <v>403</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3.5203679999999999</v>
      </c>
      <c r="G88" s="15" t="s">
        <v>407</v>
      </c>
      <c r="H88" s="15" t="s">
        <v>407</v>
      </c>
      <c r="I88" s="15" t="s">
        <v>403</v>
      </c>
      <c r="J88" s="15" t="s">
        <v>403</v>
      </c>
      <c r="K88" s="15" t="s">
        <v>403</v>
      </c>
      <c r="L88" s="15" t="s">
        <v>403</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0.95499999999999996</v>
      </c>
      <c r="G89" s="15" t="s">
        <v>405</v>
      </c>
      <c r="H89" s="15" t="s">
        <v>405</v>
      </c>
      <c r="I89" s="15" t="s">
        <v>403</v>
      </c>
      <c r="J89" s="15" t="s">
        <v>403</v>
      </c>
      <c r="K89" s="15" t="s">
        <v>403</v>
      </c>
      <c r="L89" s="15" t="s">
        <v>403</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0.85531378999999996</v>
      </c>
      <c r="G90" s="15" t="s">
        <v>407</v>
      </c>
      <c r="H90" s="15" t="s">
        <v>407</v>
      </c>
      <c r="I90" s="15" t="s">
        <v>403</v>
      </c>
      <c r="J90" s="15" t="s">
        <v>403</v>
      </c>
      <c r="K90" s="15" t="s">
        <v>403</v>
      </c>
      <c r="L90" s="15" t="s">
        <v>403</v>
      </c>
      <c r="M90" s="15" t="s">
        <v>407</v>
      </c>
      <c r="N90" s="15" t="s">
        <v>407</v>
      </c>
      <c r="O90" s="15" t="s">
        <v>407</v>
      </c>
      <c r="P90" s="15" t="s">
        <v>407</v>
      </c>
      <c r="Q90" s="15" t="s">
        <v>407</v>
      </c>
      <c r="R90" s="15" t="s">
        <v>407</v>
      </c>
      <c r="S90" s="15" t="s">
        <v>407</v>
      </c>
      <c r="T90" s="15" t="s">
        <v>407</v>
      </c>
      <c r="U90" s="15" t="s">
        <v>407</v>
      </c>
      <c r="V90" s="15" t="s">
        <v>407</v>
      </c>
      <c r="W90" s="15" t="s">
        <v>407</v>
      </c>
      <c r="X90" s="15">
        <v>3.1825500000000004E-4</v>
      </c>
      <c r="Y90" s="15">
        <v>1.6064300000000003E-4</v>
      </c>
      <c r="Z90" s="15">
        <v>1.6064300000000003E-4</v>
      </c>
      <c r="AA90" s="15">
        <v>1.6064300000000003E-4</v>
      </c>
      <c r="AB90" s="15">
        <v>8.0018400000000022E-4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6.8131800000000003E-3</v>
      </c>
      <c r="F91" s="15">
        <v>0.25386591600000002</v>
      </c>
      <c r="G91" s="15">
        <v>7.3386000000000002E-4</v>
      </c>
      <c r="H91" s="15">
        <v>1.5562500000000002E-2</v>
      </c>
      <c r="I91" s="15" t="s">
        <v>403</v>
      </c>
      <c r="J91" s="15" t="s">
        <v>403</v>
      </c>
      <c r="K91" s="15" t="s">
        <v>403</v>
      </c>
      <c r="L91" s="15" t="s">
        <v>403</v>
      </c>
      <c r="M91" s="15">
        <v>0.20836245</v>
      </c>
      <c r="N91" s="15">
        <v>0.19051199999999999</v>
      </c>
      <c r="O91" s="15">
        <v>2.0609639999999999E-2</v>
      </c>
      <c r="P91" s="15">
        <v>1.3851E-5</v>
      </c>
      <c r="Q91" s="15">
        <v>3.2319E-4</v>
      </c>
      <c r="R91" s="15">
        <v>3.7907999999999996E-3</v>
      </c>
      <c r="S91" s="15">
        <v>0.12814200000000001</v>
      </c>
      <c r="T91" s="15">
        <v>1.7415E-2</v>
      </c>
      <c r="U91" s="15" t="s">
        <v>407</v>
      </c>
      <c r="V91" s="15">
        <v>7.3304999999999995E-2</v>
      </c>
      <c r="W91" s="15">
        <v>3.7500000000000001E-4</v>
      </c>
      <c r="X91" s="15">
        <v>4.1625000000000001E-4</v>
      </c>
      <c r="Y91" s="15">
        <v>1.6874999999999998E-4</v>
      </c>
      <c r="Z91" s="15">
        <v>1.6874999999999998E-4</v>
      </c>
      <c r="AA91" s="15">
        <v>1.6874999999999998E-4</v>
      </c>
      <c r="AB91" s="15">
        <v>9.2249999999999993E-4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0.120755</v>
      </c>
      <c r="F92" s="15">
        <v>0.24151</v>
      </c>
      <c r="G92" s="15">
        <v>0.24151</v>
      </c>
      <c r="H92" s="15" t="s">
        <v>407</v>
      </c>
      <c r="I92" s="15" t="s">
        <v>403</v>
      </c>
      <c r="J92" s="15" t="s">
        <v>403</v>
      </c>
      <c r="K92" s="15" t="s">
        <v>403</v>
      </c>
      <c r="L92" s="15" t="s">
        <v>403</v>
      </c>
      <c r="M92" s="15">
        <v>0.66415249999999992</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120.755</v>
      </c>
      <c r="AL92" s="22" t="s">
        <v>416</v>
      </c>
    </row>
    <row r="93" spans="1:38" ht="26.25" customHeight="1" thickBot="1" x14ac:dyDescent="0.3">
      <c r="A93" s="41" t="s">
        <v>53</v>
      </c>
      <c r="B93" s="44" t="s">
        <v>214</v>
      </c>
      <c r="C93" s="41" t="s">
        <v>380</v>
      </c>
      <c r="D93" s="46"/>
      <c r="E93" s="15" t="s">
        <v>405</v>
      </c>
      <c r="F93" s="15">
        <v>1.7982731249999999</v>
      </c>
      <c r="G93" s="15" t="s">
        <v>405</v>
      </c>
      <c r="H93" s="15" t="s">
        <v>405</v>
      </c>
      <c r="I93" s="15" t="s">
        <v>403</v>
      </c>
      <c r="J93" s="15" t="s">
        <v>403</v>
      </c>
      <c r="K93" s="15" t="s">
        <v>403</v>
      </c>
      <c r="L93" s="15" t="s">
        <v>403</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403</v>
      </c>
      <c r="J95" s="15" t="s">
        <v>403</v>
      </c>
      <c r="K95" s="15" t="s">
        <v>403</v>
      </c>
      <c r="L95" s="15" t="s">
        <v>403</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403</v>
      </c>
      <c r="J97" s="15" t="s">
        <v>403</v>
      </c>
      <c r="K97" s="15" t="s">
        <v>403</v>
      </c>
      <c r="L97" s="15" t="s">
        <v>403</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226.45715572928972</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1.3770355910297613E-2</v>
      </c>
      <c r="F99" s="15">
        <v>1.537440735228069</v>
      </c>
      <c r="G99" s="15" t="s">
        <v>405</v>
      </c>
      <c r="H99" s="15">
        <v>2.3679562996420929</v>
      </c>
      <c r="I99" s="15" t="s">
        <v>403</v>
      </c>
      <c r="J99" s="15" t="s">
        <v>403</v>
      </c>
      <c r="K99" s="15" t="s">
        <v>403</v>
      </c>
      <c r="L99" s="15" t="s">
        <v>403</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149.077</v>
      </c>
      <c r="AL99" s="22" t="s">
        <v>226</v>
      </c>
    </row>
    <row r="100" spans="1:38" ht="26.25" customHeight="1" thickBot="1" x14ac:dyDescent="0.3">
      <c r="A100" s="41" t="s">
        <v>224</v>
      </c>
      <c r="B100" s="41" t="s">
        <v>227</v>
      </c>
      <c r="C100" s="41" t="s">
        <v>383</v>
      </c>
      <c r="D100" s="50"/>
      <c r="E100" s="15">
        <v>2.0468687445651782E-2</v>
      </c>
      <c r="F100" s="15">
        <v>1.5438449915257164</v>
      </c>
      <c r="G100" s="15" t="s">
        <v>405</v>
      </c>
      <c r="H100" s="15">
        <v>2.6639922136673371</v>
      </c>
      <c r="I100" s="15" t="s">
        <v>403</v>
      </c>
      <c r="J100" s="15" t="s">
        <v>403</v>
      </c>
      <c r="K100" s="15" t="s">
        <v>403</v>
      </c>
      <c r="L100" s="15" t="s">
        <v>403</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322.34699999999998</v>
      </c>
      <c r="AL100" s="22" t="s">
        <v>226</v>
      </c>
    </row>
    <row r="101" spans="1:38" ht="26.25" customHeight="1" thickBot="1" x14ac:dyDescent="0.3">
      <c r="A101" s="41" t="s">
        <v>224</v>
      </c>
      <c r="B101" s="41" t="s">
        <v>228</v>
      </c>
      <c r="C101" s="41" t="s">
        <v>229</v>
      </c>
      <c r="D101" s="50"/>
      <c r="E101" s="15">
        <v>3.0518009042416832E-3</v>
      </c>
      <c r="F101" s="15">
        <v>1.0876909035469513E-2</v>
      </c>
      <c r="G101" s="15" t="s">
        <v>405</v>
      </c>
      <c r="H101" s="15">
        <v>7.1480980646418807E-2</v>
      </c>
      <c r="I101" s="15" t="s">
        <v>403</v>
      </c>
      <c r="J101" s="15" t="s">
        <v>403</v>
      </c>
      <c r="K101" s="15" t="s">
        <v>403</v>
      </c>
      <c r="L101" s="15" t="s">
        <v>403</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72.533000000000001</v>
      </c>
      <c r="AL101" s="22" t="s">
        <v>226</v>
      </c>
    </row>
    <row r="102" spans="1:38" ht="26.25" customHeight="1" thickBot="1" x14ac:dyDescent="0.3">
      <c r="A102" s="41" t="s">
        <v>224</v>
      </c>
      <c r="B102" s="41" t="s">
        <v>230</v>
      </c>
      <c r="C102" s="41" t="s">
        <v>362</v>
      </c>
      <c r="D102" s="50"/>
      <c r="E102" s="15">
        <v>5.122061812714835E-2</v>
      </c>
      <c r="F102" s="15">
        <v>0.22019343470431388</v>
      </c>
      <c r="G102" s="15" t="s">
        <v>405</v>
      </c>
      <c r="H102" s="15">
        <v>2.4095216954320651</v>
      </c>
      <c r="I102" s="15" t="s">
        <v>403</v>
      </c>
      <c r="J102" s="15" t="s">
        <v>403</v>
      </c>
      <c r="K102" s="15" t="s">
        <v>403</v>
      </c>
      <c r="L102" s="15" t="s">
        <v>403</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558.45799999999997</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1.2265552242813104E-3</v>
      </c>
      <c r="F104" s="15">
        <v>2.2976355516590363E-3</v>
      </c>
      <c r="G104" s="15" t="s">
        <v>405</v>
      </c>
      <c r="H104" s="15">
        <v>2.6915891067654584E-2</v>
      </c>
      <c r="I104" s="15" t="s">
        <v>403</v>
      </c>
      <c r="J104" s="15" t="s">
        <v>403</v>
      </c>
      <c r="K104" s="15" t="s">
        <v>403</v>
      </c>
      <c r="L104" s="15" t="s">
        <v>403</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12.729000000000003</v>
      </c>
      <c r="AL104" s="22" t="s">
        <v>226</v>
      </c>
    </row>
    <row r="105" spans="1:38" ht="26.25" customHeight="1" thickBot="1" x14ac:dyDescent="0.3">
      <c r="A105" s="41" t="s">
        <v>224</v>
      </c>
      <c r="B105" s="41" t="s">
        <v>235</v>
      </c>
      <c r="C105" s="41" t="s">
        <v>236</v>
      </c>
      <c r="D105" s="50"/>
      <c r="E105" s="15">
        <v>4.1770352895499031E-3</v>
      </c>
      <c r="F105" s="15">
        <v>2.1719495502011032E-2</v>
      </c>
      <c r="G105" s="15" t="s">
        <v>405</v>
      </c>
      <c r="H105" s="15">
        <v>0.1317838410317026</v>
      </c>
      <c r="I105" s="15" t="s">
        <v>403</v>
      </c>
      <c r="J105" s="15" t="s">
        <v>403</v>
      </c>
      <c r="K105" s="15" t="s">
        <v>403</v>
      </c>
      <c r="L105" s="15" t="s">
        <v>403</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14.337</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403</v>
      </c>
      <c r="J106" s="15" t="s">
        <v>403</v>
      </c>
      <c r="K106" s="15" t="s">
        <v>403</v>
      </c>
      <c r="L106" s="15" t="s">
        <v>403</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1.5073958086101319E-2</v>
      </c>
      <c r="F107" s="15">
        <v>9.2709834227291177E-2</v>
      </c>
      <c r="G107" s="15" t="s">
        <v>405</v>
      </c>
      <c r="H107" s="15">
        <v>0.39839001551367809</v>
      </c>
      <c r="I107" s="15" t="s">
        <v>403</v>
      </c>
      <c r="J107" s="15" t="s">
        <v>403</v>
      </c>
      <c r="K107" s="15" t="s">
        <v>403</v>
      </c>
      <c r="L107" s="15" t="s">
        <v>403</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1617.3330000000001</v>
      </c>
      <c r="AL107" s="22" t="s">
        <v>226</v>
      </c>
    </row>
    <row r="108" spans="1:38" ht="26.25" customHeight="1" thickBot="1" x14ac:dyDescent="0.3">
      <c r="A108" s="41" t="s">
        <v>224</v>
      </c>
      <c r="B108" s="41" t="s">
        <v>240</v>
      </c>
      <c r="C108" s="41" t="s">
        <v>356</v>
      </c>
      <c r="D108" s="50"/>
      <c r="E108" s="15">
        <v>2.7075093015599995E-2</v>
      </c>
      <c r="F108" s="15">
        <v>0.22656968493889945</v>
      </c>
      <c r="G108" s="15" t="s">
        <v>405</v>
      </c>
      <c r="H108" s="15">
        <v>0.43608482919539993</v>
      </c>
      <c r="I108" s="15" t="s">
        <v>403</v>
      </c>
      <c r="J108" s="15" t="s">
        <v>403</v>
      </c>
      <c r="K108" s="15" t="s">
        <v>403</v>
      </c>
      <c r="L108" s="15" t="s">
        <v>403</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4139.1629999999996</v>
      </c>
      <c r="AL108" s="22" t="s">
        <v>226</v>
      </c>
    </row>
    <row r="109" spans="1:38" ht="26.25" customHeight="1" thickBot="1" x14ac:dyDescent="0.3">
      <c r="A109" s="41" t="s">
        <v>224</v>
      </c>
      <c r="B109" s="41" t="s">
        <v>241</v>
      </c>
      <c r="C109" s="41" t="s">
        <v>357</v>
      </c>
      <c r="D109" s="50"/>
      <c r="E109" s="15" t="s">
        <v>404</v>
      </c>
      <c r="F109" s="15" t="s">
        <v>404</v>
      </c>
      <c r="G109" s="15" t="s">
        <v>405</v>
      </c>
      <c r="H109" s="15" t="s">
        <v>404</v>
      </c>
      <c r="I109" s="15" t="s">
        <v>403</v>
      </c>
      <c r="J109" s="15" t="s">
        <v>403</v>
      </c>
      <c r="K109" s="15" t="s">
        <v>403</v>
      </c>
      <c r="L109" s="15" t="s">
        <v>403</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t="s">
        <v>405</v>
      </c>
      <c r="AL109" s="22" t="s">
        <v>226</v>
      </c>
    </row>
    <row r="110" spans="1:38" ht="26.25" customHeight="1" thickBot="1" x14ac:dyDescent="0.3">
      <c r="A110" s="41" t="s">
        <v>224</v>
      </c>
      <c r="B110" s="41" t="s">
        <v>242</v>
      </c>
      <c r="C110" s="41" t="s">
        <v>358</v>
      </c>
      <c r="D110" s="50"/>
      <c r="E110" s="15" t="s">
        <v>404</v>
      </c>
      <c r="F110" s="15" t="s">
        <v>404</v>
      </c>
      <c r="G110" s="15" t="s">
        <v>405</v>
      </c>
      <c r="H110" s="15" t="s">
        <v>404</v>
      </c>
      <c r="I110" s="15" t="s">
        <v>403</v>
      </c>
      <c r="J110" s="15" t="s">
        <v>403</v>
      </c>
      <c r="K110" s="15" t="s">
        <v>403</v>
      </c>
      <c r="L110" s="15" t="s">
        <v>403</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t="s">
        <v>405</v>
      </c>
      <c r="AL110" s="22" t="s">
        <v>226</v>
      </c>
    </row>
    <row r="111" spans="1:38" ht="26.25" customHeight="1" thickBot="1" x14ac:dyDescent="0.3">
      <c r="A111" s="41" t="s">
        <v>224</v>
      </c>
      <c r="B111" s="41" t="s">
        <v>243</v>
      </c>
      <c r="C111" s="41" t="s">
        <v>352</v>
      </c>
      <c r="D111" s="50"/>
      <c r="E111" s="15">
        <v>2.9689902742238102E-3</v>
      </c>
      <c r="F111" s="15">
        <v>1.7008126666666666E-3</v>
      </c>
      <c r="G111" s="15" t="s">
        <v>405</v>
      </c>
      <c r="H111" s="15">
        <v>6.6300652727466672E-2</v>
      </c>
      <c r="I111" s="15" t="s">
        <v>403</v>
      </c>
      <c r="J111" s="15" t="s">
        <v>403</v>
      </c>
      <c r="K111" s="15" t="s">
        <v>403</v>
      </c>
      <c r="L111" s="15" t="s">
        <v>403</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28.827333333333335</v>
      </c>
      <c r="AL111" s="22" t="s">
        <v>226</v>
      </c>
    </row>
    <row r="112" spans="1:38" ht="26.25" customHeight="1" thickBot="1" x14ac:dyDescent="0.3">
      <c r="A112" s="41" t="s">
        <v>244</v>
      </c>
      <c r="B112" s="41" t="s">
        <v>245</v>
      </c>
      <c r="C112" s="41" t="s">
        <v>246</v>
      </c>
      <c r="D112" s="42"/>
      <c r="E112" s="15">
        <v>1.3752</v>
      </c>
      <c r="F112" s="15" t="s">
        <v>405</v>
      </c>
      <c r="G112" s="15" t="s">
        <v>405</v>
      </c>
      <c r="H112" s="15">
        <v>2.8979550000000001</v>
      </c>
      <c r="I112" s="15" t="s">
        <v>403</v>
      </c>
      <c r="J112" s="15" t="s">
        <v>403</v>
      </c>
      <c r="K112" s="15" t="s">
        <v>403</v>
      </c>
      <c r="L112" s="15" t="s">
        <v>403</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34380000</v>
      </c>
      <c r="AL112" s="22" t="s">
        <v>393</v>
      </c>
    </row>
    <row r="113" spans="1:38" ht="26.25" customHeight="1" thickBot="1" x14ac:dyDescent="0.3">
      <c r="A113" s="41" t="s">
        <v>244</v>
      </c>
      <c r="B113" s="51" t="s">
        <v>247</v>
      </c>
      <c r="C113" s="51" t="s">
        <v>248</v>
      </c>
      <c r="D113" s="42"/>
      <c r="E113" s="15">
        <v>1.0198334028000837</v>
      </c>
      <c r="F113" s="15">
        <v>1.9126027034751572</v>
      </c>
      <c r="G113" s="15" t="s">
        <v>405</v>
      </c>
      <c r="H113" s="15">
        <v>7.5574667801512065</v>
      </c>
      <c r="I113" s="15" t="s">
        <v>403</v>
      </c>
      <c r="J113" s="15" t="s">
        <v>403</v>
      </c>
      <c r="K113" s="15" t="s">
        <v>403</v>
      </c>
      <c r="L113" s="15" t="s">
        <v>403</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25495835.07000209</v>
      </c>
      <c r="AL113" s="22" t="s">
        <v>418</v>
      </c>
    </row>
    <row r="114" spans="1:38" ht="26.25" customHeight="1" thickBot="1" x14ac:dyDescent="0.3">
      <c r="A114" s="41" t="s">
        <v>244</v>
      </c>
      <c r="B114" s="51" t="s">
        <v>249</v>
      </c>
      <c r="C114" s="51" t="s">
        <v>363</v>
      </c>
      <c r="D114" s="42"/>
      <c r="E114" s="15">
        <v>1.3260000000000001E-3</v>
      </c>
      <c r="F114" s="15" t="s">
        <v>405</v>
      </c>
      <c r="G114" s="15" t="s">
        <v>405</v>
      </c>
      <c r="H114" s="15">
        <v>4.3095E-3</v>
      </c>
      <c r="I114" s="15" t="s">
        <v>403</v>
      </c>
      <c r="J114" s="15" t="s">
        <v>403</v>
      </c>
      <c r="K114" s="15" t="s">
        <v>403</v>
      </c>
      <c r="L114" s="15" t="s">
        <v>403</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403</v>
      </c>
      <c r="J115" s="15" t="s">
        <v>403</v>
      </c>
      <c r="K115" s="15" t="s">
        <v>403</v>
      </c>
      <c r="L115" s="15" t="s">
        <v>403</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0.15339906812954893</v>
      </c>
      <c r="F116" s="15">
        <v>2.2037392883837662E-2</v>
      </c>
      <c r="G116" s="15" t="s">
        <v>405</v>
      </c>
      <c r="H116" s="15">
        <v>0.38123770944551616</v>
      </c>
      <c r="I116" s="15" t="s">
        <v>403</v>
      </c>
      <c r="J116" s="15" t="s">
        <v>403</v>
      </c>
      <c r="K116" s="15" t="s">
        <v>403</v>
      </c>
      <c r="L116" s="15" t="s">
        <v>403</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5.664945697474285E-2</v>
      </c>
      <c r="I117" s="15" t="s">
        <v>403</v>
      </c>
      <c r="J117" s="15" t="s">
        <v>403</v>
      </c>
      <c r="K117" s="15" t="s">
        <v>403</v>
      </c>
      <c r="L117" s="15" t="s">
        <v>403</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403</v>
      </c>
      <c r="J118" s="15" t="s">
        <v>403</v>
      </c>
      <c r="K118" s="15" t="s">
        <v>403</v>
      </c>
      <c r="L118" s="15" t="s">
        <v>403</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t="s">
        <v>403</v>
      </c>
      <c r="J119" s="15" t="s">
        <v>403</v>
      </c>
      <c r="K119" s="15" t="s">
        <v>403</v>
      </c>
      <c r="L119" s="15" t="s">
        <v>403</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403</v>
      </c>
      <c r="J120" s="15" t="s">
        <v>403</v>
      </c>
      <c r="K120" s="15" t="s">
        <v>403</v>
      </c>
      <c r="L120" s="15" t="s">
        <v>403</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0.14635307999999997</v>
      </c>
      <c r="G121" s="15" t="s">
        <v>405</v>
      </c>
      <c r="H121" s="15" t="s">
        <v>405</v>
      </c>
      <c r="I121" s="15" t="s">
        <v>403</v>
      </c>
      <c r="J121" s="15" t="s">
        <v>403</v>
      </c>
      <c r="K121" s="15" t="s">
        <v>403</v>
      </c>
      <c r="L121" s="15" t="s">
        <v>403</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403</v>
      </c>
      <c r="J122" s="15" t="s">
        <v>403</v>
      </c>
      <c r="K122" s="15" t="s">
        <v>403</v>
      </c>
      <c r="L122" s="15" t="s">
        <v>403</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0.40319507416433742</v>
      </c>
      <c r="AD122" s="15" t="s">
        <v>405</v>
      </c>
      <c r="AE122" s="33"/>
      <c r="AF122" s="74" t="s">
        <v>405</v>
      </c>
      <c r="AG122" s="74" t="s">
        <v>405</v>
      </c>
      <c r="AH122" s="74" t="s">
        <v>405</v>
      </c>
      <c r="AI122" s="74" t="s">
        <v>405</v>
      </c>
      <c r="AJ122" s="74" t="s">
        <v>405</v>
      </c>
      <c r="AK122" s="74">
        <v>10079.876854108436</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2" t="s">
        <v>406</v>
      </c>
      <c r="AG123" s="2" t="s">
        <v>406</v>
      </c>
      <c r="AH123" s="2" t="s">
        <v>406</v>
      </c>
      <c r="AI123" s="2" t="s">
        <v>406</v>
      </c>
      <c r="AJ123" s="2" t="s">
        <v>406</v>
      </c>
      <c r="AK123" s="2"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2" t="s">
        <v>406</v>
      </c>
      <c r="AG124" s="2" t="s">
        <v>406</v>
      </c>
      <c r="AH124" s="2" t="s">
        <v>406</v>
      </c>
      <c r="AI124" s="2" t="s">
        <v>406</v>
      </c>
      <c r="AJ124" s="2" t="s">
        <v>406</v>
      </c>
      <c r="AK124" s="2" t="s">
        <v>406</v>
      </c>
      <c r="AL124" s="22" t="s">
        <v>387</v>
      </c>
    </row>
    <row r="125" spans="1:38" ht="26.25" customHeight="1" thickBot="1" x14ac:dyDescent="0.3">
      <c r="A125" s="41" t="s">
        <v>269</v>
      </c>
      <c r="B125" s="41" t="s">
        <v>270</v>
      </c>
      <c r="C125" s="41" t="s">
        <v>271</v>
      </c>
      <c r="D125" s="42"/>
      <c r="E125" s="15" t="s">
        <v>405</v>
      </c>
      <c r="F125" s="15">
        <v>6.9203823603595463E-2</v>
      </c>
      <c r="G125" s="15" t="s">
        <v>405</v>
      </c>
      <c r="H125" s="15" t="s">
        <v>407</v>
      </c>
      <c r="I125" s="15" t="s">
        <v>403</v>
      </c>
      <c r="J125" s="15" t="s">
        <v>403</v>
      </c>
      <c r="K125" s="15" t="s">
        <v>403</v>
      </c>
      <c r="L125" s="15" t="s">
        <v>403</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t="s">
        <v>405</v>
      </c>
      <c r="AL125" s="22" t="s">
        <v>400</v>
      </c>
    </row>
    <row r="126" spans="1:38" ht="26.25" customHeight="1" thickBot="1" x14ac:dyDescent="0.3">
      <c r="A126" s="41" t="s">
        <v>269</v>
      </c>
      <c r="B126" s="41" t="s">
        <v>272</v>
      </c>
      <c r="C126" s="41" t="s">
        <v>273</v>
      </c>
      <c r="D126" s="42"/>
      <c r="E126" s="15" t="s">
        <v>407</v>
      </c>
      <c r="F126" s="15" t="s">
        <v>407</v>
      </c>
      <c r="G126" s="15" t="s">
        <v>407</v>
      </c>
      <c r="H126" s="15">
        <v>7.5701431199999992E-3</v>
      </c>
      <c r="I126" s="15" t="s">
        <v>403</v>
      </c>
      <c r="J126" s="15" t="s">
        <v>403</v>
      </c>
      <c r="K126" s="15" t="s">
        <v>403</v>
      </c>
      <c r="L126" s="15" t="s">
        <v>403</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31.542262999999998</v>
      </c>
      <c r="AL126" s="22" t="s">
        <v>399</v>
      </c>
    </row>
    <row r="127" spans="1:38" ht="26.25" customHeight="1" thickBot="1" x14ac:dyDescent="0.3">
      <c r="A127" s="41" t="s">
        <v>269</v>
      </c>
      <c r="B127" s="41" t="s">
        <v>274</v>
      </c>
      <c r="C127" s="41" t="s">
        <v>275</v>
      </c>
      <c r="D127" s="42"/>
      <c r="E127" s="15" t="s">
        <v>407</v>
      </c>
      <c r="F127" s="15" t="s">
        <v>407</v>
      </c>
      <c r="G127" s="15" t="s">
        <v>407</v>
      </c>
      <c r="H127" s="15">
        <v>8.8942449224706944E-3</v>
      </c>
      <c r="I127" s="15" t="s">
        <v>403</v>
      </c>
      <c r="J127" s="15" t="s">
        <v>403</v>
      </c>
      <c r="K127" s="15" t="s">
        <v>403</v>
      </c>
      <c r="L127" s="15" t="s">
        <v>403</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0.26635171960340048</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74" t="s">
        <v>406</v>
      </c>
      <c r="AG128" s="74" t="s">
        <v>406</v>
      </c>
      <c r="AH128" s="74" t="s">
        <v>406</v>
      </c>
      <c r="AI128" s="74" t="s">
        <v>406</v>
      </c>
      <c r="AJ128" s="74" t="s">
        <v>406</v>
      </c>
      <c r="AK128" s="74"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8.9696999999999997E-4</v>
      </c>
      <c r="F130" s="15">
        <v>7.6294000000000006E-3</v>
      </c>
      <c r="G130" s="15">
        <v>4.8457E-5</v>
      </c>
      <c r="H130" s="15" t="s">
        <v>407</v>
      </c>
      <c r="I130" s="15" t="s">
        <v>403</v>
      </c>
      <c r="J130" s="15" t="s">
        <v>403</v>
      </c>
      <c r="K130" s="15" t="s">
        <v>403</v>
      </c>
      <c r="L130" s="15" t="s">
        <v>403</v>
      </c>
      <c r="M130" s="15">
        <v>7.2169999999999995E-5</v>
      </c>
      <c r="N130" s="15">
        <v>1.3403E-3</v>
      </c>
      <c r="O130" s="15">
        <v>1.031E-4</v>
      </c>
      <c r="P130" s="15">
        <v>5.7736000000000004E-5</v>
      </c>
      <c r="Q130" s="15">
        <v>1.6495999999999999E-5</v>
      </c>
      <c r="R130" s="15" t="s">
        <v>407</v>
      </c>
      <c r="S130" s="15" t="s">
        <v>407</v>
      </c>
      <c r="T130" s="15">
        <v>1.4433999999999999E-4</v>
      </c>
      <c r="U130" s="15" t="s">
        <v>407</v>
      </c>
      <c r="V130" s="15" t="s">
        <v>407</v>
      </c>
      <c r="W130" s="15">
        <v>1.031E-3</v>
      </c>
      <c r="X130" s="15" t="s">
        <v>407</v>
      </c>
      <c r="Y130" s="15" t="s">
        <v>407</v>
      </c>
      <c r="Z130" s="15" t="s">
        <v>407</v>
      </c>
      <c r="AA130" s="15" t="s">
        <v>407</v>
      </c>
      <c r="AB130" s="15">
        <v>2.0619999999999999E-5</v>
      </c>
      <c r="AC130" s="15">
        <v>2.062E-3</v>
      </c>
      <c r="AD130" s="15" t="s">
        <v>405</v>
      </c>
      <c r="AE130" s="33"/>
      <c r="AF130" s="74" t="s">
        <v>405</v>
      </c>
      <c r="AG130" s="74" t="s">
        <v>405</v>
      </c>
      <c r="AH130" s="74" t="s">
        <v>405</v>
      </c>
      <c r="AI130" s="74" t="s">
        <v>405</v>
      </c>
      <c r="AJ130" s="74" t="s">
        <v>405</v>
      </c>
      <c r="AK130" s="74">
        <v>1.0309999999999999</v>
      </c>
      <c r="AL130" s="22" t="s">
        <v>281</v>
      </c>
    </row>
    <row r="131" spans="1:38" ht="26.25" customHeight="1" thickBot="1" x14ac:dyDescent="0.3">
      <c r="A131" s="41" t="s">
        <v>269</v>
      </c>
      <c r="B131" s="44" t="s">
        <v>284</v>
      </c>
      <c r="C131" s="87" t="s">
        <v>285</v>
      </c>
      <c r="D131" s="42"/>
      <c r="E131" s="15">
        <v>2.2099999999999998E-4</v>
      </c>
      <c r="F131" s="15">
        <v>5.9499999999999989E-5</v>
      </c>
      <c r="G131" s="15">
        <v>2.7199999999999997E-5</v>
      </c>
      <c r="H131" s="15" t="s">
        <v>407</v>
      </c>
      <c r="I131" s="15" t="s">
        <v>403</v>
      </c>
      <c r="J131" s="15" t="s">
        <v>403</v>
      </c>
      <c r="K131" s="15" t="s">
        <v>403</v>
      </c>
      <c r="L131" s="15" t="s">
        <v>403</v>
      </c>
      <c r="M131" s="15">
        <v>1.6999999999999998E-6</v>
      </c>
      <c r="N131" s="15">
        <v>7.6499999999999996E-6</v>
      </c>
      <c r="O131" s="15">
        <v>2.5499999999999997E-6</v>
      </c>
      <c r="P131" s="15">
        <v>4.5900000000000003E-3</v>
      </c>
      <c r="Q131" s="15">
        <v>1.7E-5</v>
      </c>
      <c r="R131" s="15">
        <v>4.25E-6</v>
      </c>
      <c r="S131" s="15">
        <v>2.55E-5</v>
      </c>
      <c r="T131" s="15">
        <v>3.3999999999999996E-6</v>
      </c>
      <c r="U131" s="15" t="s">
        <v>407</v>
      </c>
      <c r="V131" s="15" t="s">
        <v>407</v>
      </c>
      <c r="W131" s="15">
        <v>8.5000000000000006E-5</v>
      </c>
      <c r="X131" s="15" t="s">
        <v>407</v>
      </c>
      <c r="Y131" s="15" t="s">
        <v>407</v>
      </c>
      <c r="Z131" s="15" t="s">
        <v>407</v>
      </c>
      <c r="AA131" s="15" t="s">
        <v>407</v>
      </c>
      <c r="AB131" s="15">
        <v>3.4000000000000003E-9</v>
      </c>
      <c r="AC131" s="15">
        <v>8.5000000000000006E-3</v>
      </c>
      <c r="AD131" s="15">
        <v>1.6999999999999999E-3</v>
      </c>
      <c r="AE131" s="33"/>
      <c r="AF131" s="74" t="s">
        <v>405</v>
      </c>
      <c r="AG131" s="74" t="s">
        <v>405</v>
      </c>
      <c r="AH131" s="74" t="s">
        <v>405</v>
      </c>
      <c r="AI131" s="74" t="s">
        <v>405</v>
      </c>
      <c r="AJ131" s="74" t="s">
        <v>405</v>
      </c>
      <c r="AK131" s="74">
        <v>8.5000000000000006E-2</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7.5693749999999997E-3</v>
      </c>
      <c r="F133" s="15">
        <v>1.1927499999999999E-4</v>
      </c>
      <c r="G133" s="15">
        <v>1.036775E-3</v>
      </c>
      <c r="H133" s="15" t="s">
        <v>405</v>
      </c>
      <c r="I133" s="15" t="s">
        <v>403</v>
      </c>
      <c r="J133" s="15" t="s">
        <v>403</v>
      </c>
      <c r="K133" s="15" t="s">
        <v>403</v>
      </c>
      <c r="L133" s="15" t="s">
        <v>403</v>
      </c>
      <c r="M133" s="15">
        <v>1.2845000000000003E-3</v>
      </c>
      <c r="N133" s="15">
        <v>2.7552525000000002E-4</v>
      </c>
      <c r="O133" s="15">
        <v>4.6150250000000008E-5</v>
      </c>
      <c r="P133" s="15">
        <v>1.3670750000000001E-2</v>
      </c>
      <c r="Q133" s="15">
        <v>1.2478000000000001E-4</v>
      </c>
      <c r="R133" s="15">
        <v>1.24413E-4</v>
      </c>
      <c r="S133" s="15">
        <v>1.1404525E-4</v>
      </c>
      <c r="T133" s="15">
        <v>1.5900275E-4</v>
      </c>
      <c r="U133" s="15">
        <v>1.814815E-4</v>
      </c>
      <c r="V133" s="15">
        <v>1.469101E-3</v>
      </c>
      <c r="W133" s="15">
        <v>2.4772500000000002E-4</v>
      </c>
      <c r="X133" s="15">
        <v>1.2111E-7</v>
      </c>
      <c r="Y133" s="15">
        <v>6.6151750000000002E-8</v>
      </c>
      <c r="Z133" s="15">
        <v>5.9086999999999998E-8</v>
      </c>
      <c r="AA133" s="15">
        <v>6.413324999999999E-8</v>
      </c>
      <c r="AB133" s="15">
        <v>3.1048200000000001E-7</v>
      </c>
      <c r="AC133" s="15">
        <v>1.3762499999999999E-3</v>
      </c>
      <c r="AD133" s="15">
        <v>3.7617499999999999E-3</v>
      </c>
      <c r="AE133" s="33"/>
      <c r="AF133" s="74" t="s">
        <v>405</v>
      </c>
      <c r="AG133" s="74" t="s">
        <v>405</v>
      </c>
      <c r="AH133" s="74" t="s">
        <v>405</v>
      </c>
      <c r="AI133" s="74" t="s">
        <v>405</v>
      </c>
      <c r="AJ133" s="74" t="s">
        <v>405</v>
      </c>
      <c r="AK133" s="74">
        <v>9175</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403</v>
      </c>
      <c r="J135" s="15" t="s">
        <v>403</v>
      </c>
      <c r="K135" s="15" t="s">
        <v>403</v>
      </c>
      <c r="L135" s="15" t="s">
        <v>403</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1.4951725500000001E-3</v>
      </c>
      <c r="G136" s="15" t="s">
        <v>405</v>
      </c>
      <c r="H136" s="15">
        <v>0.48917113263157902</v>
      </c>
      <c r="I136" s="15" t="s">
        <v>403</v>
      </c>
      <c r="J136" s="15" t="s">
        <v>403</v>
      </c>
      <c r="K136" s="15" t="s">
        <v>403</v>
      </c>
      <c r="L136" s="15" t="s">
        <v>403</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4.7005431265839909E-4</v>
      </c>
      <c r="G137" s="15" t="s">
        <v>405</v>
      </c>
      <c r="H137" s="15" t="s">
        <v>407</v>
      </c>
      <c r="I137" s="15" t="s">
        <v>403</v>
      </c>
      <c r="J137" s="15" t="s">
        <v>403</v>
      </c>
      <c r="K137" s="15" t="s">
        <v>403</v>
      </c>
      <c r="L137" s="15" t="s">
        <v>403</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t="s">
        <v>403</v>
      </c>
      <c r="J139" s="15" t="s">
        <v>403</v>
      </c>
      <c r="K139" s="15" t="s">
        <v>403</v>
      </c>
      <c r="L139" s="15" t="s">
        <v>403</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61.059591506745413</v>
      </c>
      <c r="F141" s="10">
        <f t="shared" ref="F141:AD141" si="0">SUM(F14:F140)</f>
        <v>55.417963325758073</v>
      </c>
      <c r="G141" s="10">
        <f t="shared" si="0"/>
        <v>96.198280770809674</v>
      </c>
      <c r="H141" s="10">
        <f t="shared" si="0"/>
        <v>20.672363616403214</v>
      </c>
      <c r="I141" s="10">
        <f t="shared" si="0"/>
        <v>0</v>
      </c>
      <c r="J141" s="10">
        <f t="shared" si="0"/>
        <v>0</v>
      </c>
      <c r="K141" s="10">
        <f t="shared" si="0"/>
        <v>0</v>
      </c>
      <c r="L141" s="10">
        <f t="shared" si="0"/>
        <v>0</v>
      </c>
      <c r="M141" s="10">
        <f t="shared" si="0"/>
        <v>211.32871249312794</v>
      </c>
      <c r="N141" s="10">
        <f t="shared" si="0"/>
        <v>8.9868258159686469</v>
      </c>
      <c r="O141" s="10">
        <f t="shared" si="0"/>
        <v>0.55426125322874853</v>
      </c>
      <c r="P141" s="10">
        <f t="shared" si="0"/>
        <v>0.25154780479286232</v>
      </c>
      <c r="Q141" s="10">
        <f t="shared" si="0"/>
        <v>0.79372420418456979</v>
      </c>
      <c r="R141" s="10">
        <f>SUM(R14:R140)</f>
        <v>1.8483654637418092</v>
      </c>
      <c r="S141" s="10">
        <f t="shared" si="0"/>
        <v>14.497412524936738</v>
      </c>
      <c r="T141" s="10">
        <f t="shared" si="0"/>
        <v>2.602962789200082</v>
      </c>
      <c r="U141" s="10">
        <f t="shared" si="0"/>
        <v>2.3085375709589182</v>
      </c>
      <c r="V141" s="10">
        <f t="shared" si="0"/>
        <v>19.426718079184752</v>
      </c>
      <c r="W141" s="10">
        <f t="shared" si="0"/>
        <v>18.913838191322295</v>
      </c>
      <c r="X141" s="10">
        <f t="shared" si="0"/>
        <v>2.6112628575102059</v>
      </c>
      <c r="Y141" s="10">
        <f t="shared" si="0"/>
        <v>2.6537953384591924</v>
      </c>
      <c r="Z141" s="10">
        <f t="shared" si="0"/>
        <v>0.98938655763348782</v>
      </c>
      <c r="AA141" s="10">
        <f t="shared" si="0"/>
        <v>1.4917860896967932</v>
      </c>
      <c r="AB141" s="10">
        <f t="shared" si="0"/>
        <v>7.940272746699681</v>
      </c>
      <c r="AC141" s="10">
        <f t="shared" si="0"/>
        <v>16.158348678372757</v>
      </c>
      <c r="AD141" s="10">
        <f t="shared" si="0"/>
        <v>228.2167049721721</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61.059591506745413</v>
      </c>
      <c r="F152" s="7">
        <f t="shared" ref="F152:AD152" si="1">SUM(F$141, F$151, IF(AND(ISNUMBER(SEARCH($B$4,"AT|BE|CH|GB|IE|LT|LU|NL")),SUM(F$143:F$149)&gt;0),SUM(F$143:F$149)-SUM(F$27:F$33),0))</f>
        <v>55.417963325758073</v>
      </c>
      <c r="G152" s="7">
        <f t="shared" si="1"/>
        <v>96.198280770809674</v>
      </c>
      <c r="H152" s="7">
        <f t="shared" si="1"/>
        <v>20.672363616403214</v>
      </c>
      <c r="I152" s="7">
        <f t="shared" si="1"/>
        <v>0</v>
      </c>
      <c r="J152" s="7">
        <f t="shared" si="1"/>
        <v>0</v>
      </c>
      <c r="K152" s="7">
        <f t="shared" si="1"/>
        <v>0</v>
      </c>
      <c r="L152" s="7">
        <f t="shared" si="1"/>
        <v>0</v>
      </c>
      <c r="M152" s="7">
        <f t="shared" si="1"/>
        <v>211.32871249312794</v>
      </c>
      <c r="N152" s="7">
        <f t="shared" si="1"/>
        <v>8.9868258159686469</v>
      </c>
      <c r="O152" s="7">
        <f t="shared" si="1"/>
        <v>0.55426125322874853</v>
      </c>
      <c r="P152" s="7">
        <f t="shared" si="1"/>
        <v>0.25154780479286232</v>
      </c>
      <c r="Q152" s="7">
        <f t="shared" si="1"/>
        <v>0.79372420418456979</v>
      </c>
      <c r="R152" s="7">
        <f t="shared" si="1"/>
        <v>1.8483654637418092</v>
      </c>
      <c r="S152" s="7">
        <f t="shared" si="1"/>
        <v>14.497412524936738</v>
      </c>
      <c r="T152" s="7">
        <f t="shared" si="1"/>
        <v>2.602962789200082</v>
      </c>
      <c r="U152" s="7">
        <f t="shared" si="1"/>
        <v>2.3085375709589182</v>
      </c>
      <c r="V152" s="7">
        <f t="shared" si="1"/>
        <v>19.426718079184752</v>
      </c>
      <c r="W152" s="7">
        <f t="shared" si="1"/>
        <v>18.913838191322295</v>
      </c>
      <c r="X152" s="7">
        <f t="shared" si="1"/>
        <v>2.6112628575102059</v>
      </c>
      <c r="Y152" s="7">
        <f t="shared" si="1"/>
        <v>2.6537953384591924</v>
      </c>
      <c r="Z152" s="7">
        <f t="shared" si="1"/>
        <v>0.98938655763348782</v>
      </c>
      <c r="AA152" s="7">
        <f t="shared" si="1"/>
        <v>1.4917860896967932</v>
      </c>
      <c r="AB152" s="7">
        <f t="shared" si="1"/>
        <v>7.940272746699681</v>
      </c>
      <c r="AC152" s="7">
        <f t="shared" si="1"/>
        <v>16.158348678372757</v>
      </c>
      <c r="AD152" s="7">
        <f t="shared" si="1"/>
        <v>228.2167049721721</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61.059591506745413</v>
      </c>
      <c r="F154" s="7">
        <f>SUM(F$141, F$153, -1 * IF(OR($B$6=2005,$B$6&gt;=2020),SUM(F$99:F$122),0), IF(AND(ISNUMBER(SEARCH($B$4,"AT|BE|CH|GB|IE|LT|LU|NL")),SUM(F$143:F$149)&gt;0),SUM(F$143:F$149)-SUM(F$27:F$33),0))</f>
        <v>55.417963325758073</v>
      </c>
      <c r="G154" s="7">
        <f>SUM(G$141, G$153, IF(AND(ISNUMBER(SEARCH($B$4,"AT|BE|CH|GB|IE|LT|LU|NL")),SUM(G$143:G$149)&gt;0),SUM(G$143:G$149)-SUM(G$27:G$33),0))</f>
        <v>96.198280770809674</v>
      </c>
      <c r="H154" s="7">
        <f>SUM(H$141, H$153, IF(AND(ISNUMBER(SEARCH($B$4,"AT|BE|CH|GB|IE|LT|LU|NL")),SUM(H$143:H$149)&gt;0),SUM(H$143:H$149)-SUM(H$27:H$33),0))</f>
        <v>20.672363616403214</v>
      </c>
      <c r="I154" s="7">
        <f t="shared" ref="I154:AD154" si="2">SUM(I$141, I$153, IF(AND(ISNUMBER(SEARCH($B$4,"AT|BE|CH|GB|IE|LT|LU|NL")),SUM(I$143:I$149)&gt;0),SUM(I$143:I$149)-SUM(I$27:I$33),0))</f>
        <v>0</v>
      </c>
      <c r="J154" s="7">
        <f t="shared" si="2"/>
        <v>0</v>
      </c>
      <c r="K154" s="7">
        <f t="shared" si="2"/>
        <v>0</v>
      </c>
      <c r="L154" s="7">
        <f t="shared" si="2"/>
        <v>0</v>
      </c>
      <c r="M154" s="7">
        <f t="shared" si="2"/>
        <v>211.32871249312794</v>
      </c>
      <c r="N154" s="7">
        <f t="shared" si="2"/>
        <v>8.9868258159686469</v>
      </c>
      <c r="O154" s="7">
        <f t="shared" si="2"/>
        <v>0.55426125322874853</v>
      </c>
      <c r="P154" s="7">
        <f t="shared" si="2"/>
        <v>0.25154780479286232</v>
      </c>
      <c r="Q154" s="7">
        <f t="shared" si="2"/>
        <v>0.79372420418456979</v>
      </c>
      <c r="R154" s="7">
        <f t="shared" si="2"/>
        <v>1.8483654637418092</v>
      </c>
      <c r="S154" s="7">
        <f t="shared" si="2"/>
        <v>14.497412524936738</v>
      </c>
      <c r="T154" s="7">
        <f t="shared" si="2"/>
        <v>2.602962789200082</v>
      </c>
      <c r="U154" s="7">
        <f t="shared" si="2"/>
        <v>2.3085375709589182</v>
      </c>
      <c r="V154" s="7">
        <f t="shared" si="2"/>
        <v>19.426718079184752</v>
      </c>
      <c r="W154" s="7">
        <f t="shared" si="2"/>
        <v>18.913838191322295</v>
      </c>
      <c r="X154" s="7">
        <f t="shared" si="2"/>
        <v>2.6112628575102059</v>
      </c>
      <c r="Y154" s="7">
        <f t="shared" si="2"/>
        <v>2.6537953384591924</v>
      </c>
      <c r="Z154" s="7">
        <f t="shared" si="2"/>
        <v>0.98938655763348782</v>
      </c>
      <c r="AA154" s="7">
        <f t="shared" si="2"/>
        <v>1.4917860896967932</v>
      </c>
      <c r="AB154" s="7">
        <f t="shared" si="2"/>
        <v>7.940272746699681</v>
      </c>
      <c r="AC154" s="7">
        <f t="shared" si="2"/>
        <v>16.158348678372757</v>
      </c>
      <c r="AD154" s="7">
        <f t="shared" si="2"/>
        <v>228.2167049721721</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0.18618660000000001</v>
      </c>
      <c r="F157" s="12">
        <v>7.3698862499999998E-3</v>
      </c>
      <c r="G157" s="12">
        <v>1.2067649999999999E-2</v>
      </c>
      <c r="H157" s="12" t="s">
        <v>407</v>
      </c>
      <c r="I157" s="12" t="s">
        <v>403</v>
      </c>
      <c r="J157" s="12" t="s">
        <v>403</v>
      </c>
      <c r="K157" s="12" t="s">
        <v>403</v>
      </c>
      <c r="L157" s="12" t="s">
        <v>403</v>
      </c>
      <c r="M157" s="12">
        <v>9.7187681249999991E-2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625.50652500000001</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2.2152000000000001E-4</v>
      </c>
      <c r="F158" s="12">
        <v>5.1687999999999994E-4</v>
      </c>
      <c r="G158" s="12">
        <v>3.1012799999999996E-5</v>
      </c>
      <c r="H158" s="12" t="s">
        <v>407</v>
      </c>
      <c r="I158" s="12" t="s">
        <v>403</v>
      </c>
      <c r="J158" s="12" t="s">
        <v>403</v>
      </c>
      <c r="K158" s="12" t="s">
        <v>403</v>
      </c>
      <c r="L158" s="12" t="s">
        <v>403</v>
      </c>
      <c r="M158" s="12">
        <v>4.0611999999999995E-2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1.60602</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5.5572E-4</v>
      </c>
      <c r="F160" s="12">
        <v>2.7971999999999996E-4</v>
      </c>
      <c r="G160" s="12">
        <v>1.2299999999999998E-4</v>
      </c>
      <c r="H160" s="12" t="s">
        <v>407</v>
      </c>
      <c r="I160" s="12" t="s">
        <v>403</v>
      </c>
      <c r="J160" s="12" t="s">
        <v>403</v>
      </c>
      <c r="K160" s="12" t="s">
        <v>403</v>
      </c>
      <c r="L160" s="12" t="s">
        <v>403</v>
      </c>
      <c r="M160" s="12">
        <v>4.0679999999999996E-3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5.2248000000000001</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403</v>
      </c>
      <c r="J161" s="13" t="s">
        <v>403</v>
      </c>
      <c r="K161" s="13" t="s">
        <v>403</v>
      </c>
      <c r="L161" s="13" t="s">
        <v>403</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2000</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2000</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14.055109609782152</v>
      </c>
      <c r="F14" s="15">
        <v>8.0021216397099998E-2</v>
      </c>
      <c r="G14" s="15">
        <v>80.673289819098073</v>
      </c>
      <c r="H14" s="15" t="s">
        <v>407</v>
      </c>
      <c r="I14" s="15">
        <v>0.54272599670347621</v>
      </c>
      <c r="J14" s="15">
        <v>0.76272780762950976</v>
      </c>
      <c r="K14" s="15">
        <v>0.95104914061615531</v>
      </c>
      <c r="L14" s="15">
        <v>5.9287629344287624E-3</v>
      </c>
      <c r="M14" s="15">
        <v>0.80131130046948806</v>
      </c>
      <c r="N14" s="15">
        <v>0.74315089340570994</v>
      </c>
      <c r="O14" s="15">
        <v>8.9594351321385005E-2</v>
      </c>
      <c r="P14" s="15">
        <v>9.73315884295336E-2</v>
      </c>
      <c r="Q14" s="15">
        <v>0.70761430253839996</v>
      </c>
      <c r="R14" s="15">
        <v>0.45041798206884637</v>
      </c>
      <c r="S14" s="15">
        <v>9.8637106728054647E-2</v>
      </c>
      <c r="T14" s="15">
        <v>0.48755194248876138</v>
      </c>
      <c r="U14" s="15">
        <v>2.2263489763393678</v>
      </c>
      <c r="V14" s="15">
        <v>0.55065249174771003</v>
      </c>
      <c r="W14" s="15">
        <v>0.53106199765000006</v>
      </c>
      <c r="X14" s="15">
        <v>2.0448014128000001E-4</v>
      </c>
      <c r="Y14" s="15">
        <v>1.9463380621899998E-3</v>
      </c>
      <c r="Z14" s="15">
        <v>1.5232565948749999E-3</v>
      </c>
      <c r="AA14" s="15">
        <v>1.1146998310600001E-4</v>
      </c>
      <c r="AB14" s="15">
        <v>3.7855447814509999E-3</v>
      </c>
      <c r="AC14" s="15">
        <v>0.35207641854600003</v>
      </c>
      <c r="AD14" s="15">
        <v>6.1068131730400009E-4</v>
      </c>
      <c r="AE14" s="33"/>
      <c r="AF14" s="74">
        <v>423.11039999999997</v>
      </c>
      <c r="AG14" s="74">
        <v>52455.418879999997</v>
      </c>
      <c r="AH14" s="74">
        <v>2864.1854399999997</v>
      </c>
      <c r="AI14" s="74">
        <v>249.02241000000001</v>
      </c>
      <c r="AJ14" s="74" t="s">
        <v>406</v>
      </c>
      <c r="AK14" s="74" t="s">
        <v>405</v>
      </c>
      <c r="AL14" s="22" t="s">
        <v>49</v>
      </c>
    </row>
    <row r="15" spans="1:38" ht="26.25" customHeight="1" thickBot="1" x14ac:dyDescent="0.3">
      <c r="A15" s="41" t="s">
        <v>53</v>
      </c>
      <c r="B15" s="41" t="s">
        <v>54</v>
      </c>
      <c r="C15" s="41" t="s">
        <v>55</v>
      </c>
      <c r="D15" s="42"/>
      <c r="E15" s="15">
        <v>5.4856728860000002E-2</v>
      </c>
      <c r="F15" s="15">
        <v>9.1048318399999993E-4</v>
      </c>
      <c r="G15" s="15">
        <v>0.17865888525056001</v>
      </c>
      <c r="H15" s="15" t="s">
        <v>407</v>
      </c>
      <c r="I15" s="15">
        <v>6.7774663136000004E-3</v>
      </c>
      <c r="J15" s="15">
        <v>8.9396135935999998E-3</v>
      </c>
      <c r="K15" s="15">
        <v>1.2641521103600001E-2</v>
      </c>
      <c r="L15" s="15">
        <v>3.8879053960000001E-4</v>
      </c>
      <c r="M15" s="15">
        <v>7.0610355E-3</v>
      </c>
      <c r="N15" s="15">
        <v>1.7651442563599998E-3</v>
      </c>
      <c r="O15" s="15">
        <v>4.7677184656000002E-4</v>
      </c>
      <c r="P15" s="15">
        <v>1.7821290400000001E-4</v>
      </c>
      <c r="Q15" s="15">
        <v>1.4700270957999999E-3</v>
      </c>
      <c r="R15" s="15">
        <v>9.4820623786239986E-4</v>
      </c>
      <c r="S15" s="15">
        <v>1.9697037285862397E-3</v>
      </c>
      <c r="T15" s="15">
        <v>8.9103739183302402E-2</v>
      </c>
      <c r="U15" s="15">
        <v>1.007867557288E-3</v>
      </c>
      <c r="V15" s="15">
        <v>3.0736627234359999E-2</v>
      </c>
      <c r="W15" s="15">
        <v>8.9422235000000008E-4</v>
      </c>
      <c r="X15" s="15" t="s">
        <v>407</v>
      </c>
      <c r="Y15" s="15">
        <v>1.5713999999999999E-6</v>
      </c>
      <c r="Z15" s="15">
        <v>1.5713999999999999E-6</v>
      </c>
      <c r="AA15" s="15">
        <v>2.7101813239999999E-6</v>
      </c>
      <c r="AB15" s="15">
        <v>5.8529813239999993E-6</v>
      </c>
      <c r="AC15" s="15" t="s">
        <v>407</v>
      </c>
      <c r="AD15" s="15" t="s">
        <v>407</v>
      </c>
      <c r="AE15" s="33"/>
      <c r="AF15" s="74">
        <v>391.6447</v>
      </c>
      <c r="AG15" s="74" t="s">
        <v>406</v>
      </c>
      <c r="AH15" s="74">
        <v>28.218239999999994</v>
      </c>
      <c r="AI15" s="74" t="s">
        <v>406</v>
      </c>
      <c r="AJ15" s="74" t="s">
        <v>406</v>
      </c>
      <c r="AK15" s="74" t="s">
        <v>405</v>
      </c>
      <c r="AL15" s="22" t="s">
        <v>49</v>
      </c>
    </row>
    <row r="16" spans="1:38" ht="26.25" customHeight="1" thickBot="1" x14ac:dyDescent="0.3">
      <c r="A16" s="41" t="s">
        <v>53</v>
      </c>
      <c r="B16" s="41" t="s">
        <v>56</v>
      </c>
      <c r="C16" s="41" t="s">
        <v>57</v>
      </c>
      <c r="D16" s="42"/>
      <c r="E16" s="15">
        <v>8.3575591903569074E-4</v>
      </c>
      <c r="F16" s="15">
        <v>4.470076837491343E-6</v>
      </c>
      <c r="G16" s="15">
        <v>4.9784000000000004E-4</v>
      </c>
      <c r="H16" s="15" t="s">
        <v>407</v>
      </c>
      <c r="I16" s="15">
        <v>1.3347957247470568E-5</v>
      </c>
      <c r="J16" s="15">
        <v>3.1567039648683341E-5</v>
      </c>
      <c r="K16" s="15">
        <v>4.8433981947401309E-5</v>
      </c>
      <c r="L16" s="15">
        <v>5.3496553944435253E-7</v>
      </c>
      <c r="M16" s="15">
        <v>4.7794256486174689E-5</v>
      </c>
      <c r="N16" s="15">
        <v>3.0925811913686808E-5</v>
      </c>
      <c r="O16" s="15">
        <v>4.6398371537422088E-6</v>
      </c>
      <c r="P16" s="15">
        <v>6.4893955724878813E-6</v>
      </c>
      <c r="Q16" s="15">
        <v>2.800802654618854E-5</v>
      </c>
      <c r="R16" s="15">
        <v>1.7956657768711046E-5</v>
      </c>
      <c r="S16" s="15">
        <v>3.1474375332432476E-5</v>
      </c>
      <c r="T16" s="15">
        <v>1.943630450370758E-5</v>
      </c>
      <c r="U16" s="15">
        <v>9.1623210262300897E-5</v>
      </c>
      <c r="V16" s="15">
        <v>7.2027516912335533E-5</v>
      </c>
      <c r="W16" s="15">
        <v>3.747301837491344E-5</v>
      </c>
      <c r="X16" s="15">
        <v>2.5893817862439398E-9</v>
      </c>
      <c r="Y16" s="15">
        <v>1.3686732298717972E-7</v>
      </c>
      <c r="Z16" s="15">
        <v>1.0727438828724895E-7</v>
      </c>
      <c r="AA16" s="15">
        <v>1.0737832521240477E-8</v>
      </c>
      <c r="AB16" s="15">
        <v>2.5746892558191312E-7</v>
      </c>
      <c r="AC16" s="15">
        <v>2.4784082811192001E-5</v>
      </c>
      <c r="AD16" s="15">
        <v>1.2207085563721434E-8</v>
      </c>
      <c r="AE16" s="33"/>
      <c r="AF16" s="74">
        <v>0.96369999999999989</v>
      </c>
      <c r="AG16" s="74">
        <v>3.699116837491343</v>
      </c>
      <c r="AH16" s="74" t="s">
        <v>406</v>
      </c>
      <c r="AI16" s="74" t="s">
        <v>406</v>
      </c>
      <c r="AJ16" s="74" t="s">
        <v>406</v>
      </c>
      <c r="AK16" s="74" t="s">
        <v>405</v>
      </c>
      <c r="AL16" s="22" t="s">
        <v>49</v>
      </c>
    </row>
    <row r="17" spans="1:38" ht="26.25" customHeight="1" thickBot="1" x14ac:dyDescent="0.3">
      <c r="A17" s="41" t="s">
        <v>53</v>
      </c>
      <c r="B17" s="41" t="s">
        <v>58</v>
      </c>
      <c r="C17" s="41" t="s">
        <v>59</v>
      </c>
      <c r="D17" s="42"/>
      <c r="E17" s="15">
        <v>0.4640183691035783</v>
      </c>
      <c r="F17" s="15">
        <v>0.12195374049803284</v>
      </c>
      <c r="G17" s="15">
        <v>0.13770471307823715</v>
      </c>
      <c r="H17" s="15" t="s">
        <v>407</v>
      </c>
      <c r="I17" s="15">
        <v>2.3739478359970558E-2</v>
      </c>
      <c r="J17" s="15">
        <v>2.5084135039840621E-2</v>
      </c>
      <c r="K17" s="15">
        <v>2.6129979124184004E-2</v>
      </c>
      <c r="L17" s="15">
        <v>3.4642321222014003E-3</v>
      </c>
      <c r="M17" s="15">
        <v>0.28318948087300888</v>
      </c>
      <c r="N17" s="15">
        <v>2.0086343145416866E-2</v>
      </c>
      <c r="O17" s="15">
        <v>2.7421151589731609E-4</v>
      </c>
      <c r="P17" s="15">
        <v>3.6365596595125645E-3</v>
      </c>
      <c r="Q17" s="15">
        <v>1.0540772831648751E-3</v>
      </c>
      <c r="R17" s="15">
        <v>2.1164374018305906E-3</v>
      </c>
      <c r="S17" s="15">
        <v>2.671320931063554E-3</v>
      </c>
      <c r="T17" s="15">
        <v>2.0024593262289204E-3</v>
      </c>
      <c r="U17" s="15">
        <v>5.5261551926469072E-4</v>
      </c>
      <c r="V17" s="15">
        <v>3.9100712251792104E-2</v>
      </c>
      <c r="W17" s="15">
        <v>3.0615858119958077E-2</v>
      </c>
      <c r="X17" s="15">
        <v>7.1866446772319821E-3</v>
      </c>
      <c r="Y17" s="15">
        <v>1.1868384588260741E-2</v>
      </c>
      <c r="Z17" s="15">
        <v>3.8886760039911644E-3</v>
      </c>
      <c r="AA17" s="15">
        <v>3.070851873621795E-3</v>
      </c>
      <c r="AB17" s="15">
        <v>2.6014557143105681E-2</v>
      </c>
      <c r="AC17" s="15">
        <v>9.2631904613270971E-5</v>
      </c>
      <c r="AD17" s="15">
        <v>2.5399070619767844E-2</v>
      </c>
      <c r="AE17" s="33"/>
      <c r="AF17" s="74">
        <v>415.40834749999999</v>
      </c>
      <c r="AG17" s="74">
        <v>149.40629776334026</v>
      </c>
      <c r="AH17" s="74">
        <v>4292.3024106151406</v>
      </c>
      <c r="AI17" s="74" t="s">
        <v>406</v>
      </c>
      <c r="AJ17" s="74" t="s">
        <v>406</v>
      </c>
      <c r="AK17" s="74" t="s">
        <v>405</v>
      </c>
      <c r="AL17" s="22" t="s">
        <v>49</v>
      </c>
    </row>
    <row r="18" spans="1:38" ht="26.25" customHeight="1" thickBot="1" x14ac:dyDescent="0.3">
      <c r="A18" s="41" t="s">
        <v>53</v>
      </c>
      <c r="B18" s="41" t="s">
        <v>60</v>
      </c>
      <c r="C18" s="41" t="s">
        <v>61</v>
      </c>
      <c r="D18" s="42"/>
      <c r="E18" s="15">
        <v>0.17125482681009188</v>
      </c>
      <c r="F18" s="15">
        <v>2.4398917957055583E-2</v>
      </c>
      <c r="G18" s="15">
        <v>9.6494991792335963E-2</v>
      </c>
      <c r="H18" s="15" t="s">
        <v>407</v>
      </c>
      <c r="I18" s="15">
        <v>4.93419797615232E-3</v>
      </c>
      <c r="J18" s="15">
        <v>4.93419797615232E-3</v>
      </c>
      <c r="K18" s="15">
        <v>4.93419797615232E-3</v>
      </c>
      <c r="L18" s="15">
        <v>2.4274158950460924E-3</v>
      </c>
      <c r="M18" s="15">
        <v>3.8156946909765732E-2</v>
      </c>
      <c r="N18" s="15">
        <v>2.6259453581635278E-5</v>
      </c>
      <c r="O18" s="15">
        <v>2.0315401894065232E-6</v>
      </c>
      <c r="P18" s="15">
        <v>4.7271575244391362E-4</v>
      </c>
      <c r="Q18" s="15">
        <v>8.9207725078502517E-5</v>
      </c>
      <c r="R18" s="15">
        <v>5.364627426920533E-5</v>
      </c>
      <c r="S18" s="15">
        <v>4.9326239053841069E-5</v>
      </c>
      <c r="T18" s="15">
        <v>1.2476157789205327E-5</v>
      </c>
      <c r="U18" s="15">
        <v>7.1596484639531465E-5</v>
      </c>
      <c r="V18" s="15">
        <v>6.8226597389630687E-3</v>
      </c>
      <c r="W18" s="15">
        <v>3.0019876599999998E-4</v>
      </c>
      <c r="X18" s="15">
        <v>4.0741261100000001E-4</v>
      </c>
      <c r="Y18" s="15">
        <v>3.2164153500000006E-3</v>
      </c>
      <c r="Z18" s="15">
        <v>3.6452707299999999E-4</v>
      </c>
      <c r="AA18" s="15">
        <v>3.2164153499999998E-4</v>
      </c>
      <c r="AB18" s="15">
        <v>4.3099965690000007E-3</v>
      </c>
      <c r="AC18" s="15" t="s">
        <v>407</v>
      </c>
      <c r="AD18" s="15" t="s">
        <v>407</v>
      </c>
      <c r="AE18" s="33"/>
      <c r="AF18" s="74">
        <v>284.71150249999999</v>
      </c>
      <c r="AG18" s="74" t="s">
        <v>406</v>
      </c>
      <c r="AH18" s="74">
        <v>757.46513128502511</v>
      </c>
      <c r="AI18" s="74" t="s">
        <v>406</v>
      </c>
      <c r="AJ18" s="74" t="s">
        <v>406</v>
      </c>
      <c r="AK18" s="74" t="s">
        <v>405</v>
      </c>
      <c r="AL18" s="22" t="s">
        <v>49</v>
      </c>
    </row>
    <row r="19" spans="1:38" ht="26.25" customHeight="1" thickBot="1" x14ac:dyDescent="0.3">
      <c r="A19" s="41" t="s">
        <v>53</v>
      </c>
      <c r="B19" s="41" t="s">
        <v>62</v>
      </c>
      <c r="C19" s="41" t="s">
        <v>63</v>
      </c>
      <c r="D19" s="42"/>
      <c r="E19" s="15">
        <v>0.35672235009394548</v>
      </c>
      <c r="F19" s="15">
        <v>0.17052624106703701</v>
      </c>
      <c r="G19" s="15">
        <v>0.10402690641803979</v>
      </c>
      <c r="H19" s="15">
        <v>4.0799999999999951E-4</v>
      </c>
      <c r="I19" s="15">
        <v>5.4586468844882066E-2</v>
      </c>
      <c r="J19" s="15">
        <v>5.5606468844882066E-2</v>
      </c>
      <c r="K19" s="15">
        <v>5.7986468844882066E-2</v>
      </c>
      <c r="L19" s="15">
        <v>1.613930547379527E-2</v>
      </c>
      <c r="M19" s="15">
        <v>0.28859627405843791</v>
      </c>
      <c r="N19" s="15">
        <v>9.2293383866842247E-3</v>
      </c>
      <c r="O19" s="15">
        <v>4.4239039879287049E-3</v>
      </c>
      <c r="P19" s="15">
        <v>1.6855978932260888E-3</v>
      </c>
      <c r="Q19" s="15">
        <v>3.4338197385668304E-4</v>
      </c>
      <c r="R19" s="15">
        <v>7.9039815740813615E-3</v>
      </c>
      <c r="S19" s="15">
        <v>2.1006167388162716E-3</v>
      </c>
      <c r="T19" s="15">
        <v>7.1723978848136803E-4</v>
      </c>
      <c r="U19" s="15">
        <v>3.54236718516876E-4</v>
      </c>
      <c r="V19" s="15">
        <v>0.1831217507599536</v>
      </c>
      <c r="W19" s="15">
        <v>3.4340825519999972E-2</v>
      </c>
      <c r="X19" s="15">
        <v>3.8625489199999958E-3</v>
      </c>
      <c r="Y19" s="15">
        <v>9.0917019999999932E-3</v>
      </c>
      <c r="Z19" s="15">
        <v>2.1138595599999978E-3</v>
      </c>
      <c r="AA19" s="15">
        <v>1.7251701999999984E-3</v>
      </c>
      <c r="AB19" s="15">
        <v>1.6793280679999984E-2</v>
      </c>
      <c r="AC19" s="15">
        <v>1.699999999999998E-3</v>
      </c>
      <c r="AD19" s="15">
        <v>2.0399999999999977E-5</v>
      </c>
      <c r="AE19" s="33"/>
      <c r="AF19" s="74">
        <v>246.44004999999999</v>
      </c>
      <c r="AG19" s="74" t="s">
        <v>406</v>
      </c>
      <c r="AH19" s="74">
        <v>2711.7924485668309</v>
      </c>
      <c r="AI19" s="74">
        <v>339.99999999999955</v>
      </c>
      <c r="AJ19" s="74" t="s">
        <v>406</v>
      </c>
      <c r="AK19" s="74" t="s">
        <v>405</v>
      </c>
      <c r="AL19" s="22" t="s">
        <v>49</v>
      </c>
    </row>
    <row r="20" spans="1:38" ht="26.25" customHeight="1" thickBot="1" x14ac:dyDescent="0.3">
      <c r="A20" s="41" t="s">
        <v>53</v>
      </c>
      <c r="B20" s="41" t="s">
        <v>64</v>
      </c>
      <c r="C20" s="41" t="s">
        <v>65</v>
      </c>
      <c r="D20" s="42"/>
      <c r="E20" s="15">
        <v>1.4832567264892405</v>
      </c>
      <c r="F20" s="15">
        <v>0.93144328904290574</v>
      </c>
      <c r="G20" s="15">
        <v>0.85134393643923056</v>
      </c>
      <c r="H20" s="15">
        <v>2.6025370675200016E-3</v>
      </c>
      <c r="I20" s="15">
        <v>0.51178622231429927</v>
      </c>
      <c r="J20" s="15">
        <v>0.53316195481049589</v>
      </c>
      <c r="K20" s="15">
        <v>0.55990850201455988</v>
      </c>
      <c r="L20" s="15">
        <v>0.11129622807742223</v>
      </c>
      <c r="M20" s="15">
        <v>2.9887641178583282</v>
      </c>
      <c r="N20" s="15">
        <v>0.28009935748847359</v>
      </c>
      <c r="O20" s="15">
        <v>3.1179878176994955E-2</v>
      </c>
      <c r="P20" s="15">
        <v>1.6801078898353587E-2</v>
      </c>
      <c r="Q20" s="15">
        <v>7.5002699386250626E-3</v>
      </c>
      <c r="R20" s="15">
        <v>7.2506175057920577E-2</v>
      </c>
      <c r="S20" s="15">
        <v>4.2226033391765179E-2</v>
      </c>
      <c r="T20" s="15">
        <v>2.5883304880167414E-2</v>
      </c>
      <c r="U20" s="15">
        <v>4.4581547136861464E-3</v>
      </c>
      <c r="V20" s="15">
        <v>1.4821818287791302</v>
      </c>
      <c r="W20" s="15">
        <v>0.55410581227305655</v>
      </c>
      <c r="X20" s="15">
        <v>9.9358487009616123E-2</v>
      </c>
      <c r="Y20" s="15">
        <v>0.15173069328178437</v>
      </c>
      <c r="Z20" s="15">
        <v>5.223470537881103E-2</v>
      </c>
      <c r="AA20" s="15">
        <v>4.1211810765826334E-2</v>
      </c>
      <c r="AB20" s="15">
        <v>0.34453569643603787</v>
      </c>
      <c r="AC20" s="15">
        <v>1.1868240191665103E-2</v>
      </c>
      <c r="AD20" s="15">
        <v>0.28099637914864495</v>
      </c>
      <c r="AE20" s="33"/>
      <c r="AF20" s="74">
        <v>1318.3296600000001</v>
      </c>
      <c r="AG20" s="74">
        <v>1652.1544252662879</v>
      </c>
      <c r="AH20" s="74">
        <v>4397.6965173590916</v>
      </c>
      <c r="AI20" s="74">
        <v>2168.7808896000006</v>
      </c>
      <c r="AJ20" s="74" t="s">
        <v>406</v>
      </c>
      <c r="AK20" s="74" t="s">
        <v>405</v>
      </c>
      <c r="AL20" s="22" t="s">
        <v>49</v>
      </c>
    </row>
    <row r="21" spans="1:38" ht="26.25" customHeight="1" thickBot="1" x14ac:dyDescent="0.3">
      <c r="A21" s="41" t="s">
        <v>53</v>
      </c>
      <c r="B21" s="41" t="s">
        <v>66</v>
      </c>
      <c r="C21" s="41" t="s">
        <v>67</v>
      </c>
      <c r="D21" s="42"/>
      <c r="E21" s="15">
        <v>0.77259733819497078</v>
      </c>
      <c r="F21" s="15">
        <v>7.0054172025447239E-2</v>
      </c>
      <c r="G21" s="15">
        <v>0.4190563839084499</v>
      </c>
      <c r="H21" s="15">
        <v>1.0800000000000007E-5</v>
      </c>
      <c r="I21" s="15">
        <v>2.8440490495620568E-2</v>
      </c>
      <c r="J21" s="15">
        <v>2.8493675255256742E-2</v>
      </c>
      <c r="K21" s="15">
        <v>2.8577041179418214E-2</v>
      </c>
      <c r="L21" s="15">
        <v>1.4800866926600039E-2</v>
      </c>
      <c r="M21" s="15">
        <v>0.13670685252220319</v>
      </c>
      <c r="N21" s="15">
        <v>7.5231718315892288E-4</v>
      </c>
      <c r="O21" s="15">
        <v>1.3131021149798863E-4</v>
      </c>
      <c r="P21" s="15">
        <v>1.0037584873772592E-3</v>
      </c>
      <c r="Q21" s="15">
        <v>2.0402561545536884E-4</v>
      </c>
      <c r="R21" s="15">
        <v>5.2285213045403665E-4</v>
      </c>
      <c r="S21" s="15">
        <v>3.9134472180362789E-4</v>
      </c>
      <c r="T21" s="15">
        <v>8.5874847505360173E-5</v>
      </c>
      <c r="U21" s="15">
        <v>2.3922594286469049E-4</v>
      </c>
      <c r="V21" s="15">
        <v>4.3535823191304043E-2</v>
      </c>
      <c r="W21" s="15">
        <v>3.2881722366826069E-3</v>
      </c>
      <c r="X21" s="15">
        <v>2.6619248130495495E-3</v>
      </c>
      <c r="Y21" s="15">
        <v>1.9574940804730077E-2</v>
      </c>
      <c r="Z21" s="15">
        <v>2.29670515837526E-3</v>
      </c>
      <c r="AA21" s="15">
        <v>2.0157818381410257E-3</v>
      </c>
      <c r="AB21" s="15">
        <v>2.6549352614295911E-2</v>
      </c>
      <c r="AC21" s="15">
        <v>4.6803838997158727E-5</v>
      </c>
      <c r="AD21" s="15">
        <v>4.9514101534996625E-4</v>
      </c>
      <c r="AE21" s="33"/>
      <c r="AF21" s="74">
        <v>1343.1920399999999</v>
      </c>
      <c r="AG21" s="74">
        <v>2.9094177373527415</v>
      </c>
      <c r="AH21" s="74">
        <v>1462.3676230595784</v>
      </c>
      <c r="AI21" s="74">
        <v>9.0000000000000053</v>
      </c>
      <c r="AJ21" s="74" t="s">
        <v>406</v>
      </c>
      <c r="AK21" s="74" t="s">
        <v>405</v>
      </c>
      <c r="AL21" s="22" t="s">
        <v>49</v>
      </c>
    </row>
    <row r="22" spans="1:38" ht="26.25" customHeight="1" thickBot="1" x14ac:dyDescent="0.3">
      <c r="A22" s="41" t="s">
        <v>53</v>
      </c>
      <c r="B22" s="44" t="s">
        <v>68</v>
      </c>
      <c r="C22" s="41" t="s">
        <v>69</v>
      </c>
      <c r="D22" s="42"/>
      <c r="E22" s="15">
        <v>2.3548249239507371</v>
      </c>
      <c r="F22" s="15">
        <v>0.2294118246090609</v>
      </c>
      <c r="G22" s="15">
        <v>1.5944745531654285</v>
      </c>
      <c r="H22" s="15" t="s">
        <v>407</v>
      </c>
      <c r="I22" s="15">
        <v>0.13351545513959154</v>
      </c>
      <c r="J22" s="15">
        <v>0.14197361769959155</v>
      </c>
      <c r="K22" s="15">
        <v>0.14855218857959154</v>
      </c>
      <c r="L22" s="15">
        <v>2.2782588768942885E-2</v>
      </c>
      <c r="M22" s="15">
        <v>2.4386238090457959</v>
      </c>
      <c r="N22" s="15">
        <v>0.21708543839846389</v>
      </c>
      <c r="O22" s="15">
        <v>9.1319197243212042E-3</v>
      </c>
      <c r="P22" s="15">
        <v>5.528147145984165E-2</v>
      </c>
      <c r="Q22" s="15">
        <v>2.8812766203968814E-2</v>
      </c>
      <c r="R22" s="15">
        <v>5.1096902045120393E-2</v>
      </c>
      <c r="S22" s="15">
        <v>7.6848215413552357E-2</v>
      </c>
      <c r="T22" s="15">
        <v>5.7777953914423537E-2</v>
      </c>
      <c r="U22" s="15">
        <v>2.557630699270258E-2</v>
      </c>
      <c r="V22" s="15">
        <v>0.62644325342173257</v>
      </c>
      <c r="W22" s="15">
        <v>0.19660543843966452</v>
      </c>
      <c r="X22" s="15">
        <v>4.5562547466687552E-2</v>
      </c>
      <c r="Y22" s="15">
        <v>7.7257252126691184E-2</v>
      </c>
      <c r="Z22" s="15">
        <v>2.4797562827878337E-2</v>
      </c>
      <c r="AA22" s="15">
        <v>1.9590478225069121E-2</v>
      </c>
      <c r="AB22" s="15">
        <v>0.16720784064632618</v>
      </c>
      <c r="AC22" s="15">
        <v>4.8537642207999989E-3</v>
      </c>
      <c r="AD22" s="15">
        <v>0.25540058680000005</v>
      </c>
      <c r="AE22" s="33"/>
      <c r="AF22" s="74">
        <v>1586.2401640460794</v>
      </c>
      <c r="AG22" s="74">
        <v>939.79584</v>
      </c>
      <c r="AH22" s="74">
        <v>3907.6388354742999</v>
      </c>
      <c r="AI22" s="74" t="s">
        <v>406</v>
      </c>
      <c r="AJ22" s="74" t="s">
        <v>406</v>
      </c>
      <c r="AK22" s="74" t="s">
        <v>405</v>
      </c>
      <c r="AL22" s="22" t="s">
        <v>49</v>
      </c>
    </row>
    <row r="23" spans="1:38" ht="26.25" customHeight="1" thickBot="1" x14ac:dyDescent="0.3">
      <c r="A23" s="41" t="s">
        <v>70</v>
      </c>
      <c r="B23" s="44" t="s">
        <v>368</v>
      </c>
      <c r="C23" s="41" t="s">
        <v>364</v>
      </c>
      <c r="D23" s="69"/>
      <c r="E23" s="15">
        <v>1.470654288</v>
      </c>
      <c r="F23" s="15">
        <v>0.15220814399999999</v>
      </c>
      <c r="G23" s="15">
        <v>9.0144000000000002E-2</v>
      </c>
      <c r="H23" s="15">
        <v>3.6057599999999998E-4</v>
      </c>
      <c r="I23" s="15">
        <v>9.4831487999999992E-2</v>
      </c>
      <c r="J23" s="15">
        <v>9.4831487999999992E-2</v>
      </c>
      <c r="K23" s="15">
        <v>9.4831487999999992E-2</v>
      </c>
      <c r="L23" s="15">
        <v>5.8864031999999997E-2</v>
      </c>
      <c r="M23" s="15">
        <v>0.4856057279999999</v>
      </c>
      <c r="N23" s="15" t="s">
        <v>407</v>
      </c>
      <c r="O23" s="15">
        <v>4.5071999999999999E-4</v>
      </c>
      <c r="P23" s="15" t="s">
        <v>407</v>
      </c>
      <c r="Q23" s="15" t="s">
        <v>407</v>
      </c>
      <c r="R23" s="15">
        <v>2.2535999999999997E-3</v>
      </c>
      <c r="S23" s="15">
        <v>7.6622399999999993E-2</v>
      </c>
      <c r="T23" s="15">
        <v>3.1550400000000004E-3</v>
      </c>
      <c r="U23" s="15">
        <v>4.5071999999999999E-4</v>
      </c>
      <c r="V23" s="15">
        <v>4.5072000000000001E-2</v>
      </c>
      <c r="W23" s="15" t="s">
        <v>407</v>
      </c>
      <c r="X23" s="15">
        <v>1.3521599999999998E-3</v>
      </c>
      <c r="Y23" s="15">
        <v>2.2535999999999997E-3</v>
      </c>
      <c r="Z23" s="15">
        <v>1.5504767999999999E-3</v>
      </c>
      <c r="AA23" s="15">
        <v>3.5606879999999997E-4</v>
      </c>
      <c r="AB23" s="15">
        <v>5.5123055999999997E-3</v>
      </c>
      <c r="AC23" s="15" t="s">
        <v>407</v>
      </c>
      <c r="AD23" s="15" t="s">
        <v>407</v>
      </c>
      <c r="AE23" s="33"/>
      <c r="AF23" s="74">
        <v>1924.5744000000002</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1.2603390297091099</v>
      </c>
      <c r="F24" s="15">
        <v>0.41306349166718814</v>
      </c>
      <c r="G24" s="15">
        <v>0.57333961009425005</v>
      </c>
      <c r="H24" s="15">
        <v>1.0799999999392799E-3</v>
      </c>
      <c r="I24" s="15">
        <v>0.17139213222888547</v>
      </c>
      <c r="J24" s="15">
        <v>0.17480767661482202</v>
      </c>
      <c r="K24" s="15">
        <v>0.18166421113698103</v>
      </c>
      <c r="L24" s="15">
        <v>5.4783349830648712E-2</v>
      </c>
      <c r="M24" s="15">
        <v>0.8164569708197249</v>
      </c>
      <c r="N24" s="15">
        <v>3.5133081760981844E-2</v>
      </c>
      <c r="O24" s="15">
        <v>1.1856871902117075E-2</v>
      </c>
      <c r="P24" s="15">
        <v>3.5402960834154066E-3</v>
      </c>
      <c r="Q24" s="15">
        <v>9.4805784605220072E-4</v>
      </c>
      <c r="R24" s="15">
        <v>2.2162620318017225E-2</v>
      </c>
      <c r="S24" s="15">
        <v>7.1717629959890169E-3</v>
      </c>
      <c r="T24" s="15">
        <v>2.9001308483860267E-3</v>
      </c>
      <c r="U24" s="15">
        <v>1.015004354101003E-3</v>
      </c>
      <c r="V24" s="15">
        <v>0.52843057780356539</v>
      </c>
      <c r="W24" s="15">
        <v>0.10849279180782187</v>
      </c>
      <c r="X24" s="15">
        <v>1.5811226005829591E-2</v>
      </c>
      <c r="Y24" s="15">
        <v>4.429666898147977E-2</v>
      </c>
      <c r="Z24" s="15">
        <v>9.2418341131130111E-3</v>
      </c>
      <c r="AA24" s="15">
        <v>7.5922240878681154E-3</v>
      </c>
      <c r="AB24" s="15">
        <v>7.6941953188290488E-2</v>
      </c>
      <c r="AC24" s="15">
        <v>4.549293057455309E-3</v>
      </c>
      <c r="AD24" s="15">
        <v>1.3569838403888186E-2</v>
      </c>
      <c r="AE24" s="33"/>
      <c r="AF24" s="74">
        <v>1782.92265</v>
      </c>
      <c r="AG24" s="74">
        <v>79.504931787595396</v>
      </c>
      <c r="AH24" s="74">
        <v>3984.1038691143299</v>
      </c>
      <c r="AI24" s="74">
        <v>899.99999994940003</v>
      </c>
      <c r="AJ24" s="74" t="s">
        <v>406</v>
      </c>
      <c r="AK24" s="74" t="s">
        <v>405</v>
      </c>
      <c r="AL24" s="22" t="s">
        <v>49</v>
      </c>
    </row>
    <row r="25" spans="1:38" ht="26.25" customHeight="1" thickBot="1" x14ac:dyDescent="0.3">
      <c r="A25" s="41" t="s">
        <v>73</v>
      </c>
      <c r="B25" s="44" t="s">
        <v>74</v>
      </c>
      <c r="C25" s="44" t="s">
        <v>75</v>
      </c>
      <c r="D25" s="42"/>
      <c r="E25" s="15">
        <v>7.0301425000000001E-2</v>
      </c>
      <c r="F25" s="15">
        <v>1.5280757499999999E-2</v>
      </c>
      <c r="G25" s="15">
        <v>4.6388999999999996E-3</v>
      </c>
      <c r="H25" s="15" t="s">
        <v>407</v>
      </c>
      <c r="I25" s="15">
        <v>6.0747500000000001E-4</v>
      </c>
      <c r="J25" s="15">
        <v>6.0747500000000001E-4</v>
      </c>
      <c r="K25" s="15">
        <v>6.0747500000000001E-4</v>
      </c>
      <c r="L25" s="15">
        <v>9.1121250000000001E-5</v>
      </c>
      <c r="M25" s="15">
        <v>6.5552074999999987E-2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240.44964999999999</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3.5481599999999999E-3</v>
      </c>
      <c r="F26" s="15">
        <v>1.6853759999999999E-2</v>
      </c>
      <c r="G26" s="15">
        <v>8.8703999999999996E-4</v>
      </c>
      <c r="H26" s="15" t="s">
        <v>407</v>
      </c>
      <c r="I26" s="15" t="s">
        <v>407</v>
      </c>
      <c r="J26" s="15" t="s">
        <v>407</v>
      </c>
      <c r="K26" s="15" t="s">
        <v>407</v>
      </c>
      <c r="L26" s="15" t="s">
        <v>407</v>
      </c>
      <c r="M26" s="15">
        <v>1.0644480000000001</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38.586239999999997</v>
      </c>
      <c r="AG26" s="74" t="s">
        <v>406</v>
      </c>
      <c r="AH26" s="74" t="s">
        <v>406</v>
      </c>
      <c r="AI26" s="74" t="s">
        <v>406</v>
      </c>
      <c r="AJ26" s="74" t="s">
        <v>406</v>
      </c>
      <c r="AK26" s="74" t="s">
        <v>405</v>
      </c>
      <c r="AL26" s="22" t="s">
        <v>49</v>
      </c>
    </row>
    <row r="27" spans="1:38" ht="27" customHeight="1" thickBot="1" x14ac:dyDescent="0.3">
      <c r="A27" s="41" t="s">
        <v>426</v>
      </c>
      <c r="B27" s="41" t="s">
        <v>427</v>
      </c>
      <c r="C27" s="41" t="s">
        <v>428</v>
      </c>
      <c r="D27" s="42"/>
      <c r="E27" s="15">
        <v>14.018971038137295</v>
      </c>
      <c r="F27" s="15">
        <v>10.159507872766616</v>
      </c>
      <c r="G27" s="15">
        <v>1.1651731842335364</v>
      </c>
      <c r="H27" s="15">
        <v>0.56818956975529933</v>
      </c>
      <c r="I27" s="15">
        <v>0.28828903492595243</v>
      </c>
      <c r="J27" s="15">
        <v>0.28828903492595243</v>
      </c>
      <c r="K27" s="15">
        <v>0.28828903492595243</v>
      </c>
      <c r="L27" s="15">
        <v>0.14299786652641303</v>
      </c>
      <c r="M27" s="15">
        <v>87.587473482187761</v>
      </c>
      <c r="N27" s="15">
        <v>2.5760615374633593</v>
      </c>
      <c r="O27" s="15">
        <v>9.3420246252218491E-3</v>
      </c>
      <c r="P27" s="15">
        <v>7.3634344000403544E-3</v>
      </c>
      <c r="Q27" s="15">
        <v>2.4613061516597442E-4</v>
      </c>
      <c r="R27" s="15">
        <v>5.7781451370455287E-3</v>
      </c>
      <c r="S27" s="15">
        <v>3.5288527993843591E-2</v>
      </c>
      <c r="T27" s="15">
        <v>1.8464764972692743E-3</v>
      </c>
      <c r="U27" s="15">
        <v>1.6903659756762194E-4</v>
      </c>
      <c r="V27" s="15">
        <v>2.7912537931997876E-2</v>
      </c>
      <c r="W27" s="15">
        <v>0.43885439999999998</v>
      </c>
      <c r="X27" s="15">
        <v>7.2282485653000009E-3</v>
      </c>
      <c r="Y27" s="15">
        <v>9.4339846908999998E-3</v>
      </c>
      <c r="Z27" s="15">
        <v>5.7012337590999999E-3</v>
      </c>
      <c r="AA27" s="15">
        <v>9.7707585297000001E-3</v>
      </c>
      <c r="AB27" s="15">
        <v>3.2134225545000006E-2</v>
      </c>
      <c r="AC27" s="15">
        <v>4.3885419999999998E-4</v>
      </c>
      <c r="AD27" s="15">
        <v>8.8862099999999997E-5</v>
      </c>
      <c r="AE27" s="33"/>
      <c r="AF27" s="74">
        <v>38008.866136515302</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0.6768870635362273</v>
      </c>
      <c r="F28" s="15">
        <v>0.10478534223530096</v>
      </c>
      <c r="G28" s="15">
        <v>0.15576651473734004</v>
      </c>
      <c r="H28" s="15">
        <v>4.7542620564128574E-3</v>
      </c>
      <c r="I28" s="15">
        <v>0.11551232410534909</v>
      </c>
      <c r="J28" s="15">
        <v>0.11551232410534909</v>
      </c>
      <c r="K28" s="15">
        <v>0.11551232410534909</v>
      </c>
      <c r="L28" s="15">
        <v>6.3900038343003687E-2</v>
      </c>
      <c r="M28" s="15">
        <v>0.99903141608342438</v>
      </c>
      <c r="N28" s="15">
        <v>2.408690041256235E-2</v>
      </c>
      <c r="O28" s="15">
        <v>4.02429712419241E-4</v>
      </c>
      <c r="P28" s="15">
        <v>2.6080534259315032E-4</v>
      </c>
      <c r="Q28" s="15">
        <v>5.923185974290869E-6</v>
      </c>
      <c r="R28" s="15">
        <v>3.6180810369668208E-4</v>
      </c>
      <c r="S28" s="15">
        <v>1.0948692312489708E-3</v>
      </c>
      <c r="T28" s="15">
        <v>2.4389423875699995E-5</v>
      </c>
      <c r="U28" s="15">
        <v>5.1853593903427356E-6</v>
      </c>
      <c r="V28" s="15">
        <v>9.1122989274324809E-4</v>
      </c>
      <c r="W28" s="15">
        <v>2.4214100000000002E-2</v>
      </c>
      <c r="X28" s="15">
        <v>9.010491027000001E-4</v>
      </c>
      <c r="Y28" s="15">
        <v>1.0251239558000001E-3</v>
      </c>
      <c r="Z28" s="15">
        <v>7.8541275159999999E-4</v>
      </c>
      <c r="AA28" s="15">
        <v>8.7113225969999994E-4</v>
      </c>
      <c r="AB28" s="15">
        <v>3.5827180697999999E-3</v>
      </c>
      <c r="AC28" s="15">
        <v>2.4214199999999999E-5</v>
      </c>
      <c r="AD28" s="15">
        <v>5.2066999999999996E-6</v>
      </c>
      <c r="AE28" s="33"/>
      <c r="AF28" s="74">
        <v>1901.9002493496</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7.2464377414060834</v>
      </c>
      <c r="F29" s="15">
        <v>0.39877386289808509</v>
      </c>
      <c r="G29" s="15">
        <v>0.80042358487249832</v>
      </c>
      <c r="H29" s="15">
        <v>2.6634858723303431E-3</v>
      </c>
      <c r="I29" s="15">
        <v>0.25597926556906814</v>
      </c>
      <c r="J29" s="15">
        <v>0.25597926556906814</v>
      </c>
      <c r="K29" s="15">
        <v>0.25597926556906814</v>
      </c>
      <c r="L29" s="15">
        <v>0.15278912875743766</v>
      </c>
      <c r="M29" s="15">
        <v>1.5598331057635131</v>
      </c>
      <c r="N29" s="15">
        <v>2.9036242706698295E-3</v>
      </c>
      <c r="O29" s="15">
        <v>1.7485926666315473E-3</v>
      </c>
      <c r="P29" s="15">
        <v>1.0671208268038573E-3</v>
      </c>
      <c r="Q29" s="15">
        <v>2.0255184012747251E-5</v>
      </c>
      <c r="R29" s="15">
        <v>1.7046135054255233E-3</v>
      </c>
      <c r="S29" s="15">
        <v>4.2747093462574045E-3</v>
      </c>
      <c r="T29" s="15">
        <v>4.2022406078545849E-5</v>
      </c>
      <c r="U29" s="15">
        <v>2.0166240597861875E-5</v>
      </c>
      <c r="V29" s="15">
        <v>3.6272550051685741E-3</v>
      </c>
      <c r="W29" s="15">
        <v>5.7977100000000004E-2</v>
      </c>
      <c r="X29" s="15">
        <v>8.2824120780000004E-4</v>
      </c>
      <c r="Y29" s="15">
        <v>5.0154606470000007E-3</v>
      </c>
      <c r="Z29" s="15">
        <v>5.6044321732000007E-3</v>
      </c>
      <c r="AA29" s="15">
        <v>1.2883752125E-3</v>
      </c>
      <c r="AB29" s="15">
        <v>1.27365092405E-2</v>
      </c>
      <c r="AC29" s="15">
        <v>4.5831899999999997E-5</v>
      </c>
      <c r="AD29" s="15">
        <v>1.1199000000000001E-5</v>
      </c>
      <c r="AE29" s="33"/>
      <c r="AF29" s="74">
        <v>8573.3438821073996</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1.4815532078068435E-2</v>
      </c>
      <c r="F30" s="15">
        <v>0.31928562795124943</v>
      </c>
      <c r="G30" s="15">
        <v>2.1476645876780769E-3</v>
      </c>
      <c r="H30" s="15">
        <v>1.032059743964629E-4</v>
      </c>
      <c r="I30" s="15">
        <v>6.4944401788372911E-3</v>
      </c>
      <c r="J30" s="15">
        <v>6.4944401788372911E-3</v>
      </c>
      <c r="K30" s="15">
        <v>6.4944401788372911E-3</v>
      </c>
      <c r="L30" s="15">
        <v>9.6818177928044815E-4</v>
      </c>
      <c r="M30" s="15">
        <v>1.0643256040933851</v>
      </c>
      <c r="N30" s="15">
        <v>7.0117866392315903E-3</v>
      </c>
      <c r="O30" s="15">
        <v>1.0217604477626908E-4</v>
      </c>
      <c r="P30" s="15">
        <v>1.8684681912799268E-5</v>
      </c>
      <c r="Q30" s="15">
        <v>6.4429937630342296E-7</v>
      </c>
      <c r="R30" s="15">
        <v>3.4608299102593341E-4</v>
      </c>
      <c r="S30" s="15">
        <v>1.3565085078105093E-2</v>
      </c>
      <c r="T30" s="15">
        <v>5.5728888555688755E-4</v>
      </c>
      <c r="U30" s="15">
        <v>7.9064391080086095E-5</v>
      </c>
      <c r="V30" s="15">
        <v>7.8685410249573016E-3</v>
      </c>
      <c r="W30" s="15">
        <v>1.2079E-3</v>
      </c>
      <c r="X30" s="15">
        <v>1.66704395E-5</v>
      </c>
      <c r="Y30" s="15">
        <v>2.82119639E-5</v>
      </c>
      <c r="Z30" s="15">
        <v>1.1041218199999999E-5</v>
      </c>
      <c r="AA30" s="15">
        <v>3.2695583700000001E-5</v>
      </c>
      <c r="AB30" s="15">
        <v>8.8619205299999995E-5</v>
      </c>
      <c r="AC30" s="15">
        <v>1.2081999999999999E-6</v>
      </c>
      <c r="AD30" s="15">
        <v>9.4269999999999999E-7</v>
      </c>
      <c r="AE30" s="33"/>
      <c r="AF30" s="74">
        <v>92.521390437099996</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2.3492532792238219</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107.278181145</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0.19660963311916899</v>
      </c>
      <c r="J32" s="15">
        <v>0.39141546915368303</v>
      </c>
      <c r="K32" s="15">
        <v>0.48679124245436201</v>
      </c>
      <c r="L32" s="15">
        <v>4.1304486845182398E-2</v>
      </c>
      <c r="M32" s="15" t="s">
        <v>405</v>
      </c>
      <c r="N32" s="15">
        <v>1.6270250134708242</v>
      </c>
      <c r="O32" s="15">
        <v>6.9151051794167345E-3</v>
      </c>
      <c r="P32" s="15">
        <v>0</v>
      </c>
      <c r="Q32" s="15">
        <v>1.8502449085757901E-2</v>
      </c>
      <c r="R32" s="15">
        <v>0.60951221894760987</v>
      </c>
      <c r="S32" s="15">
        <v>13.401064262676913</v>
      </c>
      <c r="T32" s="15">
        <v>9.222381869055582E-2</v>
      </c>
      <c r="U32" s="15">
        <v>9.7358248490872334E-3</v>
      </c>
      <c r="V32" s="15">
        <v>3.9434934090685791</v>
      </c>
      <c r="W32" s="15" t="s">
        <v>407</v>
      </c>
      <c r="X32" s="15">
        <v>1.0723893012768299E-3</v>
      </c>
      <c r="Y32" s="15">
        <v>1.0979764196328354E-4</v>
      </c>
      <c r="Z32" s="15">
        <v>1.6208223337437093E-4</v>
      </c>
      <c r="AA32" s="15" t="s">
        <v>407</v>
      </c>
      <c r="AB32" s="15">
        <v>1.3442691766144843E-3</v>
      </c>
      <c r="AC32" s="15" t="s">
        <v>407</v>
      </c>
      <c r="AD32" s="15" t="s">
        <v>407</v>
      </c>
      <c r="AE32" s="33"/>
      <c r="AF32" s="74" t="s">
        <v>405</v>
      </c>
      <c r="AG32" s="74" t="s">
        <v>405</v>
      </c>
      <c r="AH32" s="74" t="s">
        <v>405</v>
      </c>
      <c r="AI32" s="74" t="s">
        <v>405</v>
      </c>
      <c r="AJ32" s="74" t="s">
        <v>405</v>
      </c>
      <c r="AK32" s="74">
        <v>15540.040268044513</v>
      </c>
      <c r="AL32" s="22" t="s">
        <v>388</v>
      </c>
    </row>
    <row r="33" spans="1:38" ht="26.25" customHeight="1" thickBot="1" x14ac:dyDescent="0.3">
      <c r="A33" s="41" t="s">
        <v>426</v>
      </c>
      <c r="B33" s="41" t="s">
        <v>439</v>
      </c>
      <c r="C33" s="41" t="s">
        <v>440</v>
      </c>
      <c r="D33" s="42"/>
      <c r="E33" s="15" t="s">
        <v>405</v>
      </c>
      <c r="F33" s="15" t="s">
        <v>405</v>
      </c>
      <c r="G33" s="15" t="s">
        <v>405</v>
      </c>
      <c r="H33" s="15" t="s">
        <v>405</v>
      </c>
      <c r="I33" s="15">
        <v>7.6804290222589264E-2</v>
      </c>
      <c r="J33" s="15">
        <v>0.1422301670788691</v>
      </c>
      <c r="K33" s="15">
        <v>0.28446033415773819</v>
      </c>
      <c r="L33" s="15">
        <v>3.0152795420720253E-3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15540.040268044513</v>
      </c>
      <c r="AL33" s="22" t="s">
        <v>388</v>
      </c>
    </row>
    <row r="34" spans="1:38" ht="26.25" customHeight="1" thickBot="1" x14ac:dyDescent="0.3">
      <c r="A34" s="41" t="s">
        <v>70</v>
      </c>
      <c r="B34" s="41" t="s">
        <v>78</v>
      </c>
      <c r="C34" s="41" t="s">
        <v>79</v>
      </c>
      <c r="D34" s="42"/>
      <c r="E34" s="15">
        <v>0.62628986048000002</v>
      </c>
      <c r="F34" s="15">
        <v>5.5476709775999999E-2</v>
      </c>
      <c r="G34" s="15">
        <v>3.2089731199999999E-2</v>
      </c>
      <c r="H34" s="15">
        <v>8.350299999999999E-5</v>
      </c>
      <c r="I34" s="15">
        <v>1.6358409487999999E-2</v>
      </c>
      <c r="J34" s="15">
        <v>1.7216468735999996E-2</v>
      </c>
      <c r="K34" s="15">
        <v>1.8189408128000004E-2</v>
      </c>
      <c r="L34" s="15">
        <v>1.0622931294879999E-2</v>
      </c>
      <c r="M34" s="15">
        <v>0.12768292860799998</v>
      </c>
      <c r="N34" s="15">
        <v>6.9380560000000002E-4</v>
      </c>
      <c r="O34" s="15">
        <v>1.28109712E-4</v>
      </c>
      <c r="P34" s="15">
        <v>1.4209536E-5</v>
      </c>
      <c r="Q34" s="15">
        <v>7.0067712000000006E-5</v>
      </c>
      <c r="R34" s="15">
        <v>6.4103854400000002E-4</v>
      </c>
      <c r="S34" s="15">
        <v>2.0284199839999996E-2</v>
      </c>
      <c r="T34" s="15">
        <v>8.8255844800000014E-4</v>
      </c>
      <c r="U34" s="15">
        <v>3.3978280000000001E-4</v>
      </c>
      <c r="V34" s="15">
        <v>1.1972118592E-2</v>
      </c>
      <c r="W34" s="15">
        <v>4.8998400000000002E-5</v>
      </c>
      <c r="X34" s="15">
        <v>3.57876369792E-4</v>
      </c>
      <c r="Y34" s="15">
        <v>5.9663129407999996E-4</v>
      </c>
      <c r="Z34" s="15">
        <v>4.1049969535999998E-4</v>
      </c>
      <c r="AA34" s="15">
        <v>9.4249389663999999E-5</v>
      </c>
      <c r="AB34" s="15">
        <v>1.459256748896E-3</v>
      </c>
      <c r="AC34" s="15">
        <v>3.2828928000000003E-5</v>
      </c>
      <c r="AD34" s="116">
        <v>1.6169471999999998E-5</v>
      </c>
      <c r="AE34" s="33"/>
      <c r="AF34" s="74">
        <v>509.36830000000003</v>
      </c>
      <c r="AG34" s="74">
        <v>4.8998400000000002</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2.7773117480117693E-4</v>
      </c>
      <c r="F36" s="15">
        <v>6.7317113005825429E-6</v>
      </c>
      <c r="G36" s="15">
        <v>7.6933843435229069E-6</v>
      </c>
      <c r="H36" s="15" t="s">
        <v>407</v>
      </c>
      <c r="I36" s="15">
        <v>4.1159606237847558E-6</v>
      </c>
      <c r="J36" s="15">
        <v>4.1159606237847558E-6</v>
      </c>
      <c r="K36" s="15">
        <v>4.1159606237847558E-6</v>
      </c>
      <c r="L36" s="15">
        <v>1.8579523189607821E-7</v>
      </c>
      <c r="M36" s="15">
        <v>1.4771297939563981E-5</v>
      </c>
      <c r="N36" s="15">
        <v>5.0006998232898902E-7</v>
      </c>
      <c r="O36" s="15">
        <v>3.8466921717614539E-8</v>
      </c>
      <c r="P36" s="15">
        <v>1.154007651528436E-7</v>
      </c>
      <c r="Q36" s="15">
        <v>1.5386768687045816E-7</v>
      </c>
      <c r="R36" s="15">
        <v>1.9233460858807268E-7</v>
      </c>
      <c r="S36" s="15">
        <v>3.385089111150079E-6</v>
      </c>
      <c r="T36" s="15">
        <v>3.8466921717614534E-6</v>
      </c>
      <c r="U36" s="15">
        <v>3.8466921717614539E-8</v>
      </c>
      <c r="V36" s="15">
        <v>4.6160306061137445E-6</v>
      </c>
      <c r="W36" s="15">
        <v>5.0006998232898891E-7</v>
      </c>
      <c r="X36" s="15">
        <v>7.6933843435229069E-9</v>
      </c>
      <c r="Y36" s="15">
        <v>3.8466921717614539E-8</v>
      </c>
      <c r="Z36" s="15">
        <v>3.8466921717614539E-8</v>
      </c>
      <c r="AA36" s="15">
        <v>3.8466921717614534E-9</v>
      </c>
      <c r="AB36" s="15">
        <v>8.847391995051344E-8</v>
      </c>
      <c r="AC36" s="15">
        <v>3.0773537374091631E-7</v>
      </c>
      <c r="AD36" s="15">
        <v>1.4617430252693521E-7</v>
      </c>
      <c r="AE36" s="33"/>
      <c r="AF36" s="74">
        <v>0.16425375573421408</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3.3475981096705971</v>
      </c>
      <c r="F39" s="15">
        <v>0.27348588672791885</v>
      </c>
      <c r="G39" s="15">
        <v>1.2754087267784164</v>
      </c>
      <c r="H39" s="15">
        <v>4.5000000000000403E-5</v>
      </c>
      <c r="I39" s="15">
        <v>0.20519699032638883</v>
      </c>
      <c r="J39" s="15">
        <v>0.23732703852573067</v>
      </c>
      <c r="K39" s="15">
        <v>0.23822865154486747</v>
      </c>
      <c r="L39" s="15">
        <v>0.10762448819046508</v>
      </c>
      <c r="M39" s="15">
        <v>1.1279566147844653</v>
      </c>
      <c r="N39" s="15">
        <v>9.5774506717586541E-2</v>
      </c>
      <c r="O39" s="15">
        <v>2.2996173062202322E-3</v>
      </c>
      <c r="P39" s="15">
        <v>1.9210830105532929E-3</v>
      </c>
      <c r="Q39" s="15">
        <v>5.7430499517611066E-3</v>
      </c>
      <c r="R39" s="15">
        <v>0.10632745332145735</v>
      </c>
      <c r="S39" s="15">
        <v>3.2982368677283623E-2</v>
      </c>
      <c r="T39" s="15">
        <v>1.3029057583754988</v>
      </c>
      <c r="U39" s="15">
        <v>1.3263470123902955E-3</v>
      </c>
      <c r="V39" s="15">
        <v>0.22865051780062109</v>
      </c>
      <c r="W39" s="15">
        <v>8.3993440475870373E-2</v>
      </c>
      <c r="X39" s="15">
        <v>4.2827704843141209E-3</v>
      </c>
      <c r="Y39" s="15">
        <v>5.8121337040390074E-3</v>
      </c>
      <c r="Z39" s="15">
        <v>2.2288072169050241E-3</v>
      </c>
      <c r="AA39" s="15">
        <v>1.7459548234488986E-3</v>
      </c>
      <c r="AB39" s="15">
        <v>1.406966622870705E-2</v>
      </c>
      <c r="AC39" s="15">
        <v>2.5679514602233336E-3</v>
      </c>
      <c r="AD39" s="15">
        <v>1.4250369948399724E-2</v>
      </c>
      <c r="AE39" s="33"/>
      <c r="AF39" s="74">
        <v>10413.610486817213</v>
      </c>
      <c r="AG39" s="74">
        <v>83.801859876684915</v>
      </c>
      <c r="AH39" s="74">
        <v>1772.8726884575997</v>
      </c>
      <c r="AI39" s="74">
        <v>197.0000000000004</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2.5790676366982699</v>
      </c>
      <c r="F41" s="15">
        <v>7.770807274452455</v>
      </c>
      <c r="G41" s="15">
        <v>2.4704885858181229</v>
      </c>
      <c r="H41" s="15">
        <v>0.154560370214921</v>
      </c>
      <c r="I41" s="15">
        <v>10.06301941162392</v>
      </c>
      <c r="J41" s="15">
        <v>10.287820298517088</v>
      </c>
      <c r="K41" s="15">
        <v>10.749969736691193</v>
      </c>
      <c r="L41" s="15">
        <v>1.4539537939091955</v>
      </c>
      <c r="M41" s="15">
        <v>80.138216391076327</v>
      </c>
      <c r="N41" s="15">
        <v>0.58422988524493713</v>
      </c>
      <c r="O41" s="15">
        <v>0.25505521876539738</v>
      </c>
      <c r="P41" s="15">
        <v>1.5486261399666839E-2</v>
      </c>
      <c r="Q41" s="15">
        <v>5.0360120288218809E-3</v>
      </c>
      <c r="R41" s="15">
        <v>0.45768878414206488</v>
      </c>
      <c r="S41" s="15">
        <v>0.12878660713240109</v>
      </c>
      <c r="T41" s="15">
        <v>4.4651743707391937E-2</v>
      </c>
      <c r="U41" s="15">
        <v>6.12907073405261E-2</v>
      </c>
      <c r="V41" s="15">
        <v>10.11945860106667</v>
      </c>
      <c r="W41" s="15">
        <v>11.741148088660948</v>
      </c>
      <c r="X41" s="15">
        <v>2.4163454305631804</v>
      </c>
      <c r="Y41" s="15">
        <v>2.2703062841433685</v>
      </c>
      <c r="Z41" s="15">
        <v>0.86151667749171701</v>
      </c>
      <c r="AA41" s="15">
        <v>1.4078853766666461</v>
      </c>
      <c r="AB41" s="15">
        <v>6.9560537688649138</v>
      </c>
      <c r="AC41" s="15">
        <v>9.8110593657736389E-2</v>
      </c>
      <c r="AD41" s="15">
        <v>7.3974066944538133E-2</v>
      </c>
      <c r="AE41" s="33"/>
      <c r="AF41" s="74">
        <v>17085.199700000001</v>
      </c>
      <c r="AG41" s="74">
        <v>428.37689957481518</v>
      </c>
      <c r="AH41" s="74">
        <v>3544.872440752803</v>
      </c>
      <c r="AI41" s="74">
        <v>19568.999995999999</v>
      </c>
      <c r="AJ41" s="74" t="s">
        <v>406</v>
      </c>
      <c r="AK41" s="74" t="s">
        <v>405</v>
      </c>
      <c r="AL41" s="22" t="s">
        <v>49</v>
      </c>
    </row>
    <row r="42" spans="1:38" ht="26.25" customHeight="1" thickBot="1" x14ac:dyDescent="0.3">
      <c r="A42" s="41" t="s">
        <v>70</v>
      </c>
      <c r="B42" s="41" t="s">
        <v>92</v>
      </c>
      <c r="C42" s="41" t="s">
        <v>93</v>
      </c>
      <c r="D42" s="42"/>
      <c r="E42" s="15">
        <v>2.3862191390635397E-2</v>
      </c>
      <c r="F42" s="15">
        <v>0.59445881409931212</v>
      </c>
      <c r="G42" s="15">
        <v>2.4147127495077305E-3</v>
      </c>
      <c r="H42" s="15">
        <v>1.6902989246554114E-5</v>
      </c>
      <c r="I42" s="15">
        <v>9.4632592653207965E-3</v>
      </c>
      <c r="J42" s="15">
        <v>9.4632592653207965E-3</v>
      </c>
      <c r="K42" s="15">
        <v>9.4632592653207965E-3</v>
      </c>
      <c r="L42" s="15">
        <v>4.7328369890351521E-4</v>
      </c>
      <c r="M42" s="15">
        <v>3.3592542033179242</v>
      </c>
      <c r="N42" s="15">
        <v>1.5937104146751023E-4</v>
      </c>
      <c r="O42" s="15">
        <v>4.829425499015461E-5</v>
      </c>
      <c r="P42" s="15" t="s">
        <v>407</v>
      </c>
      <c r="Q42" s="15" t="s">
        <v>407</v>
      </c>
      <c r="R42" s="15">
        <v>2.4147127495077308E-4</v>
      </c>
      <c r="S42" s="15">
        <v>8.2100233483262831E-3</v>
      </c>
      <c r="T42" s="15">
        <v>3.3805978493108235E-4</v>
      </c>
      <c r="U42" s="15">
        <v>4.829425499015461E-5</v>
      </c>
      <c r="V42" s="15">
        <v>4.8294254990154609E-3</v>
      </c>
      <c r="W42" s="15" t="s">
        <v>407</v>
      </c>
      <c r="X42" s="15">
        <v>1.9317701996061844E-4</v>
      </c>
      <c r="Y42" s="15">
        <v>1.9317701996061844E-4</v>
      </c>
      <c r="Z42" s="15">
        <v>1.8834759446160299E-5</v>
      </c>
      <c r="AA42" s="15">
        <v>4.2981886941237605E-5</v>
      </c>
      <c r="AB42" s="15">
        <v>4.4817068630863483E-4</v>
      </c>
      <c r="AC42" s="15" t="s">
        <v>407</v>
      </c>
      <c r="AD42" s="15" t="s">
        <v>407</v>
      </c>
      <c r="AE42" s="33"/>
      <c r="AF42" s="74">
        <v>208.05165049758605</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4.6912950421829462</v>
      </c>
      <c r="F44" s="15">
        <v>1.7551427214070807</v>
      </c>
      <c r="G44" s="15">
        <v>0.141953</v>
      </c>
      <c r="H44" s="15">
        <v>5.7224599999999989E-4</v>
      </c>
      <c r="I44" s="15">
        <v>0.58510643719835853</v>
      </c>
      <c r="J44" s="15">
        <v>0.58510643719835853</v>
      </c>
      <c r="K44" s="15">
        <v>0.58510643719835853</v>
      </c>
      <c r="L44" s="15">
        <v>0.31477960809854932</v>
      </c>
      <c r="M44" s="15">
        <v>3.5539122540000023</v>
      </c>
      <c r="N44" s="15">
        <v>0.15560375290726008</v>
      </c>
      <c r="O44" s="15">
        <v>7.4302000000000005E-4</v>
      </c>
      <c r="P44" s="15" t="s">
        <v>407</v>
      </c>
      <c r="Q44" s="15" t="s">
        <v>407</v>
      </c>
      <c r="R44" s="15">
        <v>3.7151000000000003E-3</v>
      </c>
      <c r="S44" s="15">
        <v>0.12631339999999999</v>
      </c>
      <c r="T44" s="15">
        <v>5.2011399999999999E-3</v>
      </c>
      <c r="U44" s="15">
        <v>7.4302000000000005E-4</v>
      </c>
      <c r="V44" s="15">
        <v>7.4302000000000007E-2</v>
      </c>
      <c r="W44" s="15" t="s">
        <v>407</v>
      </c>
      <c r="X44" s="15">
        <v>2.2734000000000001E-3</v>
      </c>
      <c r="Y44" s="15">
        <v>3.6707600000000003E-3</v>
      </c>
      <c r="Z44" s="15">
        <v>2.4207517999999999E-3</v>
      </c>
      <c r="AA44" s="15">
        <v>5.9141980000000009E-4</v>
      </c>
      <c r="AB44" s="15">
        <v>8.9563316000000007E-3</v>
      </c>
      <c r="AC44" s="15" t="s">
        <v>407</v>
      </c>
      <c r="AD44" s="15" t="s">
        <v>407</v>
      </c>
      <c r="AE44" s="33"/>
      <c r="AF44" s="74">
        <v>3174.3803200000002</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1.8677368439943557E-2</v>
      </c>
      <c r="F45" s="15">
        <v>4.5139226186260116E-4</v>
      </c>
      <c r="G45" s="15">
        <v>5.4058953516479189E-4</v>
      </c>
      <c r="H45" s="15" t="s">
        <v>407</v>
      </c>
      <c r="I45" s="15">
        <v>1.4055327914284589E-3</v>
      </c>
      <c r="J45" s="15">
        <v>1.4055327914284589E-3</v>
      </c>
      <c r="K45" s="15">
        <v>1.4055327914284589E-3</v>
      </c>
      <c r="L45" s="15">
        <v>2.4407617512690354E-5</v>
      </c>
      <c r="M45" s="15">
        <v>9.9198179702739316E-4</v>
      </c>
      <c r="N45" s="15">
        <v>4.8653058164831265E-5</v>
      </c>
      <c r="O45" s="15">
        <v>5.4058953516479183E-6</v>
      </c>
      <c r="P45" s="15">
        <v>5.4058953516479183E-6</v>
      </c>
      <c r="Q45" s="15">
        <v>1.8380044195602925E-4</v>
      </c>
      <c r="R45" s="15">
        <v>1.9461223265932506E-4</v>
      </c>
      <c r="S45" s="15">
        <v>3.3786845947799489E-4</v>
      </c>
      <c r="T45" s="15">
        <v>8.6494325626366702E-3</v>
      </c>
      <c r="U45" s="15">
        <v>5.6761901192303142E-5</v>
      </c>
      <c r="V45" s="15">
        <v>3.243537210988751E-4</v>
      </c>
      <c r="W45" s="15">
        <v>1.2703854076372609E-4</v>
      </c>
      <c r="X45" s="15">
        <v>1.3514738379119796E-6</v>
      </c>
      <c r="Y45" s="15">
        <v>8.1088430274718775E-6</v>
      </c>
      <c r="Z45" s="15">
        <v>5.4058953516479183E-6</v>
      </c>
      <c r="AA45" s="15">
        <v>2.4326529082415631E-6</v>
      </c>
      <c r="AB45" s="15">
        <v>1.7298865125273339E-5</v>
      </c>
      <c r="AC45" s="15">
        <v>3.7841267461535428E-5</v>
      </c>
      <c r="AD45" s="15">
        <v>1.5406801752196567E-4</v>
      </c>
      <c r="AE45" s="33"/>
      <c r="AF45" s="74">
        <v>11.541586575768308</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4.5383799999999998E-3</v>
      </c>
      <c r="F47" s="15">
        <v>2.2843799999999999E-3</v>
      </c>
      <c r="G47" s="15">
        <v>1.0044999999999998E-3</v>
      </c>
      <c r="H47" s="15" t="s">
        <v>407</v>
      </c>
      <c r="I47" s="15">
        <v>1.0779999999999999E-4</v>
      </c>
      <c r="J47" s="15">
        <v>1.0779999999999999E-4</v>
      </c>
      <c r="K47" s="15">
        <v>1.0779999999999999E-4</v>
      </c>
      <c r="L47" s="15">
        <v>1.6169999999999999E-5</v>
      </c>
      <c r="M47" s="15">
        <v>3.3222000000000002E-2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42.669199999999996</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1.44067152</v>
      </c>
      <c r="G48" s="15" t="s">
        <v>405</v>
      </c>
      <c r="H48" s="15" t="s">
        <v>405</v>
      </c>
      <c r="I48" s="15">
        <v>2.2398499999999998E-2</v>
      </c>
      <c r="J48" s="15">
        <v>0.18814739999999996</v>
      </c>
      <c r="K48" s="15">
        <v>0.39869329999999992</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4.4797000069999999</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405</v>
      </c>
      <c r="F51" s="15">
        <v>1.7180000000000041E-4</v>
      </c>
      <c r="G51" s="15" t="s">
        <v>407</v>
      </c>
      <c r="H51" s="15" t="s">
        <v>405</v>
      </c>
      <c r="I51" s="15" t="s">
        <v>405</v>
      </c>
      <c r="J51" s="15" t="s">
        <v>405</v>
      </c>
      <c r="K51" s="15" t="s">
        <v>405</v>
      </c>
      <c r="L51" s="15" t="s">
        <v>405</v>
      </c>
      <c r="M51" s="15" t="s">
        <v>405</v>
      </c>
      <c r="N51" s="15" t="s">
        <v>405</v>
      </c>
      <c r="O51" s="15" t="s">
        <v>405</v>
      </c>
      <c r="P51" s="15" t="s">
        <v>405</v>
      </c>
      <c r="Q51" s="15" t="s">
        <v>405</v>
      </c>
      <c r="R51" s="15" t="s">
        <v>405</v>
      </c>
      <c r="S51" s="15" t="s">
        <v>405</v>
      </c>
      <c r="T51" s="15" t="s">
        <v>405</v>
      </c>
      <c r="U51" s="15" t="s">
        <v>405</v>
      </c>
      <c r="V51" s="15" t="s">
        <v>405</v>
      </c>
      <c r="W51" s="15" t="s">
        <v>407</v>
      </c>
      <c r="X51" s="15" t="s">
        <v>405</v>
      </c>
      <c r="Y51" s="15" t="s">
        <v>405</v>
      </c>
      <c r="Z51" s="15" t="s">
        <v>405</v>
      </c>
      <c r="AA51" s="15" t="s">
        <v>405</v>
      </c>
      <c r="AB51" s="15" t="s">
        <v>405</v>
      </c>
      <c r="AC51" s="15" t="s">
        <v>405</v>
      </c>
      <c r="AD51" s="15" t="s">
        <v>405</v>
      </c>
      <c r="AE51" s="33"/>
      <c r="AF51" s="74" t="s">
        <v>405</v>
      </c>
      <c r="AG51" s="74" t="s">
        <v>405</v>
      </c>
      <c r="AH51" s="74" t="s">
        <v>405</v>
      </c>
      <c r="AI51" s="74" t="s">
        <v>405</v>
      </c>
      <c r="AJ51" s="74" t="s">
        <v>405</v>
      </c>
      <c r="AK51" s="74" t="s">
        <v>405</v>
      </c>
      <c r="AL51" s="22" t="s">
        <v>115</v>
      </c>
    </row>
    <row r="52" spans="1:38" ht="26.25" customHeight="1" thickBot="1" x14ac:dyDescent="0.3">
      <c r="A52" s="41" t="s">
        <v>104</v>
      </c>
      <c r="B52" s="44" t="s">
        <v>116</v>
      </c>
      <c r="C52" s="44" t="s">
        <v>367</v>
      </c>
      <c r="D52" s="43"/>
      <c r="E52" s="15">
        <v>5.0879149999999863E-3</v>
      </c>
      <c r="F52" s="15">
        <v>1.5990589999999957E-2</v>
      </c>
      <c r="G52" s="15">
        <v>3.5615404999999906E-2</v>
      </c>
      <c r="H52" s="15" t="s">
        <v>405</v>
      </c>
      <c r="I52" s="15">
        <v>2.9073799999999921E-4</v>
      </c>
      <c r="J52" s="15">
        <v>7.2684499999999799E-4</v>
      </c>
      <c r="K52" s="15">
        <v>8.7221399999999768E-4</v>
      </c>
      <c r="L52" s="15" t="s">
        <v>405</v>
      </c>
      <c r="M52" s="15">
        <v>5.9601289999999833E-3</v>
      </c>
      <c r="N52" s="15">
        <v>4.3610699999999878E-4</v>
      </c>
      <c r="O52" s="15">
        <v>7.2684499999999788E-5</v>
      </c>
      <c r="P52" s="15">
        <v>8.7221399999999741E-5</v>
      </c>
      <c r="Q52" s="15">
        <v>1.4536899999999961E-5</v>
      </c>
      <c r="R52" s="15">
        <v>1.4536899999999961E-5</v>
      </c>
      <c r="S52" s="15">
        <v>1.7444279999999948E-4</v>
      </c>
      <c r="T52" s="15">
        <v>7.7045569999999793E-4</v>
      </c>
      <c r="U52" s="15">
        <v>1.4536899999999961E-5</v>
      </c>
      <c r="V52" s="15">
        <v>1.4536899999999958E-4</v>
      </c>
      <c r="W52" s="15">
        <v>1.7444279999999948E-4</v>
      </c>
      <c r="X52" s="15" t="s">
        <v>405</v>
      </c>
      <c r="Y52" s="15" t="s">
        <v>405</v>
      </c>
      <c r="Z52" s="15" t="s">
        <v>405</v>
      </c>
      <c r="AA52" s="15" t="s">
        <v>405</v>
      </c>
      <c r="AB52" s="15" t="s">
        <v>405</v>
      </c>
      <c r="AC52" s="15" t="s">
        <v>405</v>
      </c>
      <c r="AD52" s="15" t="s">
        <v>405</v>
      </c>
      <c r="AE52" s="33"/>
      <c r="AF52" s="74" t="s">
        <v>405</v>
      </c>
      <c r="AG52" s="74" t="s">
        <v>405</v>
      </c>
      <c r="AH52" s="74" t="s">
        <v>405</v>
      </c>
      <c r="AI52" s="74" t="s">
        <v>405</v>
      </c>
      <c r="AJ52" s="74" t="s">
        <v>405</v>
      </c>
      <c r="AK52" s="74" t="s">
        <v>405</v>
      </c>
      <c r="AL52" s="22" t="s">
        <v>117</v>
      </c>
    </row>
    <row r="53" spans="1:38" ht="26.25" customHeight="1" thickBot="1" x14ac:dyDescent="0.3">
      <c r="A53" s="41" t="s">
        <v>104</v>
      </c>
      <c r="B53" s="44" t="s">
        <v>118</v>
      </c>
      <c r="C53" s="44" t="s">
        <v>119</v>
      </c>
      <c r="D53" s="43"/>
      <c r="E53" s="15" t="s">
        <v>405</v>
      </c>
      <c r="F53" s="15">
        <v>2.9550972346395601</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0.79849199999999998</v>
      </c>
      <c r="AL53" s="22" t="s">
        <v>120</v>
      </c>
    </row>
    <row r="54" spans="1:38" ht="37.5" customHeight="1" thickBot="1" x14ac:dyDescent="0.3">
      <c r="A54" s="41" t="s">
        <v>104</v>
      </c>
      <c r="B54" s="44" t="s">
        <v>121</v>
      </c>
      <c r="C54" s="44" t="s">
        <v>122</v>
      </c>
      <c r="D54" s="43"/>
      <c r="E54" s="15" t="s">
        <v>405</v>
      </c>
      <c r="F54" s="15">
        <v>7.4190000000000009E-4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8.3092799999999998E-5</v>
      </c>
      <c r="F55" s="15">
        <v>1.068336E-4</v>
      </c>
      <c r="G55" s="15">
        <v>7.7157599999999992E-7</v>
      </c>
      <c r="H55" s="15" t="s">
        <v>407</v>
      </c>
      <c r="I55" s="15">
        <v>1.5431519999999999E-2</v>
      </c>
      <c r="J55" s="15">
        <v>1.5431519999999999E-2</v>
      </c>
      <c r="K55" s="15">
        <v>1.5431519999999999E-2</v>
      </c>
      <c r="L55" s="15">
        <v>3.7035647999999993E-3</v>
      </c>
      <c r="M55" s="15">
        <v>3.7391759999999997E-4</v>
      </c>
      <c r="N55" s="15">
        <v>2.9082479999999997E-5</v>
      </c>
      <c r="O55" s="15">
        <v>1.1870399999999999E-4</v>
      </c>
      <c r="P55" s="15">
        <v>2.789544E-5</v>
      </c>
      <c r="Q55" s="15">
        <v>2.2553760000000001E-5</v>
      </c>
      <c r="R55" s="15">
        <v>7.7157600000000005E-6</v>
      </c>
      <c r="S55" s="15">
        <v>9.4963200000000006E-6</v>
      </c>
      <c r="T55" s="15">
        <v>2.2553760000000001E-4</v>
      </c>
      <c r="U55" s="15">
        <v>2.5521360000000002E-6</v>
      </c>
      <c r="V55" s="15">
        <v>3.0863039999999998E-3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0.12070474</v>
      </c>
      <c r="J57" s="15">
        <v>0.21726853199999999</v>
      </c>
      <c r="K57" s="15">
        <v>0.24140948000000001</v>
      </c>
      <c r="L57" s="15">
        <v>3.6211422E-3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928.49800000000005</v>
      </c>
      <c r="AL57" s="22" t="s">
        <v>130</v>
      </c>
    </row>
    <row r="58" spans="1:38" ht="26.25" customHeight="1" thickBot="1" x14ac:dyDescent="0.3">
      <c r="A58" s="41" t="s">
        <v>53</v>
      </c>
      <c r="B58" s="41" t="s">
        <v>131</v>
      </c>
      <c r="C58" s="41" t="s">
        <v>132</v>
      </c>
      <c r="D58" s="42"/>
      <c r="E58" s="15" t="s">
        <v>407</v>
      </c>
      <c r="F58" s="15" t="s">
        <v>407</v>
      </c>
      <c r="G58" s="15" t="s">
        <v>407</v>
      </c>
      <c r="H58" s="15" t="s">
        <v>405</v>
      </c>
      <c r="I58" s="15">
        <v>8.0061800000000002E-2</v>
      </c>
      <c r="J58" s="15">
        <v>0.40030900000000003</v>
      </c>
      <c r="K58" s="15">
        <v>1.029366</v>
      </c>
      <c r="L58" s="15">
        <v>3.6828428000000005E-4</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114.374</v>
      </c>
      <c r="AL58" s="22" t="s">
        <v>133</v>
      </c>
    </row>
    <row r="59" spans="1:38" ht="26.25" customHeight="1" thickBot="1" x14ac:dyDescent="0.3">
      <c r="A59" s="41" t="s">
        <v>53</v>
      </c>
      <c r="B59" s="47" t="s">
        <v>134</v>
      </c>
      <c r="C59" s="41" t="s">
        <v>377</v>
      </c>
      <c r="D59" s="42"/>
      <c r="E59" s="15" t="s">
        <v>407</v>
      </c>
      <c r="F59" s="15" t="s">
        <v>407</v>
      </c>
      <c r="G59" s="15" t="s">
        <v>407</v>
      </c>
      <c r="H59" s="15" t="s">
        <v>407</v>
      </c>
      <c r="I59" s="15">
        <v>1.3071750120000001E-2</v>
      </c>
      <c r="J59" s="15">
        <v>1.4705718885000002E-2</v>
      </c>
      <c r="K59" s="15">
        <v>1.633968765E-2</v>
      </c>
      <c r="L59" s="15">
        <v>8.1044850744000002E-6</v>
      </c>
      <c r="M59" s="15" t="s">
        <v>407</v>
      </c>
      <c r="N59" s="15">
        <v>0.22322384510000001</v>
      </c>
      <c r="O59" s="15">
        <v>8.7314991399999996E-3</v>
      </c>
      <c r="P59" s="15">
        <v>2.0149613399999999E-4</v>
      </c>
      <c r="Q59" s="15">
        <v>1.276142182E-2</v>
      </c>
      <c r="R59" s="15">
        <v>1.544803694E-2</v>
      </c>
      <c r="S59" s="15">
        <v>4.7015764599999999E-4</v>
      </c>
      <c r="T59" s="15">
        <v>3.2911035219999996E-2</v>
      </c>
      <c r="U59" s="15">
        <v>5.3732302400000001E-2</v>
      </c>
      <c r="V59" s="15">
        <v>2.4851189860000001E-2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67.165378000000004</v>
      </c>
      <c r="AL59" s="22" t="s">
        <v>395</v>
      </c>
    </row>
    <row r="60" spans="1:38" ht="26.25" customHeight="1" thickBot="1" x14ac:dyDescent="0.3">
      <c r="A60" s="41" t="s">
        <v>53</v>
      </c>
      <c r="B60" s="47" t="s">
        <v>135</v>
      </c>
      <c r="C60" s="41" t="s">
        <v>136</v>
      </c>
      <c r="D60" s="69"/>
      <c r="E60" s="15" t="s">
        <v>405</v>
      </c>
      <c r="F60" s="15" t="s">
        <v>405</v>
      </c>
      <c r="G60" s="15" t="s">
        <v>405</v>
      </c>
      <c r="H60" s="15" t="s">
        <v>405</v>
      </c>
      <c r="I60" s="15">
        <v>4.0289264838852243E-2</v>
      </c>
      <c r="J60" s="15">
        <v>0.23008821365894036</v>
      </c>
      <c r="K60" s="15">
        <v>0.64871170016800983</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0.18922598465628121</v>
      </c>
      <c r="J61" s="15">
        <v>1.8922598465628118</v>
      </c>
      <c r="K61" s="15">
        <v>6.3310364639661625</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v>1.233525E-4</v>
      </c>
      <c r="F65" s="15" t="s">
        <v>405</v>
      </c>
      <c r="G65" s="15" t="s">
        <v>405</v>
      </c>
      <c r="H65" s="15" t="s">
        <v>407</v>
      </c>
      <c r="I65" s="15" t="s">
        <v>407</v>
      </c>
      <c r="J65" s="15" t="s">
        <v>405</v>
      </c>
      <c r="K65" s="15" t="s">
        <v>405</v>
      </c>
      <c r="L65" s="15" t="s">
        <v>405</v>
      </c>
      <c r="M65" s="15" t="s">
        <v>405</v>
      </c>
      <c r="N65" s="15" t="s">
        <v>405</v>
      </c>
      <c r="O65" s="15" t="s">
        <v>405</v>
      </c>
      <c r="P65" s="15" t="s">
        <v>405</v>
      </c>
      <c r="Q65" s="15" t="s">
        <v>405</v>
      </c>
      <c r="R65" s="15" t="s">
        <v>405</v>
      </c>
      <c r="S65" s="15" t="s">
        <v>405</v>
      </c>
      <c r="T65" s="15" t="s">
        <v>405</v>
      </c>
      <c r="U65" s="15" t="s">
        <v>405</v>
      </c>
      <c r="V65" s="15" t="s">
        <v>405</v>
      </c>
      <c r="W65" s="15" t="s">
        <v>405</v>
      </c>
      <c r="X65" s="15" t="s">
        <v>405</v>
      </c>
      <c r="Y65" s="15" t="s">
        <v>405</v>
      </c>
      <c r="Z65" s="15" t="s">
        <v>405</v>
      </c>
      <c r="AA65" s="15" t="s">
        <v>405</v>
      </c>
      <c r="AB65" s="15" t="s">
        <v>405</v>
      </c>
      <c r="AC65" s="15" t="s">
        <v>405</v>
      </c>
      <c r="AD65" s="15" t="s">
        <v>405</v>
      </c>
      <c r="AE65" s="33"/>
      <c r="AF65" s="74" t="s">
        <v>405</v>
      </c>
      <c r="AG65" s="74" t="s">
        <v>405</v>
      </c>
      <c r="AH65" s="74" t="s">
        <v>405</v>
      </c>
      <c r="AI65" s="74" t="s">
        <v>405</v>
      </c>
      <c r="AJ65" s="74" t="s">
        <v>405</v>
      </c>
      <c r="AK65" s="74">
        <v>1.6447E-2</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407</v>
      </c>
      <c r="J67" s="15" t="s">
        <v>407</v>
      </c>
      <c r="K67" s="15">
        <v>2.0101000000000003E-3</v>
      </c>
      <c r="L67" s="15" t="s">
        <v>407</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v>20.100999999999999</v>
      </c>
      <c r="AL67" s="22" t="s">
        <v>154</v>
      </c>
    </row>
    <row r="68" spans="1:38" ht="26.25" customHeight="1" thickBot="1" x14ac:dyDescent="0.3">
      <c r="A68" s="41" t="s">
        <v>53</v>
      </c>
      <c r="B68" s="44" t="s">
        <v>155</v>
      </c>
      <c r="C68" s="41" t="s">
        <v>156</v>
      </c>
      <c r="D68" s="42"/>
      <c r="E68" s="15">
        <v>4.3296651359999994E-3</v>
      </c>
      <c r="F68" s="15" t="s">
        <v>407</v>
      </c>
      <c r="G68" s="15">
        <v>0.158141447019856</v>
      </c>
      <c r="H68" s="15" t="s">
        <v>407</v>
      </c>
      <c r="I68" s="15" t="s">
        <v>407</v>
      </c>
      <c r="J68" s="15" t="s">
        <v>407</v>
      </c>
      <c r="K68" s="15">
        <v>1.2026847599999998E-2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0.158582169</v>
      </c>
      <c r="G70" s="15">
        <v>0.39854146800000001</v>
      </c>
      <c r="H70" s="15" t="s">
        <v>407</v>
      </c>
      <c r="I70" s="15">
        <v>3.8702699999999998E-5</v>
      </c>
      <c r="J70" s="15">
        <v>5.1603600000000002E-5</v>
      </c>
      <c r="K70" s="15">
        <v>6.4504500000000012E-5</v>
      </c>
      <c r="L70" s="15" t="s">
        <v>407</v>
      </c>
      <c r="M70" s="15">
        <v>2.1144289199999999E-2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6.0417890000000002E-2</v>
      </c>
      <c r="F72" s="15">
        <v>2.1378638000000002E-2</v>
      </c>
      <c r="G72" s="15">
        <v>2.7885180000000002E-2</v>
      </c>
      <c r="H72" s="15" t="s">
        <v>407</v>
      </c>
      <c r="I72" s="15">
        <v>9.7598130000000009E-3</v>
      </c>
      <c r="J72" s="15">
        <v>1.1154072000000001E-2</v>
      </c>
      <c r="K72" s="15">
        <v>1.3942590000000001E-2</v>
      </c>
      <c r="L72" s="15">
        <v>3.5135326800000006E-5</v>
      </c>
      <c r="M72" s="15">
        <v>0.79008010000000006</v>
      </c>
      <c r="N72" s="15">
        <v>1.2083577999999999</v>
      </c>
      <c r="O72" s="15">
        <v>9.2950600000000008E-2</v>
      </c>
      <c r="P72" s="15">
        <v>2.3237650000000002E-2</v>
      </c>
      <c r="Q72" s="15">
        <v>6.9712949999999997E-3</v>
      </c>
      <c r="R72" s="15">
        <v>4.6475300000000004E-2</v>
      </c>
      <c r="S72" s="15">
        <v>9.2950599999999991E-3</v>
      </c>
      <c r="T72" s="15">
        <v>0.32532709999999998</v>
      </c>
      <c r="U72" s="15" t="s">
        <v>407</v>
      </c>
      <c r="V72" s="15">
        <v>1.6731107999999999</v>
      </c>
      <c r="W72" s="15">
        <v>1.3942589999999999</v>
      </c>
      <c r="X72" s="15" t="s">
        <v>407</v>
      </c>
      <c r="Y72" s="15" t="s">
        <v>407</v>
      </c>
      <c r="Z72" s="15" t="s">
        <v>407</v>
      </c>
      <c r="AA72" s="15" t="s">
        <v>407</v>
      </c>
      <c r="AB72" s="15">
        <v>0.22308143999999999</v>
      </c>
      <c r="AC72" s="15" t="s">
        <v>407</v>
      </c>
      <c r="AD72" s="15">
        <v>1.1618824999999999</v>
      </c>
      <c r="AE72" s="33"/>
      <c r="AF72" s="74" t="s">
        <v>405</v>
      </c>
      <c r="AG72" s="74" t="s">
        <v>405</v>
      </c>
      <c r="AH72" s="74" t="s">
        <v>405</v>
      </c>
      <c r="AI72" s="74" t="s">
        <v>405</v>
      </c>
      <c r="AJ72" s="74" t="s">
        <v>405</v>
      </c>
      <c r="AK72" s="74">
        <v>464.75299999999999</v>
      </c>
      <c r="AL72" s="22" t="s">
        <v>166</v>
      </c>
    </row>
    <row r="73" spans="1:38" ht="26.25" customHeight="1" thickBot="1" x14ac:dyDescent="0.3">
      <c r="A73" s="41" t="s">
        <v>53</v>
      </c>
      <c r="B73" s="41" t="s">
        <v>167</v>
      </c>
      <c r="C73" s="41" t="s">
        <v>168</v>
      </c>
      <c r="D73" s="42"/>
      <c r="E73" s="15" t="s">
        <v>407</v>
      </c>
      <c r="F73" s="15" t="s">
        <v>407</v>
      </c>
      <c r="G73" s="15" t="s">
        <v>407</v>
      </c>
      <c r="H73" s="15" t="s">
        <v>407</v>
      </c>
      <c r="I73" s="15">
        <v>1.4359200000000001E-2</v>
      </c>
      <c r="J73" s="15">
        <v>2.0342200000000001E-2</v>
      </c>
      <c r="K73" s="15">
        <v>2.3932000000000002E-2</v>
      </c>
      <c r="L73" s="15">
        <v>1.43592E-3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v>23.931999999999999</v>
      </c>
      <c r="AL73" s="22" t="s">
        <v>169</v>
      </c>
    </row>
    <row r="74" spans="1:38" ht="26.25" customHeight="1" thickBot="1" x14ac:dyDescent="0.3">
      <c r="A74" s="41" t="s">
        <v>53</v>
      </c>
      <c r="B74" s="41" t="s">
        <v>170</v>
      </c>
      <c r="C74" s="41" t="s">
        <v>171</v>
      </c>
      <c r="D74" s="42"/>
      <c r="E74" s="15">
        <v>1.1300000000000001E-2</v>
      </c>
      <c r="F74" s="15" t="s">
        <v>407</v>
      </c>
      <c r="G74" s="15">
        <v>1.4000000000000001</v>
      </c>
      <c r="H74" s="15" t="s">
        <v>407</v>
      </c>
      <c r="I74" s="15">
        <v>3.02708E-2</v>
      </c>
      <c r="J74" s="15">
        <v>3.7838500000000004E-2</v>
      </c>
      <c r="K74" s="15">
        <v>4.5406200000000001E-2</v>
      </c>
      <c r="L74" s="15">
        <v>6.9622839999999994E-4</v>
      </c>
      <c r="M74" s="15">
        <v>9.375</v>
      </c>
      <c r="N74" s="15" t="s">
        <v>407</v>
      </c>
      <c r="O74" s="15" t="s">
        <v>407</v>
      </c>
      <c r="P74" s="15" t="s">
        <v>407</v>
      </c>
      <c r="Q74" s="15" t="s">
        <v>407</v>
      </c>
      <c r="R74" s="15" t="s">
        <v>407</v>
      </c>
      <c r="S74" s="15" t="s">
        <v>407</v>
      </c>
      <c r="T74" s="15" t="s">
        <v>407</v>
      </c>
      <c r="U74" s="15" t="s">
        <v>407</v>
      </c>
      <c r="V74" s="15" t="s">
        <v>407</v>
      </c>
      <c r="W74" s="15">
        <v>1.3058087700000001</v>
      </c>
      <c r="X74" s="15">
        <v>5.2973899999999999E-3</v>
      </c>
      <c r="Y74" s="15">
        <v>1.5135399999999999E-3</v>
      </c>
      <c r="Z74" s="15">
        <v>1.5135399999999999E-3</v>
      </c>
      <c r="AA74" s="15">
        <v>7.5676999999999993E-4</v>
      </c>
      <c r="AB74" s="15">
        <v>9.0812399999999991E-3</v>
      </c>
      <c r="AC74" s="15">
        <v>18.654411</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3.136592455E-2</v>
      </c>
      <c r="H76" s="15" t="s">
        <v>407</v>
      </c>
      <c r="I76" s="15">
        <v>3.8251127499999996E-5</v>
      </c>
      <c r="J76" s="15">
        <v>7.6502254999999991E-5</v>
      </c>
      <c r="K76" s="15">
        <v>9.1802705999999997E-5</v>
      </c>
      <c r="L76" s="15" t="s">
        <v>407</v>
      </c>
      <c r="M76" s="15" t="s">
        <v>407</v>
      </c>
      <c r="N76" s="15">
        <v>2.7540811799999999E-2</v>
      </c>
      <c r="O76" s="15">
        <v>1.5300450999999999E-3</v>
      </c>
      <c r="P76" s="15">
        <v>1.5300450999999999E-3</v>
      </c>
      <c r="Q76" s="15">
        <v>1.5300450999999999E-3</v>
      </c>
      <c r="R76" s="15" t="s">
        <v>407</v>
      </c>
      <c r="S76" s="15" t="s">
        <v>407</v>
      </c>
      <c r="T76" s="15" t="s">
        <v>407</v>
      </c>
      <c r="U76" s="15" t="s">
        <v>407</v>
      </c>
      <c r="V76" s="15">
        <v>9.1802706000000001E-3</v>
      </c>
      <c r="W76" s="15">
        <v>6.8852029499999981E-2</v>
      </c>
      <c r="X76" s="15" t="s">
        <v>407</v>
      </c>
      <c r="Y76" s="15" t="s">
        <v>407</v>
      </c>
      <c r="Z76" s="15" t="s">
        <v>407</v>
      </c>
      <c r="AA76" s="15" t="s">
        <v>407</v>
      </c>
      <c r="AB76" s="15" t="s">
        <v>407</v>
      </c>
      <c r="AC76" s="15" t="s">
        <v>407</v>
      </c>
      <c r="AD76" s="15">
        <v>3.0600901999999999E-5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1.2560278499999999E-3</v>
      </c>
      <c r="H77" s="15" t="s">
        <v>407</v>
      </c>
      <c r="I77" s="15">
        <v>1.1164692E-5</v>
      </c>
      <c r="J77" s="15">
        <v>1.2095082999999999E-5</v>
      </c>
      <c r="K77" s="15">
        <v>1.3955865000000001E-5</v>
      </c>
      <c r="L77" s="15" t="s">
        <v>407</v>
      </c>
      <c r="M77" s="15" t="s">
        <v>407</v>
      </c>
      <c r="N77" s="15">
        <v>1.8607819999999999E-4</v>
      </c>
      <c r="O77" s="15">
        <v>3.7215639999999999E-5</v>
      </c>
      <c r="P77" s="15">
        <v>3.7215639999999999E-5</v>
      </c>
      <c r="Q77" s="15">
        <v>2.7911729999999998E-5</v>
      </c>
      <c r="R77" s="15" t="s">
        <v>407</v>
      </c>
      <c r="S77" s="15" t="s">
        <v>407</v>
      </c>
      <c r="T77" s="15" t="s">
        <v>407</v>
      </c>
      <c r="U77" s="15" t="s">
        <v>407</v>
      </c>
      <c r="V77" s="15">
        <v>4.6519549999999993E-3</v>
      </c>
      <c r="W77" s="15">
        <v>4.6519549999999993E-3</v>
      </c>
      <c r="X77" s="15" t="s">
        <v>407</v>
      </c>
      <c r="Y77" s="15" t="s">
        <v>407</v>
      </c>
      <c r="Z77" s="15" t="s">
        <v>407</v>
      </c>
      <c r="AA77" s="15" t="s">
        <v>407</v>
      </c>
      <c r="AB77" s="15" t="s">
        <v>407</v>
      </c>
      <c r="AC77" s="15" t="s">
        <v>407</v>
      </c>
      <c r="AD77" s="15">
        <v>1.860782E-6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1.739188308E-2</v>
      </c>
      <c r="H78" s="15" t="s">
        <v>407</v>
      </c>
      <c r="I78" s="15">
        <v>2.5033771100000002E-3</v>
      </c>
      <c r="J78" s="15">
        <v>3.2939172500000002E-3</v>
      </c>
      <c r="K78" s="15">
        <v>4.2162140799999999E-3</v>
      </c>
      <c r="L78" s="15">
        <v>2.5033771100000002E-6</v>
      </c>
      <c r="M78" s="15" t="s">
        <v>407</v>
      </c>
      <c r="N78" s="15">
        <v>0.31621605599999997</v>
      </c>
      <c r="O78" s="15">
        <v>3.0304038699999997E-2</v>
      </c>
      <c r="P78" s="15" t="s">
        <v>407</v>
      </c>
      <c r="Q78" s="15">
        <v>2.6351337999999998E-2</v>
      </c>
      <c r="R78" s="15" t="s">
        <v>407</v>
      </c>
      <c r="S78" s="15">
        <v>0.36891873200000003</v>
      </c>
      <c r="T78" s="15">
        <v>1.7128369699999999E-3</v>
      </c>
      <c r="U78" s="15" t="s">
        <v>407</v>
      </c>
      <c r="V78" s="15" t="s">
        <v>407</v>
      </c>
      <c r="W78" s="15">
        <v>0.65878344999999994</v>
      </c>
      <c r="X78" s="15" t="s">
        <v>407</v>
      </c>
      <c r="Y78" s="15" t="s">
        <v>407</v>
      </c>
      <c r="Z78" s="15" t="s">
        <v>407</v>
      </c>
      <c r="AA78" s="15" t="s">
        <v>407</v>
      </c>
      <c r="AB78" s="15" t="s">
        <v>407</v>
      </c>
      <c r="AC78" s="15" t="s">
        <v>407</v>
      </c>
      <c r="AD78" s="15">
        <v>4.8749975299999999E-5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3.9654498029543381</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1.990272</v>
      </c>
      <c r="AL82" s="22" t="s">
        <v>410</v>
      </c>
    </row>
    <row r="83" spans="1:38" ht="26.25" customHeight="1" thickBot="1" x14ac:dyDescent="0.3">
      <c r="A83" s="41" t="s">
        <v>53</v>
      </c>
      <c r="B83" s="47" t="s">
        <v>196</v>
      </c>
      <c r="C83" s="87" t="s">
        <v>197</v>
      </c>
      <c r="D83" s="42"/>
      <c r="E83" s="15" t="s">
        <v>407</v>
      </c>
      <c r="F83" s="15">
        <v>2.784E-2</v>
      </c>
      <c r="G83" s="15" t="s">
        <v>407</v>
      </c>
      <c r="H83" s="15" t="s">
        <v>405</v>
      </c>
      <c r="I83" s="15">
        <v>1.74E-3</v>
      </c>
      <c r="J83" s="15">
        <v>6.96E-3</v>
      </c>
      <c r="K83" s="15">
        <v>1.7400000000000002E-2</v>
      </c>
      <c r="L83" s="15">
        <v>4.8720000000000001E-5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1740</v>
      </c>
      <c r="AL83" s="22" t="s">
        <v>411</v>
      </c>
    </row>
    <row r="84" spans="1:38" ht="26.25" customHeight="1" thickBot="1" x14ac:dyDescent="0.3">
      <c r="A84" s="41" t="s">
        <v>53</v>
      </c>
      <c r="B84" s="47" t="s">
        <v>198</v>
      </c>
      <c r="C84" s="87" t="s">
        <v>199</v>
      </c>
      <c r="D84" s="42"/>
      <c r="E84" s="15" t="s">
        <v>407</v>
      </c>
      <c r="F84" s="15">
        <v>2.9384772400000004E-3</v>
      </c>
      <c r="G84" s="15" t="s">
        <v>405</v>
      </c>
      <c r="H84" s="15" t="s">
        <v>405</v>
      </c>
      <c r="I84" s="15">
        <v>1.9163982000000002E-3</v>
      </c>
      <c r="J84" s="15">
        <v>9.5819909999999998E-3</v>
      </c>
      <c r="K84" s="15">
        <v>3.8327963999999999E-2</v>
      </c>
      <c r="L84" s="15">
        <v>2.4913176600000001E-7</v>
      </c>
      <c r="M84" s="15">
        <v>6.0685943000000008E-4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63.879939999999998</v>
      </c>
      <c r="AL84" s="22" t="s">
        <v>412</v>
      </c>
    </row>
    <row r="85" spans="1:38" ht="26.25" customHeight="1" thickBot="1" x14ac:dyDescent="0.3">
      <c r="A85" s="41" t="s">
        <v>193</v>
      </c>
      <c r="B85" s="44" t="s">
        <v>200</v>
      </c>
      <c r="C85" s="87" t="s">
        <v>378</v>
      </c>
      <c r="D85" s="42"/>
      <c r="E85" s="15" t="s">
        <v>405</v>
      </c>
      <c r="F85" s="15">
        <v>5.8315000000000001</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0.20286199999999999</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3.683624</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0.95499999999999996</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0.87504329000000003</v>
      </c>
      <c r="G90" s="15" t="s">
        <v>407</v>
      </c>
      <c r="H90" s="15" t="s">
        <v>407</v>
      </c>
      <c r="I90" s="15">
        <v>2.1818181818181802E-3</v>
      </c>
      <c r="J90" s="15">
        <v>3.27272727272727E-3</v>
      </c>
      <c r="K90" s="15">
        <v>4.0000000000000001E-3</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5.1555000000000004E-4</v>
      </c>
      <c r="Y90" s="15">
        <v>2.6023000000000002E-4</v>
      </c>
      <c r="Z90" s="15">
        <v>2.6023000000000002E-4</v>
      </c>
      <c r="AA90" s="15">
        <v>2.6023000000000002E-4</v>
      </c>
      <c r="AB90" s="15">
        <v>1.2962400000000002E-3</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6.8029880000000003E-3</v>
      </c>
      <c r="F91" s="15">
        <v>0.24521849000000001</v>
      </c>
      <c r="G91" s="15">
        <v>6.15476E-4</v>
      </c>
      <c r="H91" s="15">
        <v>1.5562500000000002E-2</v>
      </c>
      <c r="I91" s="15">
        <v>0.11183537199999999</v>
      </c>
      <c r="J91" s="15">
        <v>0.12161369599999999</v>
      </c>
      <c r="K91" s="15">
        <v>0.12363335399999999</v>
      </c>
      <c r="L91" s="15">
        <v>4.5562499999999998E-4</v>
      </c>
      <c r="M91" s="15">
        <v>0.20808217000000001</v>
      </c>
      <c r="N91" s="15">
        <v>0.15977920000000001</v>
      </c>
      <c r="O91" s="15">
        <v>2.0551624000000001E-2</v>
      </c>
      <c r="P91" s="15">
        <v>1.1616600000000002E-5</v>
      </c>
      <c r="Q91" s="15">
        <v>2.7105400000000001E-4</v>
      </c>
      <c r="R91" s="15">
        <v>3.17928E-3</v>
      </c>
      <c r="S91" s="15">
        <v>0.11073719999999999</v>
      </c>
      <c r="T91" s="15">
        <v>1.6239E-2</v>
      </c>
      <c r="U91" s="15" t="s">
        <v>407</v>
      </c>
      <c r="V91" s="15">
        <v>6.3113000000000002E-2</v>
      </c>
      <c r="W91" s="15">
        <v>3.7500000000000001E-4</v>
      </c>
      <c r="X91" s="15">
        <v>4.1625000000000001E-4</v>
      </c>
      <c r="Y91" s="15">
        <v>1.6874999999999998E-4</v>
      </c>
      <c r="Z91" s="15">
        <v>1.6874999999999998E-4</v>
      </c>
      <c r="AA91" s="15">
        <v>1.6874999999999998E-4</v>
      </c>
      <c r="AB91" s="15">
        <v>9.2249999999999993E-4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0.12107559399999999</v>
      </c>
      <c r="F92" s="15">
        <v>0.24215118799999999</v>
      </c>
      <c r="G92" s="15">
        <v>0.24215118799999999</v>
      </c>
      <c r="H92" s="15" t="s">
        <v>407</v>
      </c>
      <c r="I92" s="15">
        <v>7.2645356399999986E-2</v>
      </c>
      <c r="J92" s="15">
        <v>9.686047519999999E-2</v>
      </c>
      <c r="K92" s="15">
        <v>0.12107559399999999</v>
      </c>
      <c r="L92" s="15">
        <v>1.8887792663999999E-3</v>
      </c>
      <c r="M92" s="15">
        <v>0.66591576699999999</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121.075594</v>
      </c>
      <c r="AL92" s="22" t="s">
        <v>416</v>
      </c>
    </row>
    <row r="93" spans="1:38" ht="26.25" customHeight="1" thickBot="1" x14ac:dyDescent="0.3">
      <c r="A93" s="41" t="s">
        <v>53</v>
      </c>
      <c r="B93" s="44" t="s">
        <v>214</v>
      </c>
      <c r="C93" s="41" t="s">
        <v>380</v>
      </c>
      <c r="D93" s="46"/>
      <c r="E93" s="15" t="s">
        <v>405</v>
      </c>
      <c r="F93" s="15">
        <v>1.8195689724527777</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7.6720930000000007E-2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212.64026492973065</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1.3634381638991435E-2</v>
      </c>
      <c r="F99" s="15">
        <v>1.5149218051764766</v>
      </c>
      <c r="G99" s="15" t="s">
        <v>405</v>
      </c>
      <c r="H99" s="15">
        <v>2.3017127286776153</v>
      </c>
      <c r="I99" s="15">
        <v>5.0750339007355746E-2</v>
      </c>
      <c r="J99" s="15">
        <v>7.7982228230814937E-2</v>
      </c>
      <c r="K99" s="15">
        <v>0.17081821421988033</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140.23599999999999</v>
      </c>
      <c r="AL99" s="22" t="s">
        <v>226</v>
      </c>
    </row>
    <row r="100" spans="1:38" ht="26.25" customHeight="1" thickBot="1" x14ac:dyDescent="0.3">
      <c r="A100" s="41" t="s">
        <v>224</v>
      </c>
      <c r="B100" s="41" t="s">
        <v>227</v>
      </c>
      <c r="C100" s="41" t="s">
        <v>383</v>
      </c>
      <c r="D100" s="50"/>
      <c r="E100" s="15">
        <v>2.1349561093726113E-2</v>
      </c>
      <c r="F100" s="15">
        <v>1.7861606146355142</v>
      </c>
      <c r="G100" s="15" t="s">
        <v>405</v>
      </c>
      <c r="H100" s="15">
        <v>2.9023954293186982</v>
      </c>
      <c r="I100" s="15">
        <v>4.586299131859399E-2</v>
      </c>
      <c r="J100" s="15">
        <v>7.0080793702572863E-2</v>
      </c>
      <c r="K100" s="15">
        <v>0.1519008464300026</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353.43399999999991</v>
      </c>
      <c r="AL100" s="22" t="s">
        <v>226</v>
      </c>
    </row>
    <row r="101" spans="1:38" ht="26.25" customHeight="1" thickBot="1" x14ac:dyDescent="0.3">
      <c r="A101" s="41" t="s">
        <v>224</v>
      </c>
      <c r="B101" s="41" t="s">
        <v>228</v>
      </c>
      <c r="C101" s="41" t="s">
        <v>229</v>
      </c>
      <c r="D101" s="50"/>
      <c r="E101" s="15">
        <v>4.0316802081066553E-3</v>
      </c>
      <c r="F101" s="15">
        <v>1.4430015658474417E-2</v>
      </c>
      <c r="G101" s="15" t="s">
        <v>405</v>
      </c>
      <c r="H101" s="15">
        <v>9.4432259498864995E-2</v>
      </c>
      <c r="I101" s="15">
        <v>4.5164438356164383E-4</v>
      </c>
      <c r="J101" s="15">
        <v>1.3549331506849313E-3</v>
      </c>
      <c r="K101" s="15">
        <v>3.1615106849315071E-3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96.22699999999999</v>
      </c>
      <c r="AL101" s="22" t="s">
        <v>226</v>
      </c>
    </row>
    <row r="102" spans="1:38" ht="26.25" customHeight="1" thickBot="1" x14ac:dyDescent="0.3">
      <c r="A102" s="41" t="s">
        <v>224</v>
      </c>
      <c r="B102" s="41" t="s">
        <v>230</v>
      </c>
      <c r="C102" s="41" t="s">
        <v>362</v>
      </c>
      <c r="D102" s="50"/>
      <c r="E102" s="15">
        <v>4.6311065484555547E-2</v>
      </c>
      <c r="F102" s="15">
        <v>0.22719011408326917</v>
      </c>
      <c r="G102" s="15" t="s">
        <v>405</v>
      </c>
      <c r="H102" s="15">
        <v>2.4923710719206134</v>
      </c>
      <c r="I102" s="15">
        <v>2.3248640000000003E-3</v>
      </c>
      <c r="J102" s="15">
        <v>5.0502260000000014E-2</v>
      </c>
      <c r="K102" s="15">
        <v>0.32298945000000012</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603.59600000000012</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1.7813910308184916E-3</v>
      </c>
      <c r="F104" s="15">
        <v>3.3369776450247941E-3</v>
      </c>
      <c r="G104" s="15" t="s">
        <v>405</v>
      </c>
      <c r="H104" s="15">
        <v>3.9091372312650655E-2</v>
      </c>
      <c r="I104" s="15">
        <v>1.9955830136986292E-4</v>
      </c>
      <c r="J104" s="15">
        <v>5.9867490410958873E-4</v>
      </c>
      <c r="K104" s="15">
        <v>1.3969081095890404E-3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18.487000000000005</v>
      </c>
      <c r="AL104" s="22" t="s">
        <v>226</v>
      </c>
    </row>
    <row r="105" spans="1:38" ht="26.25" customHeight="1" thickBot="1" x14ac:dyDescent="0.3">
      <c r="A105" s="41" t="s">
        <v>224</v>
      </c>
      <c r="B105" s="41" t="s">
        <v>235</v>
      </c>
      <c r="C105" s="41" t="s">
        <v>236</v>
      </c>
      <c r="D105" s="50"/>
      <c r="E105" s="15">
        <v>4.1974295470841513E-3</v>
      </c>
      <c r="F105" s="15">
        <v>2.182554032904185E-2</v>
      </c>
      <c r="G105" s="15" t="s">
        <v>405</v>
      </c>
      <c r="H105" s="15">
        <v>0.13242727193581216</v>
      </c>
      <c r="I105" s="15">
        <v>1.4367528767123296E-3</v>
      </c>
      <c r="J105" s="15">
        <v>2.2577545205479462E-3</v>
      </c>
      <c r="K105" s="15">
        <v>4.9260098630137007E-3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14.407</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1.4420929851732059E-2</v>
      </c>
      <c r="F107" s="15">
        <v>8.8329653314747125E-2</v>
      </c>
      <c r="G107" s="15" t="s">
        <v>405</v>
      </c>
      <c r="H107" s="15">
        <v>0.37858874822443417</v>
      </c>
      <c r="I107" s="15">
        <v>4.6185000000000002E-3</v>
      </c>
      <c r="J107" s="15">
        <v>6.1579999999999996E-2</v>
      </c>
      <c r="K107" s="15">
        <v>0.29250500000000001</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1539.5</v>
      </c>
      <c r="AL107" s="22" t="s">
        <v>226</v>
      </c>
    </row>
    <row r="108" spans="1:38" ht="26.25" customHeight="1" thickBot="1" x14ac:dyDescent="0.3">
      <c r="A108" s="41" t="s">
        <v>224</v>
      </c>
      <c r="B108" s="41" t="s">
        <v>240</v>
      </c>
      <c r="C108" s="41" t="s">
        <v>356</v>
      </c>
      <c r="D108" s="50"/>
      <c r="E108" s="15">
        <v>1.8052887808799999E-2</v>
      </c>
      <c r="F108" s="15">
        <v>0.1510701034607867</v>
      </c>
      <c r="G108" s="15" t="s">
        <v>405</v>
      </c>
      <c r="H108" s="15">
        <v>0.29076873316919993</v>
      </c>
      <c r="I108" s="15">
        <v>5.5197479999999997E-3</v>
      </c>
      <c r="J108" s="15">
        <v>5.519748E-2</v>
      </c>
      <c r="K108" s="15">
        <v>0.11039496</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2759.8739999999998</v>
      </c>
      <c r="AL108" s="22" t="s">
        <v>226</v>
      </c>
    </row>
    <row r="109" spans="1:38" ht="26.25" customHeight="1" thickBot="1" x14ac:dyDescent="0.3">
      <c r="A109" s="41" t="s">
        <v>224</v>
      </c>
      <c r="B109" s="41" t="s">
        <v>241</v>
      </c>
      <c r="C109" s="41" t="s">
        <v>357</v>
      </c>
      <c r="D109" s="50"/>
      <c r="E109" s="15">
        <v>6.1798844899999998E-3</v>
      </c>
      <c r="F109" s="15">
        <v>5.2920356741559996E-2</v>
      </c>
      <c r="G109" s="15" t="s">
        <v>405</v>
      </c>
      <c r="H109" s="15">
        <v>0.17779052302000001</v>
      </c>
      <c r="I109" s="15">
        <v>5.0410999999999997E-3</v>
      </c>
      <c r="J109" s="15">
        <v>2.7726050000000002E-2</v>
      </c>
      <c r="K109" s="15">
        <v>2.7726050000000002E-2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252.05500000000001</v>
      </c>
      <c r="AL109" s="22" t="s">
        <v>226</v>
      </c>
    </row>
    <row r="110" spans="1:38" ht="26.25" customHeight="1" thickBot="1" x14ac:dyDescent="0.3">
      <c r="A110" s="41" t="s">
        <v>224</v>
      </c>
      <c r="B110" s="41" t="s">
        <v>242</v>
      </c>
      <c r="C110" s="41" t="s">
        <v>358</v>
      </c>
      <c r="D110" s="50"/>
      <c r="E110" s="15">
        <v>3.8555870876000016E-3</v>
      </c>
      <c r="F110" s="15">
        <v>3.3645820878334891E-2</v>
      </c>
      <c r="G110" s="15" t="s">
        <v>405</v>
      </c>
      <c r="H110" s="15">
        <v>6.4618604228799989E-2</v>
      </c>
      <c r="I110" s="15">
        <v>1.4492560000000001E-3</v>
      </c>
      <c r="J110" s="15">
        <v>1.344328E-2</v>
      </c>
      <c r="K110" s="15">
        <v>2.4183439999999997E-2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554.49600000000032</v>
      </c>
      <c r="AL110" s="22" t="s">
        <v>226</v>
      </c>
    </row>
    <row r="111" spans="1:38" ht="26.25" customHeight="1" thickBot="1" x14ac:dyDescent="0.3">
      <c r="A111" s="41" t="s">
        <v>224</v>
      </c>
      <c r="B111" s="41" t="s">
        <v>243</v>
      </c>
      <c r="C111" s="41" t="s">
        <v>352</v>
      </c>
      <c r="D111" s="50"/>
      <c r="E111" s="15">
        <v>2.8569004376642853E-3</v>
      </c>
      <c r="F111" s="15">
        <v>1.6366009999999999E-3</v>
      </c>
      <c r="G111" s="15" t="s">
        <v>405</v>
      </c>
      <c r="H111" s="15">
        <v>6.3797569644800003E-2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27.739000000000001</v>
      </c>
      <c r="AL111" s="22" t="s">
        <v>226</v>
      </c>
    </row>
    <row r="112" spans="1:38" ht="26.25" customHeight="1" thickBot="1" x14ac:dyDescent="0.3">
      <c r="A112" s="41" t="s">
        <v>244</v>
      </c>
      <c r="B112" s="41" t="s">
        <v>245</v>
      </c>
      <c r="C112" s="41" t="s">
        <v>246</v>
      </c>
      <c r="D112" s="42"/>
      <c r="E112" s="15">
        <v>1.36636</v>
      </c>
      <c r="F112" s="15" t="s">
        <v>405</v>
      </c>
      <c r="G112" s="15" t="s">
        <v>405</v>
      </c>
      <c r="H112" s="15">
        <v>2.9054400000000005</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34159000</v>
      </c>
      <c r="AL112" s="22" t="s">
        <v>393</v>
      </c>
    </row>
    <row r="113" spans="1:38" ht="26.25" customHeight="1" thickBot="1" x14ac:dyDescent="0.3">
      <c r="A113" s="41" t="s">
        <v>244</v>
      </c>
      <c r="B113" s="51" t="s">
        <v>247</v>
      </c>
      <c r="C113" s="51" t="s">
        <v>248</v>
      </c>
      <c r="D113" s="42"/>
      <c r="E113" s="15">
        <v>1.064481957430625</v>
      </c>
      <c r="F113" s="15">
        <v>1.9754840887071867</v>
      </c>
      <c r="G113" s="15" t="s">
        <v>405</v>
      </c>
      <c r="H113" s="15">
        <v>7.8573662681690859</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26612048.935765628</v>
      </c>
      <c r="AL113" s="22" t="s">
        <v>418</v>
      </c>
    </row>
    <row r="114" spans="1:38" ht="26.25" customHeight="1" thickBot="1" x14ac:dyDescent="0.3">
      <c r="A114" s="41" t="s">
        <v>244</v>
      </c>
      <c r="B114" s="51" t="s">
        <v>249</v>
      </c>
      <c r="C114" s="51" t="s">
        <v>363</v>
      </c>
      <c r="D114" s="42"/>
      <c r="E114" s="15">
        <v>4.6799999999999999E-4</v>
      </c>
      <c r="F114" s="15" t="s">
        <v>405</v>
      </c>
      <c r="G114" s="15" t="s">
        <v>405</v>
      </c>
      <c r="H114" s="15">
        <v>1.5210000000000002E-3</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0.17312142795092111</v>
      </c>
      <c r="F116" s="15">
        <v>2.4613050883375721E-2</v>
      </c>
      <c r="G116" s="15" t="s">
        <v>405</v>
      </c>
      <c r="H116" s="15">
        <v>0.42093188516203089</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4.5641041473257135E-2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1.5281056500000003E-2</v>
      </c>
      <c r="J119" s="15">
        <v>0.16742577</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0.14603745999999998</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0.36858346243359497</v>
      </c>
      <c r="AD122" s="15" t="s">
        <v>405</v>
      </c>
      <c r="AE122" s="33"/>
      <c r="AF122" s="74" t="s">
        <v>405</v>
      </c>
      <c r="AG122" s="74" t="s">
        <v>405</v>
      </c>
      <c r="AH122" s="74" t="s">
        <v>405</v>
      </c>
      <c r="AI122" s="74" t="s">
        <v>405</v>
      </c>
      <c r="AJ122" s="74" t="s">
        <v>405</v>
      </c>
      <c r="AK122" s="74">
        <v>9214.5865608398744</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7.2428158260859646E-2</v>
      </c>
      <c r="G125" s="15" t="s">
        <v>405</v>
      </c>
      <c r="H125" s="15" t="s">
        <v>407</v>
      </c>
      <c r="I125" s="15">
        <v>4.2729411313798468E-5</v>
      </c>
      <c r="J125" s="15">
        <v>2.8356791144611707E-4</v>
      </c>
      <c r="K125" s="15">
        <v>5.9950658903905123E-4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1294.8306458726806</v>
      </c>
      <c r="AL125" s="22" t="s">
        <v>400</v>
      </c>
    </row>
    <row r="126" spans="1:38" ht="26.25" customHeight="1" thickBot="1" x14ac:dyDescent="0.3">
      <c r="A126" s="41" t="s">
        <v>269</v>
      </c>
      <c r="B126" s="41" t="s">
        <v>272</v>
      </c>
      <c r="C126" s="41" t="s">
        <v>273</v>
      </c>
      <c r="D126" s="42"/>
      <c r="E126" s="15" t="s">
        <v>407</v>
      </c>
      <c r="F126" s="15" t="s">
        <v>407</v>
      </c>
      <c r="G126" s="15" t="s">
        <v>407</v>
      </c>
      <c r="H126" s="15">
        <v>7.5701431199999992E-3</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31.542262999999998</v>
      </c>
      <c r="AL126" s="22" t="s">
        <v>399</v>
      </c>
    </row>
    <row r="127" spans="1:38" ht="26.25" customHeight="1" thickBot="1" x14ac:dyDescent="0.3">
      <c r="A127" s="41" t="s">
        <v>269</v>
      </c>
      <c r="B127" s="41" t="s">
        <v>274</v>
      </c>
      <c r="C127" s="41" t="s">
        <v>275</v>
      </c>
      <c r="D127" s="42"/>
      <c r="E127" s="15" t="s">
        <v>407</v>
      </c>
      <c r="F127" s="15" t="s">
        <v>407</v>
      </c>
      <c r="G127" s="15" t="s">
        <v>407</v>
      </c>
      <c r="H127" s="15">
        <v>7.4999806272216564E-3</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0.22459835033391057</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74" t="s">
        <v>406</v>
      </c>
      <c r="AG128" s="74" t="s">
        <v>406</v>
      </c>
      <c r="AH128" s="74" t="s">
        <v>406</v>
      </c>
      <c r="AI128" s="74" t="s">
        <v>406</v>
      </c>
      <c r="AJ128" s="74" t="s">
        <v>406</v>
      </c>
      <c r="AK128" s="74"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1.0970699999999999E-3</v>
      </c>
      <c r="F130" s="15">
        <v>9.3313999999999984E-3</v>
      </c>
      <c r="G130" s="15">
        <v>5.9267E-5</v>
      </c>
      <c r="H130" s="15" t="s">
        <v>407</v>
      </c>
      <c r="I130" s="15">
        <v>5.0440000000000003E-6</v>
      </c>
      <c r="J130" s="15">
        <v>8.8270000000000004E-6</v>
      </c>
      <c r="K130" s="15">
        <v>1.261E-5</v>
      </c>
      <c r="L130" s="15">
        <v>1.7653999999999996E-7</v>
      </c>
      <c r="M130" s="15">
        <v>8.8270000000000007E-5</v>
      </c>
      <c r="N130" s="15">
        <v>1.6392999999999998E-3</v>
      </c>
      <c r="O130" s="15">
        <v>1.261E-4</v>
      </c>
      <c r="P130" s="15">
        <v>7.0616000000000003E-5</v>
      </c>
      <c r="Q130" s="15">
        <v>2.0176000000000001E-5</v>
      </c>
      <c r="R130" s="15" t="s">
        <v>407</v>
      </c>
      <c r="S130" s="15" t="s">
        <v>407</v>
      </c>
      <c r="T130" s="15">
        <v>1.7654000000000001E-4</v>
      </c>
      <c r="U130" s="15" t="s">
        <v>407</v>
      </c>
      <c r="V130" s="15" t="s">
        <v>407</v>
      </c>
      <c r="W130" s="15">
        <v>1.2610000000000002E-3</v>
      </c>
      <c r="X130" s="15" t="s">
        <v>407</v>
      </c>
      <c r="Y130" s="15" t="s">
        <v>407</v>
      </c>
      <c r="Z130" s="15" t="s">
        <v>407</v>
      </c>
      <c r="AA130" s="15" t="s">
        <v>407</v>
      </c>
      <c r="AB130" s="15">
        <v>2.5219999999999999E-5</v>
      </c>
      <c r="AC130" s="15">
        <v>2.5220000000000004E-3</v>
      </c>
      <c r="AD130" s="15" t="s">
        <v>405</v>
      </c>
      <c r="AE130" s="33"/>
      <c r="AF130" s="74" t="s">
        <v>405</v>
      </c>
      <c r="AG130" s="74" t="s">
        <v>405</v>
      </c>
      <c r="AH130" s="74" t="s">
        <v>405</v>
      </c>
      <c r="AI130" s="74" t="s">
        <v>405</v>
      </c>
      <c r="AJ130" s="74" t="s">
        <v>405</v>
      </c>
      <c r="AK130" s="74">
        <v>1.2609999999999999</v>
      </c>
      <c r="AL130" s="22" t="s">
        <v>281</v>
      </c>
    </row>
    <row r="131" spans="1:38" ht="26.25" customHeight="1" thickBot="1" x14ac:dyDescent="0.3">
      <c r="A131" s="41" t="s">
        <v>269</v>
      </c>
      <c r="B131" s="44" t="s">
        <v>284</v>
      </c>
      <c r="C131" s="87" t="s">
        <v>285</v>
      </c>
      <c r="D131" s="42"/>
      <c r="E131" s="15">
        <v>2.834E-4</v>
      </c>
      <c r="F131" s="15">
        <v>7.6299999999999998E-5</v>
      </c>
      <c r="G131" s="15">
        <v>3.4879999999999998E-5</v>
      </c>
      <c r="H131" s="15" t="s">
        <v>407</v>
      </c>
      <c r="I131" s="15">
        <v>4.4144999999999992E-7</v>
      </c>
      <c r="J131" s="15">
        <v>1.1772E-5</v>
      </c>
      <c r="K131" s="15">
        <v>1.6349999999999998E-5</v>
      </c>
      <c r="L131" s="15">
        <v>3.7604999999999998E-7</v>
      </c>
      <c r="M131" s="15">
        <v>2.1799999999999999E-6</v>
      </c>
      <c r="N131" s="15">
        <v>9.8099999999999992E-6</v>
      </c>
      <c r="O131" s="15">
        <v>3.27E-6</v>
      </c>
      <c r="P131" s="15">
        <v>1.4714999999999999E-3</v>
      </c>
      <c r="Q131" s="15">
        <v>2.1800000000000001E-5</v>
      </c>
      <c r="R131" s="15">
        <v>5.4500000000000003E-6</v>
      </c>
      <c r="S131" s="15">
        <v>3.2699999999999995E-5</v>
      </c>
      <c r="T131" s="15">
        <v>4.3599999999999998E-6</v>
      </c>
      <c r="U131" s="15" t="s">
        <v>407</v>
      </c>
      <c r="V131" s="15" t="s">
        <v>407</v>
      </c>
      <c r="W131" s="15">
        <v>1.0900000000000001E-4</v>
      </c>
      <c r="X131" s="15" t="s">
        <v>407</v>
      </c>
      <c r="Y131" s="15" t="s">
        <v>407</v>
      </c>
      <c r="Z131" s="15" t="s">
        <v>407</v>
      </c>
      <c r="AA131" s="15" t="s">
        <v>407</v>
      </c>
      <c r="AB131" s="15">
        <v>4.3599999999999998E-9</v>
      </c>
      <c r="AC131" s="15">
        <v>1.09E-2</v>
      </c>
      <c r="AD131" s="15">
        <v>2.1800000000000001E-3</v>
      </c>
      <c r="AE131" s="33"/>
      <c r="AF131" s="74" t="s">
        <v>405</v>
      </c>
      <c r="AG131" s="74" t="s">
        <v>405</v>
      </c>
      <c r="AH131" s="74" t="s">
        <v>405</v>
      </c>
      <c r="AI131" s="74" t="s">
        <v>405</v>
      </c>
      <c r="AJ131" s="74" t="s">
        <v>405</v>
      </c>
      <c r="AK131" s="74">
        <v>0.109</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7.8969000000000001E-3</v>
      </c>
      <c r="F133" s="15">
        <v>1.2443599999999999E-4</v>
      </c>
      <c r="G133" s="15">
        <v>1.081636E-3</v>
      </c>
      <c r="H133" s="15" t="s">
        <v>405</v>
      </c>
      <c r="I133" s="15">
        <v>3.3214840000000002E-4</v>
      </c>
      <c r="J133" s="15">
        <v>3.3214840000000002E-4</v>
      </c>
      <c r="K133" s="15">
        <v>3.6909631999999999E-4</v>
      </c>
      <c r="L133" s="15" t="s">
        <v>407</v>
      </c>
      <c r="M133" s="15">
        <v>1.34008E-3</v>
      </c>
      <c r="N133" s="15">
        <v>2.8744715999999998E-4</v>
      </c>
      <c r="O133" s="15">
        <v>4.8147160000000003E-5</v>
      </c>
      <c r="P133" s="15">
        <v>1.426228E-2</v>
      </c>
      <c r="Q133" s="15">
        <v>1.301792E-4</v>
      </c>
      <c r="R133" s="15">
        <v>1.2979632E-4</v>
      </c>
      <c r="S133" s="15">
        <v>1.1897996E-4</v>
      </c>
      <c r="T133" s="15">
        <v>1.6588275999999998E-4</v>
      </c>
      <c r="U133" s="15">
        <v>1.8933416E-4</v>
      </c>
      <c r="V133" s="15">
        <v>1.5326686400000001E-3</v>
      </c>
      <c r="W133" s="15">
        <v>2.5844399999999998E-4</v>
      </c>
      <c r="X133" s="15">
        <v>1.2635040000000001E-7</v>
      </c>
      <c r="Y133" s="15">
        <v>6.9014119999999997E-8</v>
      </c>
      <c r="Z133" s="15">
        <v>6.1643679999999997E-8</v>
      </c>
      <c r="AA133" s="15">
        <v>6.6908280000000003E-8</v>
      </c>
      <c r="AB133" s="15">
        <v>3.2391647999999999E-7</v>
      </c>
      <c r="AC133" s="15">
        <v>1.4357999999999999E-3</v>
      </c>
      <c r="AD133" s="15">
        <v>3.9245199999999999E-3</v>
      </c>
      <c r="AE133" s="33"/>
      <c r="AF133" s="74" t="s">
        <v>405</v>
      </c>
      <c r="AG133" s="74" t="s">
        <v>405</v>
      </c>
      <c r="AH133" s="74" t="s">
        <v>405</v>
      </c>
      <c r="AI133" s="74" t="s">
        <v>405</v>
      </c>
      <c r="AJ133" s="74" t="s">
        <v>405</v>
      </c>
      <c r="AK133" s="74">
        <v>9572</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1.5236888999999999E-3</v>
      </c>
      <c r="G136" s="15" t="s">
        <v>405</v>
      </c>
      <c r="H136" s="15">
        <v>0.470756850526316</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5.0370946117914356E-4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0.22264324599999999</v>
      </c>
      <c r="J139" s="15">
        <v>0.22264324599999999</v>
      </c>
      <c r="K139" s="15">
        <v>0.22264324599999999</v>
      </c>
      <c r="L139" s="15" t="s">
        <v>407</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58.72874065380433</v>
      </c>
      <c r="F141" s="10">
        <f t="shared" ref="F141:AD141" si="0">SUM(F14:F140)</f>
        <v>54.608607204558183</v>
      </c>
      <c r="G141" s="10">
        <f t="shared" si="0"/>
        <v>93.086116621217073</v>
      </c>
      <c r="H141" s="10">
        <f t="shared" si="0"/>
        <v>21.409946899199468</v>
      </c>
      <c r="I141" s="10">
        <f t="shared" si="0"/>
        <v>14.478435134784089</v>
      </c>
      <c r="J141" s="10">
        <f t="shared" si="0"/>
        <v>18.190994971097769</v>
      </c>
      <c r="K141" s="10">
        <f t="shared" si="0"/>
        <v>25.605297851280202</v>
      </c>
      <c r="L141" s="10">
        <f t="shared" si="0"/>
        <v>2.5957018880395024</v>
      </c>
      <c r="M141" s="10">
        <f t="shared" si="0"/>
        <v>200.03502890055304</v>
      </c>
      <c r="N141" s="10">
        <f t="shared" si="0"/>
        <v>8.3193120419267892</v>
      </c>
      <c r="O141" s="10">
        <f t="shared" si="0"/>
        <v>0.58009955893339216</v>
      </c>
      <c r="P141" s="10">
        <f t="shared" si="0"/>
        <v>0.24832141377096362</v>
      </c>
      <c r="Q141" s="10">
        <f t="shared" si="0"/>
        <v>0.82807340412946095</v>
      </c>
      <c r="R141" s="10">
        <f>SUM(R14:R140)</f>
        <v>1.8637563882207151</v>
      </c>
      <c r="S141" s="10">
        <f t="shared" si="0"/>
        <v>14.575285630862986</v>
      </c>
      <c r="T141" s="10">
        <f t="shared" si="0"/>
        <v>2.5040688814635166</v>
      </c>
      <c r="U141" s="10">
        <f t="shared" si="0"/>
        <v>2.3879192826424362</v>
      </c>
      <c r="V141" s="10">
        <f t="shared" si="0"/>
        <v>19.739195915178883</v>
      </c>
      <c r="W141" s="10">
        <f t="shared" si="0"/>
        <v>19.48515744762912</v>
      </c>
      <c r="X141" s="10">
        <f t="shared" si="0"/>
        <v>2.6161373628055222</v>
      </c>
      <c r="Y141" s="10">
        <f t="shared" si="0"/>
        <v>2.6193800048475393</v>
      </c>
      <c r="Z141" s="10">
        <f t="shared" si="0"/>
        <v>0.97882108128928824</v>
      </c>
      <c r="AA141" s="10">
        <f t="shared" si="0"/>
        <v>1.4995094157879698</v>
      </c>
      <c r="AB141" s="10">
        <f t="shared" si="0"/>
        <v>7.9369545290903227</v>
      </c>
      <c r="AC141" s="10">
        <f t="shared" si="0"/>
        <v>19.514323829824729</v>
      </c>
      <c r="AD141" s="10">
        <f t="shared" si="0"/>
        <v>214.47332630195876</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58.72874065380433</v>
      </c>
      <c r="F152" s="7">
        <f t="shared" ref="F152:AD152" si="1">SUM(F$141, F$151, IF(AND(ISNUMBER(SEARCH($B$4,"AT|BE|CH|GB|IE|LT|LU|NL")),SUM(F$143:F$149)&gt;0),SUM(F$143:F$149)-SUM(F$27:F$33),0))</f>
        <v>54.608607204558183</v>
      </c>
      <c r="G152" s="7">
        <f t="shared" si="1"/>
        <v>93.086116621217073</v>
      </c>
      <c r="H152" s="7">
        <f t="shared" si="1"/>
        <v>21.409946899199468</v>
      </c>
      <c r="I152" s="7">
        <f t="shared" si="1"/>
        <v>14.478435134784089</v>
      </c>
      <c r="J152" s="7">
        <f t="shared" si="1"/>
        <v>18.190994971097769</v>
      </c>
      <c r="K152" s="7">
        <f t="shared" si="1"/>
        <v>25.605297851280202</v>
      </c>
      <c r="L152" s="7">
        <f t="shared" si="1"/>
        <v>2.5957018880395024</v>
      </c>
      <c r="M152" s="7">
        <f t="shared" si="1"/>
        <v>200.03502890055304</v>
      </c>
      <c r="N152" s="7">
        <f t="shared" si="1"/>
        <v>8.3193120419267892</v>
      </c>
      <c r="O152" s="7">
        <f t="shared" si="1"/>
        <v>0.58009955893339216</v>
      </c>
      <c r="P152" s="7">
        <f t="shared" si="1"/>
        <v>0.24832141377096362</v>
      </c>
      <c r="Q152" s="7">
        <f t="shared" si="1"/>
        <v>0.82807340412946095</v>
      </c>
      <c r="R152" s="7">
        <f t="shared" si="1"/>
        <v>1.8637563882207151</v>
      </c>
      <c r="S152" s="7">
        <f t="shared" si="1"/>
        <v>14.575285630862986</v>
      </c>
      <c r="T152" s="7">
        <f t="shared" si="1"/>
        <v>2.5040688814635166</v>
      </c>
      <c r="U152" s="7">
        <f t="shared" si="1"/>
        <v>2.3879192826424362</v>
      </c>
      <c r="V152" s="7">
        <f t="shared" si="1"/>
        <v>19.739195915178883</v>
      </c>
      <c r="W152" s="7">
        <f t="shared" si="1"/>
        <v>19.48515744762912</v>
      </c>
      <c r="X152" s="7">
        <f t="shared" si="1"/>
        <v>2.6161373628055222</v>
      </c>
      <c r="Y152" s="7">
        <f t="shared" si="1"/>
        <v>2.6193800048475393</v>
      </c>
      <c r="Z152" s="7">
        <f t="shared" si="1"/>
        <v>0.97882108128928824</v>
      </c>
      <c r="AA152" s="7">
        <f t="shared" si="1"/>
        <v>1.4995094157879698</v>
      </c>
      <c r="AB152" s="7">
        <f t="shared" si="1"/>
        <v>7.9369545290903227</v>
      </c>
      <c r="AC152" s="7">
        <f t="shared" si="1"/>
        <v>19.514323829824729</v>
      </c>
      <c r="AD152" s="7">
        <f t="shared" si="1"/>
        <v>214.47332630195876</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58.72874065380433</v>
      </c>
      <c r="F154" s="7">
        <f>SUM(F$141, F$153, -1 * IF(OR($B$6=2005,$B$6&gt;=2020),SUM(F$99:F$122),0), IF(AND(ISNUMBER(SEARCH($B$4,"AT|BE|CH|GB|IE|LT|LU|NL")),SUM(F$143:F$149)&gt;0),SUM(F$143:F$149)-SUM(F$27:F$33),0))</f>
        <v>54.608607204558183</v>
      </c>
      <c r="G154" s="7">
        <f>SUM(G$141, G$153, IF(AND(ISNUMBER(SEARCH($B$4,"AT|BE|CH|GB|IE|LT|LU|NL")),SUM(G$143:G$149)&gt;0),SUM(G$143:G$149)-SUM(G$27:G$33),0))</f>
        <v>93.086116621217073</v>
      </c>
      <c r="H154" s="7">
        <f>SUM(H$141, H$153, IF(AND(ISNUMBER(SEARCH($B$4,"AT|BE|CH|GB|IE|LT|LU|NL")),SUM(H$143:H$149)&gt;0),SUM(H$143:H$149)-SUM(H$27:H$33),0))</f>
        <v>21.409946899199468</v>
      </c>
      <c r="I154" s="7">
        <f t="shared" ref="I154:AD154" si="2">SUM(I$141, I$153, IF(AND(ISNUMBER(SEARCH($B$4,"AT|BE|CH|GB|IE|LT|LU|NL")),SUM(I$143:I$149)&gt;0),SUM(I$143:I$149)-SUM(I$27:I$33),0))</f>
        <v>14.478435134784089</v>
      </c>
      <c r="J154" s="7">
        <f t="shared" si="2"/>
        <v>18.190994971097769</v>
      </c>
      <c r="K154" s="7">
        <f t="shared" si="2"/>
        <v>25.605297851280202</v>
      </c>
      <c r="L154" s="7">
        <f t="shared" si="2"/>
        <v>2.5957018880395024</v>
      </c>
      <c r="M154" s="7">
        <f t="shared" si="2"/>
        <v>200.03502890055304</v>
      </c>
      <c r="N154" s="7">
        <f t="shared" si="2"/>
        <v>8.3193120419267892</v>
      </c>
      <c r="O154" s="7">
        <f t="shared" si="2"/>
        <v>0.58009955893339216</v>
      </c>
      <c r="P154" s="7">
        <f t="shared" si="2"/>
        <v>0.24832141377096362</v>
      </c>
      <c r="Q154" s="7">
        <f t="shared" si="2"/>
        <v>0.82807340412946095</v>
      </c>
      <c r="R154" s="7">
        <f t="shared" si="2"/>
        <v>1.8637563882207151</v>
      </c>
      <c r="S154" s="7">
        <f t="shared" si="2"/>
        <v>14.575285630862986</v>
      </c>
      <c r="T154" s="7">
        <f t="shared" si="2"/>
        <v>2.5040688814635166</v>
      </c>
      <c r="U154" s="7">
        <f t="shared" si="2"/>
        <v>2.3879192826424362</v>
      </c>
      <c r="V154" s="7">
        <f t="shared" si="2"/>
        <v>19.739195915178883</v>
      </c>
      <c r="W154" s="7">
        <f t="shared" si="2"/>
        <v>19.48515744762912</v>
      </c>
      <c r="X154" s="7">
        <f t="shared" si="2"/>
        <v>2.6161373628055222</v>
      </c>
      <c r="Y154" s="7">
        <f t="shared" si="2"/>
        <v>2.6193800048475393</v>
      </c>
      <c r="Z154" s="7">
        <f t="shared" si="2"/>
        <v>0.97882108128928824</v>
      </c>
      <c r="AA154" s="7">
        <f t="shared" si="2"/>
        <v>1.4995094157879698</v>
      </c>
      <c r="AB154" s="7">
        <f t="shared" si="2"/>
        <v>7.9369545290903227</v>
      </c>
      <c r="AC154" s="7">
        <f t="shared" si="2"/>
        <v>19.514323829824729</v>
      </c>
      <c r="AD154" s="7">
        <f t="shared" si="2"/>
        <v>214.47332630195876</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0.21471480000000001</v>
      </c>
      <c r="F157" s="12">
        <v>8.4991275000000002E-3</v>
      </c>
      <c r="G157" s="12">
        <v>1.3916699999999999E-2</v>
      </c>
      <c r="H157" s="12" t="s">
        <v>407</v>
      </c>
      <c r="I157" s="12">
        <v>2.9821499999999998E-3</v>
      </c>
      <c r="J157" s="12">
        <v>2.9821499999999998E-3</v>
      </c>
      <c r="K157" s="12">
        <v>2.9821499999999998E-3</v>
      </c>
      <c r="L157" s="12">
        <v>4.4732249999999995E-4</v>
      </c>
      <c r="M157" s="12">
        <v>0.1120791375</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721.34894999999995</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2.2175999999999999E-4</v>
      </c>
      <c r="F158" s="12">
        <v>5.1743999999999998E-4</v>
      </c>
      <c r="G158" s="12">
        <v>3.1046399999999995E-5</v>
      </c>
      <c r="H158" s="12" t="s">
        <v>407</v>
      </c>
      <c r="I158" s="12" t="s">
        <v>407</v>
      </c>
      <c r="J158" s="12" t="s">
        <v>407</v>
      </c>
      <c r="K158" s="12" t="s">
        <v>407</v>
      </c>
      <c r="L158" s="12" t="s">
        <v>407</v>
      </c>
      <c r="M158" s="12">
        <v>4.0655999999999998E-2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1.6077600000000001</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7.4096000000000003E-4</v>
      </c>
      <c r="F160" s="12">
        <v>3.7295999999999998E-4</v>
      </c>
      <c r="G160" s="12">
        <v>1.64E-4</v>
      </c>
      <c r="H160" s="12" t="s">
        <v>407</v>
      </c>
      <c r="I160" s="12" t="s">
        <v>407</v>
      </c>
      <c r="J160" s="12" t="s">
        <v>407</v>
      </c>
      <c r="K160" s="12" t="s">
        <v>407</v>
      </c>
      <c r="L160" s="12" t="s">
        <v>407</v>
      </c>
      <c r="M160" s="12">
        <v>5.424E-3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6.9664000000000001</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2001</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2001</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14.750794378525331</v>
      </c>
      <c r="F14" s="15">
        <v>8.7475459040499998E-2</v>
      </c>
      <c r="G14" s="15">
        <v>50.746066664264497</v>
      </c>
      <c r="H14" s="15" t="s">
        <v>407</v>
      </c>
      <c r="I14" s="15">
        <v>0.54157590986166104</v>
      </c>
      <c r="J14" s="15">
        <v>0.74836072747276239</v>
      </c>
      <c r="K14" s="15">
        <v>0.92725699166373321</v>
      </c>
      <c r="L14" s="15">
        <v>6.0653770793526107E-3</v>
      </c>
      <c r="M14" s="15">
        <v>0.97576927377654143</v>
      </c>
      <c r="N14" s="15">
        <v>0.81007081303196504</v>
      </c>
      <c r="O14" s="15">
        <v>9.8256803274227505E-2</v>
      </c>
      <c r="P14" s="15">
        <v>7.280335906012296E-2</v>
      </c>
      <c r="Q14" s="15">
        <v>0.77025239628280007</v>
      </c>
      <c r="R14" s="15">
        <v>0.4903477620212876</v>
      </c>
      <c r="S14" s="15">
        <v>0.10971969746371876</v>
      </c>
      <c r="T14" s="15">
        <v>0.53295152359016007</v>
      </c>
      <c r="U14" s="15">
        <v>2.4248252608591123</v>
      </c>
      <c r="V14" s="15">
        <v>0.59862082524436511</v>
      </c>
      <c r="W14" s="15">
        <v>0.57728263943000013</v>
      </c>
      <c r="X14" s="15">
        <v>1.9541034662800001E-4</v>
      </c>
      <c r="Y14" s="15">
        <v>2.1178929949300001E-3</v>
      </c>
      <c r="Z14" s="15">
        <v>1.6579685059850001E-3</v>
      </c>
      <c r="AA14" s="15">
        <v>1.2487204082919999E-4</v>
      </c>
      <c r="AB14" s="15">
        <v>4.0961438883721996E-3</v>
      </c>
      <c r="AC14" s="15">
        <v>0.38316900581800006</v>
      </c>
      <c r="AD14" s="15">
        <v>5.80110475332E-4</v>
      </c>
      <c r="AE14" s="33"/>
      <c r="AF14" s="74">
        <v>1113.9190100000001</v>
      </c>
      <c r="AG14" s="74">
        <v>57105.894039999999</v>
      </c>
      <c r="AH14" s="74">
        <v>3150.9345600000001</v>
      </c>
      <c r="AI14" s="74">
        <v>242.90315000000001</v>
      </c>
      <c r="AJ14" s="74" t="s">
        <v>406</v>
      </c>
      <c r="AK14" s="74" t="s">
        <v>405</v>
      </c>
      <c r="AL14" s="22" t="s">
        <v>49</v>
      </c>
    </row>
    <row r="15" spans="1:38" ht="26.25" customHeight="1" thickBot="1" x14ac:dyDescent="0.3">
      <c r="A15" s="41" t="s">
        <v>53</v>
      </c>
      <c r="B15" s="41" t="s">
        <v>54</v>
      </c>
      <c r="C15" s="41" t="s">
        <v>55</v>
      </c>
      <c r="D15" s="42"/>
      <c r="E15" s="15">
        <v>4.6439776652642907E-2</v>
      </c>
      <c r="F15" s="15">
        <v>8.0001161771765794E-4</v>
      </c>
      <c r="G15" s="15">
        <v>0.14107658402763198</v>
      </c>
      <c r="H15" s="15" t="s">
        <v>407</v>
      </c>
      <c r="I15" s="15">
        <v>5.3161798637232586E-3</v>
      </c>
      <c r="J15" s="15">
        <v>7.0408184237232586E-3</v>
      </c>
      <c r="K15" s="15">
        <v>9.9823344437232602E-3</v>
      </c>
      <c r="L15" s="15">
        <v>3.0783217520000003E-4</v>
      </c>
      <c r="M15" s="15">
        <v>6.8997997457648681E-3</v>
      </c>
      <c r="N15" s="15">
        <v>1.4375247188256064E-3</v>
      </c>
      <c r="O15" s="15">
        <v>3.9192087747093443E-4</v>
      </c>
      <c r="P15" s="15">
        <v>1.5987659818687805E-4</v>
      </c>
      <c r="Q15" s="15">
        <v>1.1786011800485074E-3</v>
      </c>
      <c r="R15" s="15">
        <v>7.6065918015164058E-4</v>
      </c>
      <c r="S15" s="15">
        <v>1.578599087615164E-3</v>
      </c>
      <c r="T15" s="15">
        <v>6.9709790286680701E-2</v>
      </c>
      <c r="U15" s="15">
        <v>8.8355295349786076E-4</v>
      </c>
      <c r="V15" s="15">
        <v>2.4065408074825607E-2</v>
      </c>
      <c r="W15" s="15">
        <v>7.063897E-4</v>
      </c>
      <c r="X15" s="15" t="s">
        <v>407</v>
      </c>
      <c r="Y15" s="15">
        <v>1.2290400000000001E-6</v>
      </c>
      <c r="Z15" s="15">
        <v>1.2290400000000001E-6</v>
      </c>
      <c r="AA15" s="15">
        <v>2.2164718479999998E-6</v>
      </c>
      <c r="AB15" s="15">
        <v>4.6745518479999999E-6</v>
      </c>
      <c r="AC15" s="15" t="s">
        <v>407</v>
      </c>
      <c r="AD15" s="15" t="s">
        <v>407</v>
      </c>
      <c r="AE15" s="33"/>
      <c r="AF15" s="74">
        <v>320.29939999999999</v>
      </c>
      <c r="AG15" s="74" t="s">
        <v>406</v>
      </c>
      <c r="AH15" s="74">
        <v>51.573883737560728</v>
      </c>
      <c r="AI15" s="74" t="s">
        <v>406</v>
      </c>
      <c r="AJ15" s="74" t="s">
        <v>406</v>
      </c>
      <c r="AK15" s="74" t="s">
        <v>405</v>
      </c>
      <c r="AL15" s="22" t="s">
        <v>49</v>
      </c>
    </row>
    <row r="16" spans="1:38" ht="26.25" customHeight="1" thickBot="1" x14ac:dyDescent="0.3">
      <c r="A16" s="41" t="s">
        <v>53</v>
      </c>
      <c r="B16" s="41" t="s">
        <v>56</v>
      </c>
      <c r="C16" s="41" t="s">
        <v>57</v>
      </c>
      <c r="D16" s="42"/>
      <c r="E16" s="15">
        <v>1.0674032276589049E-3</v>
      </c>
      <c r="F16" s="15">
        <v>5.496481567745956E-6</v>
      </c>
      <c r="G16" s="15">
        <v>6.0496000000000009E-4</v>
      </c>
      <c r="H16" s="15" t="s">
        <v>407</v>
      </c>
      <c r="I16" s="15">
        <v>1.7159525330336252E-5</v>
      </c>
      <c r="J16" s="15">
        <v>3.9966452071643862E-5</v>
      </c>
      <c r="K16" s="15">
        <v>6.0574107872303903E-5</v>
      </c>
      <c r="L16" s="15">
        <v>5.768529972673975E-7</v>
      </c>
      <c r="M16" s="15">
        <v>5.5175353639389818E-5</v>
      </c>
      <c r="N16" s="15">
        <v>3.8715218444545484E-5</v>
      </c>
      <c r="O16" s="15">
        <v>5.4563374109713602E-6</v>
      </c>
      <c r="P16" s="15">
        <v>7.8861381948443369E-6</v>
      </c>
      <c r="Q16" s="15">
        <v>3.5944112130996288E-5</v>
      </c>
      <c r="R16" s="15">
        <v>2.2950903054856804E-5</v>
      </c>
      <c r="S16" s="15">
        <v>4.0070284228418458E-5</v>
      </c>
      <c r="T16" s="15">
        <v>2.4894743681955186E-5</v>
      </c>
      <c r="U16" s="15">
        <v>1.1717635505815697E-4</v>
      </c>
      <c r="V16" s="15">
        <v>9.3773370787173166E-5</v>
      </c>
      <c r="W16" s="15">
        <v>4.8994065677459557E-5</v>
      </c>
      <c r="X16" s="15">
        <v>3.4017210974221682E-9</v>
      </c>
      <c r="Y16" s="15">
        <v>1.7980525800660034E-7</v>
      </c>
      <c r="Z16" s="15">
        <v>1.409284454646327E-7</v>
      </c>
      <c r="AA16" s="15">
        <v>1.0854573724520552E-8</v>
      </c>
      <c r="AB16" s="15">
        <v>3.3498999829317579E-7</v>
      </c>
      <c r="AC16" s="15">
        <v>3.2559330503897902E-5</v>
      </c>
      <c r="AD16" s="15">
        <v>1.6036685173561655E-8</v>
      </c>
      <c r="AE16" s="33"/>
      <c r="AF16" s="74">
        <v>0.79610000000000003</v>
      </c>
      <c r="AG16" s="74">
        <v>4.8596015677459548</v>
      </c>
      <c r="AH16" s="74" t="s">
        <v>406</v>
      </c>
      <c r="AI16" s="74" t="s">
        <v>406</v>
      </c>
      <c r="AJ16" s="74" t="s">
        <v>406</v>
      </c>
      <c r="AK16" s="74" t="s">
        <v>405</v>
      </c>
      <c r="AL16" s="22" t="s">
        <v>49</v>
      </c>
    </row>
    <row r="17" spans="1:38" ht="26.25" customHeight="1" thickBot="1" x14ac:dyDescent="0.3">
      <c r="A17" s="41" t="s">
        <v>53</v>
      </c>
      <c r="B17" s="41" t="s">
        <v>58</v>
      </c>
      <c r="C17" s="41" t="s">
        <v>59</v>
      </c>
      <c r="D17" s="42"/>
      <c r="E17" s="15">
        <v>0.47268035815857729</v>
      </c>
      <c r="F17" s="15">
        <v>0.13673249959312142</v>
      </c>
      <c r="G17" s="15">
        <v>0.18302567923565433</v>
      </c>
      <c r="H17" s="15" t="s">
        <v>407</v>
      </c>
      <c r="I17" s="15">
        <v>5.4839765081277393E-2</v>
      </c>
      <c r="J17" s="15">
        <v>5.882936956668107E-2</v>
      </c>
      <c r="K17" s="15">
        <v>6.1932395277550574E-2</v>
      </c>
      <c r="L17" s="15">
        <v>5.331379023047352E-3</v>
      </c>
      <c r="M17" s="15">
        <v>0.54206452000740046</v>
      </c>
      <c r="N17" s="15">
        <v>5.9460357281465828E-2</v>
      </c>
      <c r="O17" s="15">
        <v>8.0269126748892567E-4</v>
      </c>
      <c r="P17" s="15">
        <v>5.6987312407253132E-3</v>
      </c>
      <c r="Q17" s="15">
        <v>2.1814495309674495E-3</v>
      </c>
      <c r="R17" s="15">
        <v>6.0749847063793893E-3</v>
      </c>
      <c r="S17" s="15">
        <v>7.8101011054285746E-3</v>
      </c>
      <c r="T17" s="15">
        <v>5.8166240313058531E-3</v>
      </c>
      <c r="U17" s="15">
        <v>1.0524380584642423E-3</v>
      </c>
      <c r="V17" s="15">
        <v>9.7142172784948647E-2</v>
      </c>
      <c r="W17" s="15">
        <v>9.0255466313216043E-2</v>
      </c>
      <c r="X17" s="15">
        <v>2.053300235365187E-2</v>
      </c>
      <c r="Y17" s="15">
        <v>2.8978180960030662E-2</v>
      </c>
      <c r="Z17" s="15">
        <v>1.0831047897229655E-2</v>
      </c>
      <c r="AA17" s="15">
        <v>8.4876972694408696E-3</v>
      </c>
      <c r="AB17" s="15">
        <v>6.8829928480353061E-2</v>
      </c>
      <c r="AC17" s="15">
        <v>2.7483942010558593E-4</v>
      </c>
      <c r="AD17" s="15">
        <v>7.5359195835402584E-2</v>
      </c>
      <c r="AE17" s="33"/>
      <c r="AF17" s="74">
        <v>289.97178250000002</v>
      </c>
      <c r="AG17" s="74">
        <v>443.28938726707406</v>
      </c>
      <c r="AH17" s="74">
        <v>3926.808385491533</v>
      </c>
      <c r="AI17" s="74" t="s">
        <v>406</v>
      </c>
      <c r="AJ17" s="74" t="s">
        <v>406</v>
      </c>
      <c r="AK17" s="74" t="s">
        <v>405</v>
      </c>
      <c r="AL17" s="22" t="s">
        <v>49</v>
      </c>
    </row>
    <row r="18" spans="1:38" ht="26.25" customHeight="1" thickBot="1" x14ac:dyDescent="0.3">
      <c r="A18" s="41" t="s">
        <v>53</v>
      </c>
      <c r="B18" s="41" t="s">
        <v>60</v>
      </c>
      <c r="C18" s="41" t="s">
        <v>61</v>
      </c>
      <c r="D18" s="42"/>
      <c r="E18" s="15">
        <v>0.16542866300494835</v>
      </c>
      <c r="F18" s="15">
        <v>2.2139377983024486E-2</v>
      </c>
      <c r="G18" s="15">
        <v>9.9153139883527253E-2</v>
      </c>
      <c r="H18" s="15" t="s">
        <v>407</v>
      </c>
      <c r="I18" s="15">
        <v>4.9214893300764829E-3</v>
      </c>
      <c r="J18" s="15">
        <v>4.9214893300764829E-3</v>
      </c>
      <c r="K18" s="15">
        <v>4.9214893300764829E-3</v>
      </c>
      <c r="L18" s="15">
        <v>2.4616169252030594E-3</v>
      </c>
      <c r="M18" s="15">
        <v>3.542303085207435E-2</v>
      </c>
      <c r="N18" s="15">
        <v>2.5405895054924754E-5</v>
      </c>
      <c r="O18" s="15">
        <v>1.9598831608574802E-6</v>
      </c>
      <c r="P18" s="15">
        <v>4.1810724411448793E-4</v>
      </c>
      <c r="Q18" s="15">
        <v>7.9120996217497765E-5</v>
      </c>
      <c r="R18" s="15">
        <v>5.2989471501274714E-5</v>
      </c>
      <c r="S18" s="15">
        <v>4.9795617700254946E-5</v>
      </c>
      <c r="T18" s="15">
        <v>1.1178566541274709E-5</v>
      </c>
      <c r="U18" s="15">
        <v>6.6055228844148713E-5</v>
      </c>
      <c r="V18" s="15">
        <v>6.8450814789177339E-3</v>
      </c>
      <c r="W18" s="15">
        <v>3.0487118200000005E-4</v>
      </c>
      <c r="X18" s="15">
        <v>4.1375374699999999E-4</v>
      </c>
      <c r="Y18" s="15">
        <v>3.26647695E-3</v>
      </c>
      <c r="Z18" s="15">
        <v>3.7020072099999999E-4</v>
      </c>
      <c r="AA18" s="15">
        <v>3.2664769499999999E-4</v>
      </c>
      <c r="AB18" s="15">
        <v>4.3770791129999998E-3</v>
      </c>
      <c r="AC18" s="15" t="s">
        <v>407</v>
      </c>
      <c r="AD18" s="15" t="s">
        <v>407</v>
      </c>
      <c r="AE18" s="33"/>
      <c r="AF18" s="74">
        <v>250.67936750000001</v>
      </c>
      <c r="AG18" s="74" t="s">
        <v>406</v>
      </c>
      <c r="AH18" s="74">
        <v>692.96618567497762</v>
      </c>
      <c r="AI18" s="74" t="s">
        <v>406</v>
      </c>
      <c r="AJ18" s="74" t="s">
        <v>406</v>
      </c>
      <c r="AK18" s="74" t="s">
        <v>405</v>
      </c>
      <c r="AL18" s="22" t="s">
        <v>49</v>
      </c>
    </row>
    <row r="19" spans="1:38" ht="26.25" customHeight="1" thickBot="1" x14ac:dyDescent="0.3">
      <c r="A19" s="41" t="s">
        <v>53</v>
      </c>
      <c r="B19" s="41" t="s">
        <v>62</v>
      </c>
      <c r="C19" s="41" t="s">
        <v>63</v>
      </c>
      <c r="D19" s="42"/>
      <c r="E19" s="15">
        <v>0.3532629471178203</v>
      </c>
      <c r="F19" s="15">
        <v>0.16471504851634974</v>
      </c>
      <c r="G19" s="15">
        <v>0.10676740021221541</v>
      </c>
      <c r="H19" s="15">
        <v>3.8280000000000074E-4</v>
      </c>
      <c r="I19" s="15">
        <v>5.1524857112728459E-2</v>
      </c>
      <c r="J19" s="15">
        <v>5.2481857112728465E-2</v>
      </c>
      <c r="K19" s="15">
        <v>5.4714857112728471E-2</v>
      </c>
      <c r="L19" s="15">
        <v>1.5236201884509158E-2</v>
      </c>
      <c r="M19" s="15">
        <v>0.27699382549887586</v>
      </c>
      <c r="N19" s="15">
        <v>8.6620812100513134E-3</v>
      </c>
      <c r="O19" s="15">
        <v>4.1508868818223863E-3</v>
      </c>
      <c r="P19" s="15">
        <v>1.6886834734273373E-3</v>
      </c>
      <c r="Q19" s="15">
        <v>3.4208503637543283E-4</v>
      </c>
      <c r="R19" s="15">
        <v>7.41991675187882E-3</v>
      </c>
      <c r="S19" s="15">
        <v>1.973105020375765E-3</v>
      </c>
      <c r="T19" s="15">
        <v>6.755603038788075E-4</v>
      </c>
      <c r="U19" s="15">
        <v>3.4463055799775132E-4</v>
      </c>
      <c r="V19" s="15">
        <v>0.17218174656704097</v>
      </c>
      <c r="W19" s="15">
        <v>3.2230724100000059E-2</v>
      </c>
      <c r="X19" s="15">
        <v>3.6388398500000058E-3</v>
      </c>
      <c r="Y19" s="15">
        <v>8.6474725000000099E-3</v>
      </c>
      <c r="Z19" s="15">
        <v>1.9965935500000031E-3</v>
      </c>
      <c r="AA19" s="15">
        <v>1.6303472500000023E-3</v>
      </c>
      <c r="AB19" s="15">
        <v>1.5913253150000022E-2</v>
      </c>
      <c r="AC19" s="15">
        <v>1.5950000000000029E-3</v>
      </c>
      <c r="AD19" s="15">
        <v>1.9140000000000034E-5</v>
      </c>
      <c r="AE19" s="33"/>
      <c r="AF19" s="74">
        <v>236.5078</v>
      </c>
      <c r="AG19" s="74" t="s">
        <v>406</v>
      </c>
      <c r="AH19" s="74">
        <v>2743.6046137543276</v>
      </c>
      <c r="AI19" s="74">
        <v>319.00000000000057</v>
      </c>
      <c r="AJ19" s="74" t="s">
        <v>406</v>
      </c>
      <c r="AK19" s="74" t="s">
        <v>405</v>
      </c>
      <c r="AL19" s="22" t="s">
        <v>49</v>
      </c>
    </row>
    <row r="20" spans="1:38" ht="26.25" customHeight="1" thickBot="1" x14ac:dyDescent="0.3">
      <c r="A20" s="41" t="s">
        <v>53</v>
      </c>
      <c r="B20" s="41" t="s">
        <v>64</v>
      </c>
      <c r="C20" s="41" t="s">
        <v>65</v>
      </c>
      <c r="D20" s="42"/>
      <c r="E20" s="15">
        <v>1.4680410125324164</v>
      </c>
      <c r="F20" s="15">
        <v>1.432913761842858</v>
      </c>
      <c r="G20" s="15">
        <v>0.75605306388344218</v>
      </c>
      <c r="H20" s="15">
        <v>4.6960147200000076E-3</v>
      </c>
      <c r="I20" s="15">
        <v>0.7550816494608602</v>
      </c>
      <c r="J20" s="15">
        <v>0.78204968765112037</v>
      </c>
      <c r="K20" s="15">
        <v>0.82128710793243376</v>
      </c>
      <c r="L20" s="15">
        <v>0.17736793093882955</v>
      </c>
      <c r="M20" s="15">
        <v>3.980296568038296</v>
      </c>
      <c r="N20" s="15">
        <v>0.33251419022885748</v>
      </c>
      <c r="O20" s="15">
        <v>5.3928796777641799E-2</v>
      </c>
      <c r="P20" s="15">
        <v>1.7602489930158383E-2</v>
      </c>
      <c r="Q20" s="15">
        <v>7.8985384635265107E-3</v>
      </c>
      <c r="R20" s="15">
        <v>0.11311215389835255</v>
      </c>
      <c r="S20" s="15">
        <v>5.3338130935875964E-2</v>
      </c>
      <c r="T20" s="15">
        <v>2.987745458911575E-2</v>
      </c>
      <c r="U20" s="15">
        <v>5.3272640054992416E-3</v>
      </c>
      <c r="V20" s="15">
        <v>2.3761037117840931</v>
      </c>
      <c r="W20" s="15">
        <v>0.73633047825808873</v>
      </c>
      <c r="X20" s="15">
        <v>0.11818216667853707</v>
      </c>
      <c r="Y20" s="15">
        <v>0.17855684119847987</v>
      </c>
      <c r="Z20" s="15">
        <v>6.1512708611018201E-2</v>
      </c>
      <c r="AA20" s="15">
        <v>4.8583835507756828E-2</v>
      </c>
      <c r="AB20" s="15">
        <v>0.40683555199579202</v>
      </c>
      <c r="AC20" s="15">
        <v>2.0615768095773503E-2</v>
      </c>
      <c r="AD20" s="15">
        <v>0.28787482699646788</v>
      </c>
      <c r="AE20" s="33"/>
      <c r="AF20" s="74">
        <v>1089.5017</v>
      </c>
      <c r="AG20" s="74">
        <v>1692.0001544733404</v>
      </c>
      <c r="AH20" s="74">
        <v>3540.463566331458</v>
      </c>
      <c r="AI20" s="74">
        <v>3913.345600000006</v>
      </c>
      <c r="AJ20" s="74" t="s">
        <v>406</v>
      </c>
      <c r="AK20" s="74" t="s">
        <v>405</v>
      </c>
      <c r="AL20" s="22" t="s">
        <v>49</v>
      </c>
    </row>
    <row r="21" spans="1:38" ht="26.25" customHeight="1" thickBot="1" x14ac:dyDescent="0.3">
      <c r="A21" s="41" t="s">
        <v>53</v>
      </c>
      <c r="B21" s="41" t="s">
        <v>66</v>
      </c>
      <c r="C21" s="41" t="s">
        <v>67</v>
      </c>
      <c r="D21" s="42"/>
      <c r="E21" s="15">
        <v>0.66566274299186567</v>
      </c>
      <c r="F21" s="15">
        <v>6.3785823032749989E-2</v>
      </c>
      <c r="G21" s="15">
        <v>0.3184202078514185</v>
      </c>
      <c r="H21" s="15">
        <v>3.6000000000000015E-6</v>
      </c>
      <c r="I21" s="15">
        <v>2.5224101774353438E-2</v>
      </c>
      <c r="J21" s="15">
        <v>2.541060266548657E-2</v>
      </c>
      <c r="K21" s="15">
        <v>2.5569658914145674E-2</v>
      </c>
      <c r="L21" s="15">
        <v>1.234753512762048E-2</v>
      </c>
      <c r="M21" s="15">
        <v>0.13424026671514722</v>
      </c>
      <c r="N21" s="15">
        <v>2.826219528693713E-3</v>
      </c>
      <c r="O21" s="15">
        <v>8.2293978012114091E-5</v>
      </c>
      <c r="P21" s="15">
        <v>1.0905407490649237E-3</v>
      </c>
      <c r="Q21" s="15">
        <v>2.6061322389111591E-4</v>
      </c>
      <c r="R21" s="15">
        <v>5.6973425471229663E-4</v>
      </c>
      <c r="S21" s="15">
        <v>6.0365231525027758E-4</v>
      </c>
      <c r="T21" s="15">
        <v>2.9035031009378917E-4</v>
      </c>
      <c r="U21" s="15">
        <v>2.4167368051359955E-4</v>
      </c>
      <c r="V21" s="15">
        <v>3.7760868451187271E-2</v>
      </c>
      <c r="W21" s="15">
        <v>5.8095265111139946E-3</v>
      </c>
      <c r="X21" s="15">
        <v>2.9710806662841711E-3</v>
      </c>
      <c r="Y21" s="15">
        <v>1.7344237220860172E-2</v>
      </c>
      <c r="Z21" s="15">
        <v>2.3110061633172495E-3</v>
      </c>
      <c r="AA21" s="15">
        <v>1.9903221928847729E-3</v>
      </c>
      <c r="AB21" s="15">
        <v>2.4616646243346363E-2</v>
      </c>
      <c r="AC21" s="15">
        <v>2.7227839166949154E-5</v>
      </c>
      <c r="AD21" s="15">
        <v>3.3529746102925074E-3</v>
      </c>
      <c r="AE21" s="33"/>
      <c r="AF21" s="74">
        <v>1132.78755</v>
      </c>
      <c r="AG21" s="74">
        <v>19.722321237014746</v>
      </c>
      <c r="AH21" s="74">
        <v>1431.6994894305687</v>
      </c>
      <c r="AI21" s="74">
        <v>3.0000000000000013</v>
      </c>
      <c r="AJ21" s="74" t="s">
        <v>406</v>
      </c>
      <c r="AK21" s="74" t="s">
        <v>405</v>
      </c>
      <c r="AL21" s="22" t="s">
        <v>49</v>
      </c>
    </row>
    <row r="22" spans="1:38" ht="26.25" customHeight="1" thickBot="1" x14ac:dyDescent="0.3">
      <c r="A22" s="41" t="s">
        <v>53</v>
      </c>
      <c r="B22" s="44" t="s">
        <v>68</v>
      </c>
      <c r="C22" s="41" t="s">
        <v>69</v>
      </c>
      <c r="D22" s="42"/>
      <c r="E22" s="15">
        <v>2.2867205619759514</v>
      </c>
      <c r="F22" s="15">
        <v>0.21570381706621686</v>
      </c>
      <c r="G22" s="15">
        <v>1.4565773113050957</v>
      </c>
      <c r="H22" s="15" t="s">
        <v>407</v>
      </c>
      <c r="I22" s="15">
        <v>0.11578684498502478</v>
      </c>
      <c r="J22" s="15">
        <v>0.12304345763801595</v>
      </c>
      <c r="K22" s="15">
        <v>0.12868748970145352</v>
      </c>
      <c r="L22" s="15">
        <v>1.9973614061387798E-2</v>
      </c>
      <c r="M22" s="15">
        <v>2.3472183235210182</v>
      </c>
      <c r="N22" s="15">
        <v>0.20199098422042536</v>
      </c>
      <c r="O22" s="15">
        <v>9.1198862331106946E-3</v>
      </c>
      <c r="P22" s="15">
        <v>5.5653862850985558E-2</v>
      </c>
      <c r="Q22" s="15">
        <v>2.9040995098903139E-2</v>
      </c>
      <c r="R22" s="15">
        <v>5.0436626739434748E-2</v>
      </c>
      <c r="S22" s="15">
        <v>7.6328762330509142E-2</v>
      </c>
      <c r="T22" s="15">
        <v>5.7446024930792337E-2</v>
      </c>
      <c r="U22" s="15">
        <v>2.6047001572997185E-2</v>
      </c>
      <c r="V22" s="15">
        <v>0.60705886744253401</v>
      </c>
      <c r="W22" s="15">
        <v>0.16938519966133331</v>
      </c>
      <c r="X22" s="15">
        <v>3.9169504706003638E-2</v>
      </c>
      <c r="Y22" s="15">
        <v>6.687230202282253E-2</v>
      </c>
      <c r="Z22" s="15">
        <v>2.1349011391063238E-2</v>
      </c>
      <c r="AA22" s="15">
        <v>1.6868908069417644E-2</v>
      </c>
      <c r="AB22" s="15">
        <v>0.14425972618930705</v>
      </c>
      <c r="AC22" s="15">
        <v>4.9027899827616137E-3</v>
      </c>
      <c r="AD22" s="15">
        <v>0.23565580011205525</v>
      </c>
      <c r="AE22" s="33"/>
      <c r="AF22" s="74">
        <v>1506.8519940312842</v>
      </c>
      <c r="AG22" s="74">
        <v>806.29029477679558</v>
      </c>
      <c r="AH22" s="74">
        <v>3898.7146147502303</v>
      </c>
      <c r="AI22" s="74" t="s">
        <v>406</v>
      </c>
      <c r="AJ22" s="74" t="s">
        <v>406</v>
      </c>
      <c r="AK22" s="74" t="s">
        <v>405</v>
      </c>
      <c r="AL22" s="22" t="s">
        <v>49</v>
      </c>
    </row>
    <row r="23" spans="1:38" ht="26.25" customHeight="1" thickBot="1" x14ac:dyDescent="0.3">
      <c r="A23" s="41" t="s">
        <v>70</v>
      </c>
      <c r="B23" s="44" t="s">
        <v>368</v>
      </c>
      <c r="C23" s="41" t="s">
        <v>364</v>
      </c>
      <c r="D23" s="69"/>
      <c r="E23" s="15">
        <v>1.2122978659999999</v>
      </c>
      <c r="F23" s="15">
        <v>0.12546905799999999</v>
      </c>
      <c r="G23" s="15">
        <v>7.4307999999999999E-2</v>
      </c>
      <c r="H23" s="15">
        <v>2.9723200000000003E-4</v>
      </c>
      <c r="I23" s="15">
        <v>7.8172015999999997E-2</v>
      </c>
      <c r="J23" s="15">
        <v>7.8172015999999997E-2</v>
      </c>
      <c r="K23" s="15">
        <v>7.8172015999999997E-2</v>
      </c>
      <c r="L23" s="15">
        <v>4.8523124000000001E-2</v>
      </c>
      <c r="M23" s="15">
        <v>0.40029719599999997</v>
      </c>
      <c r="N23" s="15" t="s">
        <v>407</v>
      </c>
      <c r="O23" s="15">
        <v>3.7154000000000001E-4</v>
      </c>
      <c r="P23" s="15" t="s">
        <v>407</v>
      </c>
      <c r="Q23" s="15" t="s">
        <v>407</v>
      </c>
      <c r="R23" s="15">
        <v>1.8576999999999999E-3</v>
      </c>
      <c r="S23" s="15">
        <v>6.316179999999999E-2</v>
      </c>
      <c r="T23" s="15">
        <v>2.60078E-3</v>
      </c>
      <c r="U23" s="15">
        <v>3.7154000000000001E-4</v>
      </c>
      <c r="V23" s="15">
        <v>3.7154E-2</v>
      </c>
      <c r="W23" s="15" t="s">
        <v>407</v>
      </c>
      <c r="X23" s="15">
        <v>1.1146199999999998E-3</v>
      </c>
      <c r="Y23" s="15">
        <v>1.8576999999999999E-3</v>
      </c>
      <c r="Z23" s="15">
        <v>1.2780975999999999E-3</v>
      </c>
      <c r="AA23" s="15">
        <v>2.935166E-4</v>
      </c>
      <c r="AB23" s="15">
        <v>4.5439341999999995E-3</v>
      </c>
      <c r="AC23" s="15" t="s">
        <v>407</v>
      </c>
      <c r="AD23" s="15" t="s">
        <v>407</v>
      </c>
      <c r="AE23" s="33"/>
      <c r="AF23" s="74">
        <v>1586.4757999999999</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1.2138293272515579</v>
      </c>
      <c r="F24" s="15">
        <v>0.36708711485556345</v>
      </c>
      <c r="G24" s="15">
        <v>0.47280748189791127</v>
      </c>
      <c r="H24" s="15">
        <v>8.2920000004068012E-4</v>
      </c>
      <c r="I24" s="15">
        <v>0.13973573905796999</v>
      </c>
      <c r="J24" s="15">
        <v>0.14257632620304433</v>
      </c>
      <c r="K24" s="15">
        <v>0.14801033842714925</v>
      </c>
      <c r="L24" s="15">
        <v>4.457075530120997E-2</v>
      </c>
      <c r="M24" s="15">
        <v>0.71672140561552411</v>
      </c>
      <c r="N24" s="15">
        <v>3.0260007584554032E-2</v>
      </c>
      <c r="O24" s="15">
        <v>9.1499785351662546E-3</v>
      </c>
      <c r="P24" s="15">
        <v>3.9365810089968352E-3</v>
      </c>
      <c r="Q24" s="15">
        <v>1.0166284547744673E-3</v>
      </c>
      <c r="R24" s="15">
        <v>1.7408194060131225E-2</v>
      </c>
      <c r="S24" s="15">
        <v>5.9803008162509644E-3</v>
      </c>
      <c r="T24" s="15">
        <v>2.5676089019430626E-3</v>
      </c>
      <c r="U24" s="15">
        <v>9.5303628345509619E-4</v>
      </c>
      <c r="V24" s="15">
        <v>0.41783488783413342</v>
      </c>
      <c r="W24" s="15">
        <v>8.8505635735551064E-2</v>
      </c>
      <c r="X24" s="15">
        <v>1.363010399547855E-2</v>
      </c>
      <c r="Y24" s="15">
        <v>3.8496730427085686E-2</v>
      </c>
      <c r="Z24" s="15">
        <v>8.0169400352641668E-3</v>
      </c>
      <c r="AA24" s="15">
        <v>6.5835479203571754E-3</v>
      </c>
      <c r="AB24" s="15">
        <v>6.6727322378185586E-2</v>
      </c>
      <c r="AC24" s="15">
        <v>3.5078782257120613E-3</v>
      </c>
      <c r="AD24" s="15">
        <v>1.4540328293930017E-2</v>
      </c>
      <c r="AE24" s="33"/>
      <c r="AF24" s="74">
        <v>1641.4321500000001</v>
      </c>
      <c r="AG24" s="74">
        <v>85.287460552517544</v>
      </c>
      <c r="AH24" s="74">
        <v>4846.5945955795596</v>
      </c>
      <c r="AI24" s="74">
        <v>691.00000003389994</v>
      </c>
      <c r="AJ24" s="74" t="s">
        <v>406</v>
      </c>
      <c r="AK24" s="74" t="s">
        <v>405</v>
      </c>
      <c r="AL24" s="22" t="s">
        <v>49</v>
      </c>
    </row>
    <row r="25" spans="1:38" ht="26.25" customHeight="1" thickBot="1" x14ac:dyDescent="0.3">
      <c r="A25" s="41" t="s">
        <v>73</v>
      </c>
      <c r="B25" s="44" t="s">
        <v>74</v>
      </c>
      <c r="C25" s="44" t="s">
        <v>75</v>
      </c>
      <c r="D25" s="42"/>
      <c r="E25" s="15">
        <v>7.9599576125000002E-2</v>
      </c>
      <c r="F25" s="15">
        <v>1.7301808887499999E-2</v>
      </c>
      <c r="G25" s="15">
        <v>5.2524464999999998E-3</v>
      </c>
      <c r="H25" s="15" t="s">
        <v>407</v>
      </c>
      <c r="I25" s="15">
        <v>6.8782037500000003E-4</v>
      </c>
      <c r="J25" s="15">
        <v>6.8782037500000003E-4</v>
      </c>
      <c r="K25" s="15">
        <v>6.8782037500000003E-4</v>
      </c>
      <c r="L25" s="15">
        <v>1.0317305625000002E-4</v>
      </c>
      <c r="M25" s="15">
        <v>7.422207137499999E-2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272.25181025000001</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2.9028864000000001E-3</v>
      </c>
      <c r="F26" s="15">
        <v>1.3788710400000001E-2</v>
      </c>
      <c r="G26" s="15">
        <v>7.2572160000000001E-4</v>
      </c>
      <c r="H26" s="15" t="s">
        <v>407</v>
      </c>
      <c r="I26" s="15" t="s">
        <v>407</v>
      </c>
      <c r="J26" s="15" t="s">
        <v>407</v>
      </c>
      <c r="K26" s="15" t="s">
        <v>407</v>
      </c>
      <c r="L26" s="15" t="s">
        <v>407</v>
      </c>
      <c r="M26" s="15">
        <v>0.87086591999999996</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31.568889600000002</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12.377934548712412</v>
      </c>
      <c r="F27" s="15">
        <v>9.1746545888930626</v>
      </c>
      <c r="G27" s="15">
        <v>1.1930442201565297</v>
      </c>
      <c r="H27" s="15">
        <v>0.56401877044680271</v>
      </c>
      <c r="I27" s="15">
        <v>0.28497769470005624</v>
      </c>
      <c r="J27" s="15">
        <v>0.28497769470005624</v>
      </c>
      <c r="K27" s="15">
        <v>0.28497769470005624</v>
      </c>
      <c r="L27" s="15">
        <v>0.14229155601561533</v>
      </c>
      <c r="M27" s="15">
        <v>82.23289894386923</v>
      </c>
      <c r="N27" s="15">
        <v>1.1147573865703369</v>
      </c>
      <c r="O27" s="15">
        <v>9.3455138176484279E-3</v>
      </c>
      <c r="P27" s="15">
        <v>7.3521334813846017E-3</v>
      </c>
      <c r="Q27" s="15">
        <v>2.4502898274611398E-4</v>
      </c>
      <c r="R27" s="15">
        <v>5.8070124594871023E-3</v>
      </c>
      <c r="S27" s="15">
        <v>3.5073734404055923E-2</v>
      </c>
      <c r="T27" s="15">
        <v>1.8280807701205859E-3</v>
      </c>
      <c r="U27" s="15">
        <v>1.6786642845412431E-4</v>
      </c>
      <c r="V27" s="15">
        <v>2.7779931498267404E-2</v>
      </c>
      <c r="W27" s="15">
        <v>0.42251680000000003</v>
      </c>
      <c r="X27" s="15">
        <v>7.3233666824999996E-3</v>
      </c>
      <c r="Y27" s="15">
        <v>9.3072639576000007E-3</v>
      </c>
      <c r="Z27" s="15">
        <v>5.8554349124999997E-3</v>
      </c>
      <c r="AA27" s="15">
        <v>9.5161360672000005E-3</v>
      </c>
      <c r="AB27" s="15">
        <v>3.2002201619799997E-2</v>
      </c>
      <c r="AC27" s="15">
        <v>4.2251730000000001E-4</v>
      </c>
      <c r="AD27" s="15">
        <v>8.5469200000000005E-5</v>
      </c>
      <c r="AE27" s="33"/>
      <c r="AF27" s="74">
        <v>38094.471548474503</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0.72292854768243642</v>
      </c>
      <c r="F28" s="15">
        <v>0.11026251826021004</v>
      </c>
      <c r="G28" s="15">
        <v>0.17285344963873744</v>
      </c>
      <c r="H28" s="15">
        <v>5.1912403972752394E-3</v>
      </c>
      <c r="I28" s="15">
        <v>0.12017435792612424</v>
      </c>
      <c r="J28" s="15">
        <v>0.12017435792612424</v>
      </c>
      <c r="K28" s="15">
        <v>0.12017435792612424</v>
      </c>
      <c r="L28" s="15">
        <v>6.7232357976334992E-2</v>
      </c>
      <c r="M28" s="15">
        <v>1.0027985338232857</v>
      </c>
      <c r="N28" s="15">
        <v>1.0586208883658141E-2</v>
      </c>
      <c r="O28" s="15">
        <v>4.4005279302740294E-4</v>
      </c>
      <c r="P28" s="15">
        <v>2.8383800720213588E-4</v>
      </c>
      <c r="Q28" s="15">
        <v>6.3649940400833383E-6</v>
      </c>
      <c r="R28" s="15">
        <v>3.9834002161433419E-4</v>
      </c>
      <c r="S28" s="15">
        <v>1.1873724091496498E-3</v>
      </c>
      <c r="T28" s="15">
        <v>2.5363509020149704E-5</v>
      </c>
      <c r="U28" s="15">
        <v>5.6218457494961004E-6</v>
      </c>
      <c r="V28" s="15">
        <v>9.8963778619168036E-4</v>
      </c>
      <c r="W28" s="15">
        <v>2.8113100000000002E-2</v>
      </c>
      <c r="X28" s="15">
        <v>9.9709489149999993E-4</v>
      </c>
      <c r="Y28" s="15">
        <v>1.1297710591000002E-3</v>
      </c>
      <c r="Z28" s="15">
        <v>8.7071137800000004E-4</v>
      </c>
      <c r="AA28" s="15">
        <v>9.5641266250000008E-4</v>
      </c>
      <c r="AB28" s="15">
        <v>3.9539899911000004E-3</v>
      </c>
      <c r="AC28" s="15">
        <v>2.81132E-5</v>
      </c>
      <c r="AD28" s="15">
        <v>5.9472999999999998E-6</v>
      </c>
      <c r="AE28" s="33"/>
      <c r="AF28" s="74">
        <v>2086.0277784581999</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8.6084047680972677</v>
      </c>
      <c r="F29" s="15">
        <v>0.43283841419174229</v>
      </c>
      <c r="G29" s="15">
        <v>0.97672869672968166</v>
      </c>
      <c r="H29" s="15">
        <v>3.2250595405860722E-3</v>
      </c>
      <c r="I29" s="15">
        <v>0.28584569458254261</v>
      </c>
      <c r="J29" s="15">
        <v>0.28584569458254261</v>
      </c>
      <c r="K29" s="15">
        <v>0.28584569458254261</v>
      </c>
      <c r="L29" s="15">
        <v>0.17434314307582058</v>
      </c>
      <c r="M29" s="15">
        <v>1.8345132929749581</v>
      </c>
      <c r="N29" s="15">
        <v>9.1021288725027724E-4</v>
      </c>
      <c r="O29" s="15">
        <v>2.1298960003689233E-3</v>
      </c>
      <c r="P29" s="15">
        <v>1.2988779001803076E-3</v>
      </c>
      <c r="Q29" s="15">
        <v>2.4593933171287059E-5</v>
      </c>
      <c r="R29" s="15">
        <v>2.0782161651649836E-3</v>
      </c>
      <c r="S29" s="15">
        <v>5.1999843653441945E-3</v>
      </c>
      <c r="T29" s="15">
        <v>5.0274109179579731E-5</v>
      </c>
      <c r="U29" s="15">
        <v>2.4530036533816144E-5</v>
      </c>
      <c r="V29" s="15">
        <v>4.4134896769627788E-3</v>
      </c>
      <c r="W29" s="15">
        <v>7.0145199999999991E-2</v>
      </c>
      <c r="X29" s="15">
        <v>1.0020602287999999E-3</v>
      </c>
      <c r="Y29" s="15">
        <v>6.0680313870999994E-3</v>
      </c>
      <c r="Z29" s="15">
        <v>6.7806075503000001E-3</v>
      </c>
      <c r="AA29" s="15">
        <v>1.5587603562E-3</v>
      </c>
      <c r="AB29" s="15">
        <v>1.5409459522399999E-2</v>
      </c>
      <c r="AC29" s="15">
        <v>5.9455099999999999E-5</v>
      </c>
      <c r="AD29" s="15">
        <v>1.3679899999999999E-5</v>
      </c>
      <c r="AE29" s="33"/>
      <c r="AF29" s="74">
        <v>10447.284542962099</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1.5625810182533E-2</v>
      </c>
      <c r="F30" s="15">
        <v>0.33463597606080497</v>
      </c>
      <c r="G30" s="15">
        <v>2.2512460783261855E-3</v>
      </c>
      <c r="H30" s="15">
        <v>1.0877694238096842E-4</v>
      </c>
      <c r="I30" s="15">
        <v>6.8197289910690217E-3</v>
      </c>
      <c r="J30" s="15">
        <v>6.8197289910690217E-3</v>
      </c>
      <c r="K30" s="15">
        <v>6.8197289910690217E-3</v>
      </c>
      <c r="L30" s="15">
        <v>1.0203105459942099E-3</v>
      </c>
      <c r="M30" s="15">
        <v>1.1000336126620045</v>
      </c>
      <c r="N30" s="15">
        <v>3.2075085862468904E-3</v>
      </c>
      <c r="O30" s="15">
        <v>1.0533889260489809E-4</v>
      </c>
      <c r="P30" s="15">
        <v>1.9585840881437817E-5</v>
      </c>
      <c r="Q30" s="15">
        <v>6.7537382349785583E-7</v>
      </c>
      <c r="R30" s="15">
        <v>3.5534257643650885E-4</v>
      </c>
      <c r="S30" s="15">
        <v>1.3918178489162365E-2</v>
      </c>
      <c r="T30" s="15">
        <v>5.7182284862087901E-4</v>
      </c>
      <c r="U30" s="15">
        <v>8.1120309459908188E-5</v>
      </c>
      <c r="V30" s="15">
        <v>8.0737759492099138E-3</v>
      </c>
      <c r="W30" s="15">
        <v>1.2874000000000002E-3</v>
      </c>
      <c r="X30" s="15">
        <v>1.7253805800000001E-5</v>
      </c>
      <c r="Y30" s="15">
        <v>2.84421871E-5</v>
      </c>
      <c r="Z30" s="15">
        <v>1.16279848E-5</v>
      </c>
      <c r="AA30" s="15">
        <v>3.2848919400000002E-5</v>
      </c>
      <c r="AB30" s="15">
        <v>9.0172897100000002E-5</v>
      </c>
      <c r="AC30" s="15">
        <v>1.2868999999999999E-6</v>
      </c>
      <c r="AD30" s="15">
        <v>9.2660000000000005E-7</v>
      </c>
      <c r="AE30" s="33"/>
      <c r="AF30" s="74">
        <v>96.983681054100003</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2.003666588046646</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91.497034009900005</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0.20500073948167896</v>
      </c>
      <c r="J32" s="15">
        <v>0.40715386118271202</v>
      </c>
      <c r="K32" s="15">
        <v>0.50740369841508681</v>
      </c>
      <c r="L32" s="15">
        <v>4.3332483260767676E-2</v>
      </c>
      <c r="M32" s="15" t="s">
        <v>405</v>
      </c>
      <c r="N32" s="15">
        <v>1.682955266763311</v>
      </c>
      <c r="O32" s="15">
        <v>7.1689975556187427E-3</v>
      </c>
      <c r="P32" s="15">
        <v>0</v>
      </c>
      <c r="Q32" s="15">
        <v>1.9145848801119754E-2</v>
      </c>
      <c r="R32" s="15">
        <v>0.63029217614887467</v>
      </c>
      <c r="S32" s="15">
        <v>13.856513577746206</v>
      </c>
      <c r="T32" s="15">
        <v>9.547565710342748E-2</v>
      </c>
      <c r="U32" s="15">
        <v>1.0148073968301729E-2</v>
      </c>
      <c r="V32" s="15">
        <v>4.1077439875177655</v>
      </c>
      <c r="W32" s="15" t="s">
        <v>407</v>
      </c>
      <c r="X32" s="15">
        <v>1.1247460313389311E-3</v>
      </c>
      <c r="Y32" s="15">
        <v>1.1352339393720267E-4</v>
      </c>
      <c r="Z32" s="15">
        <v>1.6758215295491823E-4</v>
      </c>
      <c r="AA32" s="15" t="s">
        <v>407</v>
      </c>
      <c r="AB32" s="15">
        <v>1.4058515782310519E-3</v>
      </c>
      <c r="AC32" s="15" t="s">
        <v>407</v>
      </c>
      <c r="AD32" s="15" t="s">
        <v>407</v>
      </c>
      <c r="AE32" s="33"/>
      <c r="AF32" s="74" t="s">
        <v>405</v>
      </c>
      <c r="AG32" s="74" t="s">
        <v>405</v>
      </c>
      <c r="AH32" s="74" t="s">
        <v>405</v>
      </c>
      <c r="AI32" s="74" t="s">
        <v>405</v>
      </c>
      <c r="AJ32" s="74" t="s">
        <v>405</v>
      </c>
      <c r="AK32" s="74">
        <v>15848.222574002089</v>
      </c>
      <c r="AL32" s="22" t="s">
        <v>388</v>
      </c>
    </row>
    <row r="33" spans="1:38" ht="26.25" customHeight="1" thickBot="1" x14ac:dyDescent="0.3">
      <c r="A33" s="41" t="s">
        <v>426</v>
      </c>
      <c r="B33" s="41" t="s">
        <v>439</v>
      </c>
      <c r="C33" s="41" t="s">
        <v>440</v>
      </c>
      <c r="D33" s="42"/>
      <c r="E33" s="15" t="s">
        <v>405</v>
      </c>
      <c r="F33" s="15" t="s">
        <v>405</v>
      </c>
      <c r="G33" s="15" t="s">
        <v>405</v>
      </c>
      <c r="H33" s="15" t="s">
        <v>405</v>
      </c>
      <c r="I33" s="15">
        <v>8.1259014806772584E-2</v>
      </c>
      <c r="J33" s="15">
        <v>0.1504796570495788</v>
      </c>
      <c r="K33" s="15">
        <v>0.3009593140991576</v>
      </c>
      <c r="L33" s="15">
        <v>3.1901687294510726E-3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15848.222574002089</v>
      </c>
      <c r="AL33" s="22" t="s">
        <v>388</v>
      </c>
    </row>
    <row r="34" spans="1:38" ht="26.25" customHeight="1" thickBot="1" x14ac:dyDescent="0.3">
      <c r="A34" s="41" t="s">
        <v>70</v>
      </c>
      <c r="B34" s="41" t="s">
        <v>78</v>
      </c>
      <c r="C34" s="41" t="s">
        <v>79</v>
      </c>
      <c r="D34" s="42"/>
      <c r="E34" s="15">
        <v>0.61172030200000005</v>
      </c>
      <c r="F34" s="15">
        <v>5.4192702400000001E-2</v>
      </c>
      <c r="G34" s="15">
        <v>3.080888E-2</v>
      </c>
      <c r="H34" s="15">
        <v>8.1570999999999995E-5</v>
      </c>
      <c r="I34" s="15">
        <v>1.5978901199999999E-2</v>
      </c>
      <c r="J34" s="15">
        <v>1.6815601399999998E-2</v>
      </c>
      <c r="K34" s="15">
        <v>1.7764812200000001E-2</v>
      </c>
      <c r="L34" s="15">
        <v>1.0377139412000001E-2</v>
      </c>
      <c r="M34" s="15">
        <v>0.12472595419999997</v>
      </c>
      <c r="N34" s="15">
        <v>6.729459999999999E-4</v>
      </c>
      <c r="O34" s="15">
        <v>1.2456880000000001E-4</v>
      </c>
      <c r="P34" s="15">
        <v>1.2951400000000001E-5</v>
      </c>
      <c r="Q34" s="15">
        <v>6.386380000000001E-5</v>
      </c>
      <c r="R34" s="15">
        <v>6.2329059999999996E-4</v>
      </c>
      <c r="S34" s="15">
        <v>1.9814565999999995E-2</v>
      </c>
      <c r="T34" s="15">
        <v>8.5903019999999995E-4</v>
      </c>
      <c r="U34" s="15">
        <v>3.1750000000000002E-4</v>
      </c>
      <c r="V34" s="15">
        <v>1.1692300799999999E-2</v>
      </c>
      <c r="W34" s="15">
        <v>4.4660000000000003E-5</v>
      </c>
      <c r="X34" s="15">
        <v>3.4959580579999993E-4</v>
      </c>
      <c r="Y34" s="15">
        <v>5.8281524199999999E-4</v>
      </c>
      <c r="Z34" s="15">
        <v>4.0099271399999999E-4</v>
      </c>
      <c r="AA34" s="15">
        <v>9.2068078600000017E-5</v>
      </c>
      <c r="AB34" s="15">
        <v>1.4254718404E-3</v>
      </c>
      <c r="AC34" s="15">
        <v>2.9922200000000003E-5</v>
      </c>
      <c r="AD34" s="15">
        <v>1.47378E-5</v>
      </c>
      <c r="AE34" s="33"/>
      <c r="AF34" s="74">
        <v>497.58310000000006</v>
      </c>
      <c r="AG34" s="74">
        <v>4.4660000000000002</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3.2555799342252759E-4</v>
      </c>
      <c r="F36" s="15">
        <v>7.8909485940363343E-6</v>
      </c>
      <c r="G36" s="15">
        <v>9.0182269646129523E-6</v>
      </c>
      <c r="H36" s="15" t="s">
        <v>407</v>
      </c>
      <c r="I36" s="15">
        <v>4.8247514260679301E-6</v>
      </c>
      <c r="J36" s="15">
        <v>4.8247514260679301E-6</v>
      </c>
      <c r="K36" s="15">
        <v>4.8247514260679301E-6</v>
      </c>
      <c r="L36" s="15">
        <v>2.1779018119540281E-7</v>
      </c>
      <c r="M36" s="15">
        <v>1.731499577205687E-5</v>
      </c>
      <c r="N36" s="15">
        <v>5.8618475269984187E-7</v>
      </c>
      <c r="O36" s="15">
        <v>4.5091134823064767E-8</v>
      </c>
      <c r="P36" s="15">
        <v>1.3527340446919429E-7</v>
      </c>
      <c r="Q36" s="15">
        <v>1.8036453929225907E-7</v>
      </c>
      <c r="R36" s="15">
        <v>2.2545567411532384E-7</v>
      </c>
      <c r="S36" s="15">
        <v>3.968019864429699E-6</v>
      </c>
      <c r="T36" s="15">
        <v>4.5091134823064762E-6</v>
      </c>
      <c r="U36" s="15">
        <v>4.5091134823064767E-8</v>
      </c>
      <c r="V36" s="15">
        <v>5.4109361787677717E-6</v>
      </c>
      <c r="W36" s="15">
        <v>5.8618475269984197E-7</v>
      </c>
      <c r="X36" s="15">
        <v>9.0182269646129517E-9</v>
      </c>
      <c r="Y36" s="15">
        <v>4.5091134823064767E-8</v>
      </c>
      <c r="Z36" s="15">
        <v>4.5091134823064767E-8</v>
      </c>
      <c r="AA36" s="15">
        <v>4.5091134823064758E-9</v>
      </c>
      <c r="AB36" s="15">
        <v>1.0370961009304896E-7</v>
      </c>
      <c r="AC36" s="15">
        <v>3.6072907858451813E-7</v>
      </c>
      <c r="AD36" s="15">
        <v>1.7134631232764611E-7</v>
      </c>
      <c r="AE36" s="33"/>
      <c r="AF36" s="74">
        <v>0.19253914569448657</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3.575632639032126</v>
      </c>
      <c r="F39" s="15">
        <v>0.30171616120947159</v>
      </c>
      <c r="G39" s="15">
        <v>1.5004269469693083</v>
      </c>
      <c r="H39" s="15">
        <v>7.7000000000000001E-5</v>
      </c>
      <c r="I39" s="15">
        <v>0.22033646046738425</v>
      </c>
      <c r="J39" s="15">
        <v>0.25438758528112665</v>
      </c>
      <c r="K39" s="15">
        <v>0.25536135544632899</v>
      </c>
      <c r="L39" s="15">
        <v>0.11570598755604636</v>
      </c>
      <c r="M39" s="15">
        <v>1.1975677315427147</v>
      </c>
      <c r="N39" s="15">
        <v>9.9122665526805862E-2</v>
      </c>
      <c r="O39" s="15">
        <v>2.77786450752124E-3</v>
      </c>
      <c r="P39" s="15">
        <v>1.8657975591169981E-3</v>
      </c>
      <c r="Q39" s="15">
        <v>6.029896413920946E-3</v>
      </c>
      <c r="R39" s="15">
        <v>0.11350896349491103</v>
      </c>
      <c r="S39" s="15">
        <v>3.4815865915380301E-2</v>
      </c>
      <c r="T39" s="15">
        <v>1.3868710682011209</v>
      </c>
      <c r="U39" s="15">
        <v>1.3885187830504791E-3</v>
      </c>
      <c r="V39" s="15">
        <v>0.25304293069563355</v>
      </c>
      <c r="W39" s="15">
        <v>8.6830603993546751E-2</v>
      </c>
      <c r="X39" s="15">
        <v>3.6170714590627469E-3</v>
      </c>
      <c r="Y39" s="15">
        <v>5.0565860630664141E-3</v>
      </c>
      <c r="Z39" s="15">
        <v>1.8758555356020261E-3</v>
      </c>
      <c r="AA39" s="15">
        <v>1.4736660039068629E-3</v>
      </c>
      <c r="AB39" s="15">
        <v>1.2023179061638049E-2</v>
      </c>
      <c r="AC39" s="15">
        <v>2.8626580853970971E-3</v>
      </c>
      <c r="AD39" s="15">
        <v>1.0564765327889634E-2</v>
      </c>
      <c r="AE39" s="33"/>
      <c r="AF39" s="74">
        <v>11087.044867113133</v>
      </c>
      <c r="AG39" s="74">
        <v>62.110023600334756</v>
      </c>
      <c r="AH39" s="74">
        <v>2051.0388596304001</v>
      </c>
      <c r="AI39" s="74">
        <v>259</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3.1422814675070172</v>
      </c>
      <c r="F41" s="15">
        <v>9.1479082706812687</v>
      </c>
      <c r="G41" s="15">
        <v>2.7029372375564846</v>
      </c>
      <c r="H41" s="15">
        <v>0.18527412233521251</v>
      </c>
      <c r="I41" s="15">
        <v>11.902101652247692</v>
      </c>
      <c r="J41" s="15">
        <v>12.167262042027051</v>
      </c>
      <c r="K41" s="15">
        <v>12.707226818056895</v>
      </c>
      <c r="L41" s="15">
        <v>1.7388494754125756</v>
      </c>
      <c r="M41" s="15">
        <v>95.274919679566693</v>
      </c>
      <c r="N41" s="15">
        <v>0.67589785188009921</v>
      </c>
      <c r="O41" s="15">
        <v>0.30585566674809711</v>
      </c>
      <c r="P41" s="15">
        <v>1.7737877011327868E-2</v>
      </c>
      <c r="Q41" s="15">
        <v>5.5459165956286425E-3</v>
      </c>
      <c r="R41" s="15">
        <v>0.54749678976777205</v>
      </c>
      <c r="S41" s="15">
        <v>0.15043380788420338</v>
      </c>
      <c r="T41" s="15">
        <v>5.112428126793904E-2</v>
      </c>
      <c r="U41" s="15">
        <v>5.0137939283487906E-2</v>
      </c>
      <c r="V41" s="15">
        <v>12.104258716030845</v>
      </c>
      <c r="W41" s="15">
        <v>13.849059071582978</v>
      </c>
      <c r="X41" s="15">
        <v>2.8511509707694001</v>
      </c>
      <c r="Y41" s="15">
        <v>2.6569125324930263</v>
      </c>
      <c r="Z41" s="15">
        <v>1.0073381104321235</v>
      </c>
      <c r="AA41" s="15">
        <v>1.6659965935541234</v>
      </c>
      <c r="AB41" s="15">
        <v>8.1813982072486748</v>
      </c>
      <c r="AC41" s="15">
        <v>0.11764274767833981</v>
      </c>
      <c r="AD41" s="15">
        <v>5.5599404469507799E-2</v>
      </c>
      <c r="AE41" s="33"/>
      <c r="AF41" s="74">
        <v>21801.118682886867</v>
      </c>
      <c r="AG41" s="74">
        <v>318.94790054809374</v>
      </c>
      <c r="AH41" s="74">
        <v>4101.0678182616575</v>
      </c>
      <c r="AI41" s="74">
        <v>23488.999995999999</v>
      </c>
      <c r="AJ41" s="74" t="s">
        <v>406</v>
      </c>
      <c r="AK41" s="74" t="s">
        <v>405</v>
      </c>
      <c r="AL41" s="22" t="s">
        <v>49</v>
      </c>
    </row>
    <row r="42" spans="1:38" ht="26.25" customHeight="1" thickBot="1" x14ac:dyDescent="0.3">
      <c r="A42" s="41" t="s">
        <v>70</v>
      </c>
      <c r="B42" s="41" t="s">
        <v>92</v>
      </c>
      <c r="C42" s="41" t="s">
        <v>93</v>
      </c>
      <c r="D42" s="42"/>
      <c r="E42" s="15">
        <v>2.4565411040397733E-2</v>
      </c>
      <c r="F42" s="15">
        <v>0.61197753701145452</v>
      </c>
      <c r="G42" s="15">
        <v>2.4858744222219925E-3</v>
      </c>
      <c r="H42" s="15">
        <v>1.7401120955553948E-5</v>
      </c>
      <c r="I42" s="15">
        <v>9.7421418606879889E-3</v>
      </c>
      <c r="J42" s="15">
        <v>9.7421418606879889E-3</v>
      </c>
      <c r="K42" s="15">
        <v>9.7421418606879889E-3</v>
      </c>
      <c r="L42" s="15">
        <v>4.8723138675551056E-4</v>
      </c>
      <c r="M42" s="15">
        <v>3.4582515470927691</v>
      </c>
      <c r="N42" s="15">
        <v>1.6406771186665151E-4</v>
      </c>
      <c r="O42" s="15">
        <v>4.9717488444439854E-5</v>
      </c>
      <c r="P42" s="15" t="s">
        <v>407</v>
      </c>
      <c r="Q42" s="15" t="s">
        <v>407</v>
      </c>
      <c r="R42" s="15">
        <v>2.4858744222219927E-4</v>
      </c>
      <c r="S42" s="15">
        <v>8.4519730355547742E-3</v>
      </c>
      <c r="T42" s="15">
        <v>3.4802241911107898E-4</v>
      </c>
      <c r="U42" s="15">
        <v>4.9717488444439854E-5</v>
      </c>
      <c r="V42" s="15">
        <v>4.971748844443985E-3</v>
      </c>
      <c r="W42" s="15" t="s">
        <v>407</v>
      </c>
      <c r="X42" s="15">
        <v>1.9886995377775942E-4</v>
      </c>
      <c r="Y42" s="15">
        <v>1.9886995377775942E-4</v>
      </c>
      <c r="Z42" s="15">
        <v>1.9389820493331541E-5</v>
      </c>
      <c r="AA42" s="15">
        <v>4.4248564715551469E-5</v>
      </c>
      <c r="AB42" s="15">
        <v>4.6137829276440189E-4</v>
      </c>
      <c r="AC42" s="15" t="s">
        <v>407</v>
      </c>
      <c r="AD42" s="15" t="s">
        <v>407</v>
      </c>
      <c r="AE42" s="33"/>
      <c r="AF42" s="74">
        <v>214.18294021864722</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4.7131251415378257</v>
      </c>
      <c r="F44" s="15">
        <v>1.7658274546218125</v>
      </c>
      <c r="G44" s="15">
        <v>0.14261819341402079</v>
      </c>
      <c r="H44" s="15">
        <v>5.749385042125119E-4</v>
      </c>
      <c r="I44" s="15">
        <v>0.58786714689499886</v>
      </c>
      <c r="J44" s="15">
        <v>0.58786714689499886</v>
      </c>
      <c r="K44" s="15">
        <v>0.58786714689499886</v>
      </c>
      <c r="L44" s="15">
        <v>0.31624440600722964</v>
      </c>
      <c r="M44" s="15">
        <v>3.5773339335118859</v>
      </c>
      <c r="N44" s="15">
        <v>2.0705397996630886E-2</v>
      </c>
      <c r="O44" s="15">
        <v>7.4658394624331991E-4</v>
      </c>
      <c r="P44" s="15" t="s">
        <v>407</v>
      </c>
      <c r="Q44" s="15" t="s">
        <v>407</v>
      </c>
      <c r="R44" s="15">
        <v>3.7329197312166002E-3</v>
      </c>
      <c r="S44" s="15">
        <v>0.1269192708613644</v>
      </c>
      <c r="T44" s="15">
        <v>5.22608762370324E-3</v>
      </c>
      <c r="U44" s="15">
        <v>7.4658394624331991E-4</v>
      </c>
      <c r="V44" s="15">
        <v>7.4658394624332006E-2</v>
      </c>
      <c r="W44" s="15" t="s">
        <v>407</v>
      </c>
      <c r="X44" s="15">
        <v>2.2844091442942474E-3</v>
      </c>
      <c r="Y44" s="15">
        <v>3.6882624256523119E-3</v>
      </c>
      <c r="Z44" s="15">
        <v>2.4320439931059422E-3</v>
      </c>
      <c r="AA44" s="15">
        <v>5.9426704808865165E-4</v>
      </c>
      <c r="AB44" s="15">
        <v>8.9989826111411524E-3</v>
      </c>
      <c r="AC44" s="15" t="s">
        <v>407</v>
      </c>
      <c r="AD44" s="15" t="s">
        <v>407</v>
      </c>
      <c r="AE44" s="33"/>
      <c r="AF44" s="74">
        <v>3189.6104280704199</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1.9753222635021564E-2</v>
      </c>
      <c r="F45" s="15">
        <v>4.7739336903742421E-4</v>
      </c>
      <c r="G45" s="15">
        <v>5.7172858567356192E-4</v>
      </c>
      <c r="H45" s="15" t="s">
        <v>407</v>
      </c>
      <c r="I45" s="15">
        <v>1.4864943227512609E-3</v>
      </c>
      <c r="J45" s="15">
        <v>1.4864943227512609E-3</v>
      </c>
      <c r="K45" s="15">
        <v>1.4864943227512609E-3</v>
      </c>
      <c r="L45" s="15">
        <v>2.5813545643161322E-5</v>
      </c>
      <c r="M45" s="15">
        <v>1.0491219547109861E-3</v>
      </c>
      <c r="N45" s="15">
        <v>5.1455572710620567E-5</v>
      </c>
      <c r="O45" s="15">
        <v>5.7172858567356191E-6</v>
      </c>
      <c r="P45" s="15">
        <v>5.7172858567356191E-6</v>
      </c>
      <c r="Q45" s="15">
        <v>1.9438771912901108E-4</v>
      </c>
      <c r="R45" s="15">
        <v>2.0582229084248227E-4</v>
      </c>
      <c r="S45" s="15">
        <v>3.5733036604597624E-4</v>
      </c>
      <c r="T45" s="15">
        <v>9.1476573707769907E-3</v>
      </c>
      <c r="U45" s="15">
        <v>6.0031501495723998E-5</v>
      </c>
      <c r="V45" s="15">
        <v>3.4303715140413714E-4</v>
      </c>
      <c r="W45" s="15">
        <v>1.3435621763328707E-4</v>
      </c>
      <c r="X45" s="15">
        <v>1.4293214641839048E-6</v>
      </c>
      <c r="Y45" s="15">
        <v>8.5759287851034278E-6</v>
      </c>
      <c r="Z45" s="15">
        <v>5.7172858567356191E-6</v>
      </c>
      <c r="AA45" s="15">
        <v>2.5727786355310285E-6</v>
      </c>
      <c r="AB45" s="15">
        <v>1.8295314741553983E-5</v>
      </c>
      <c r="AC45" s="15">
        <v>4.0021000997149339E-5</v>
      </c>
      <c r="AD45" s="15">
        <v>1.6294264691696513E-4</v>
      </c>
      <c r="AE45" s="33"/>
      <c r="AF45" s="74">
        <v>12.206405304130548</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4.8162399999999994E-3</v>
      </c>
      <c r="F47" s="15">
        <v>2.4242399999999998E-3</v>
      </c>
      <c r="G47" s="15">
        <v>1.0659999999999999E-3</v>
      </c>
      <c r="H47" s="15" t="s">
        <v>407</v>
      </c>
      <c r="I47" s="15">
        <v>1.144E-4</v>
      </c>
      <c r="J47" s="15">
        <v>1.144E-4</v>
      </c>
      <c r="K47" s="15">
        <v>1.144E-4</v>
      </c>
      <c r="L47" s="15">
        <v>1.7159999999999998E-5</v>
      </c>
      <c r="M47" s="15">
        <v>3.5255999999999996E-2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45.281599999999997</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1.32920496</v>
      </c>
      <c r="G48" s="15" t="s">
        <v>405</v>
      </c>
      <c r="H48" s="15" t="s">
        <v>405</v>
      </c>
      <c r="I48" s="15">
        <v>2.06655E-2</v>
      </c>
      <c r="J48" s="15">
        <v>0.17359019999999997</v>
      </c>
      <c r="K48" s="15">
        <v>0.36784589999999995</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4.1331000070000004</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405</v>
      </c>
      <c r="F51" s="15">
        <v>1.5640000000000001E-4</v>
      </c>
      <c r="G51" s="15" t="s">
        <v>407</v>
      </c>
      <c r="H51" s="15" t="s">
        <v>405</v>
      </c>
      <c r="I51" s="15" t="s">
        <v>405</v>
      </c>
      <c r="J51" s="15" t="s">
        <v>405</v>
      </c>
      <c r="K51" s="15" t="s">
        <v>405</v>
      </c>
      <c r="L51" s="15" t="s">
        <v>405</v>
      </c>
      <c r="M51" s="15" t="s">
        <v>405</v>
      </c>
      <c r="N51" s="15" t="s">
        <v>405</v>
      </c>
      <c r="O51" s="15" t="s">
        <v>405</v>
      </c>
      <c r="P51" s="15" t="s">
        <v>405</v>
      </c>
      <c r="Q51" s="15" t="s">
        <v>405</v>
      </c>
      <c r="R51" s="15" t="s">
        <v>405</v>
      </c>
      <c r="S51" s="15" t="s">
        <v>405</v>
      </c>
      <c r="T51" s="15" t="s">
        <v>405</v>
      </c>
      <c r="U51" s="15" t="s">
        <v>405</v>
      </c>
      <c r="V51" s="15" t="s">
        <v>405</v>
      </c>
      <c r="W51" s="15" t="s">
        <v>407</v>
      </c>
      <c r="X51" s="15" t="s">
        <v>405</v>
      </c>
      <c r="Y51" s="15" t="s">
        <v>405</v>
      </c>
      <c r="Z51" s="15" t="s">
        <v>405</v>
      </c>
      <c r="AA51" s="15" t="s">
        <v>405</v>
      </c>
      <c r="AB51" s="15" t="s">
        <v>405</v>
      </c>
      <c r="AC51" s="15" t="s">
        <v>405</v>
      </c>
      <c r="AD51" s="15" t="s">
        <v>405</v>
      </c>
      <c r="AE51" s="33"/>
      <c r="AF51" s="74" t="s">
        <v>405</v>
      </c>
      <c r="AG51" s="74" t="s">
        <v>405</v>
      </c>
      <c r="AH51" s="74" t="s">
        <v>405</v>
      </c>
      <c r="AI51" s="74" t="s">
        <v>405</v>
      </c>
      <c r="AJ51" s="74" t="s">
        <v>405</v>
      </c>
      <c r="AK51" s="74" t="s">
        <v>405</v>
      </c>
      <c r="AL51" s="22" t="s">
        <v>115</v>
      </c>
    </row>
    <row r="52" spans="1:38" ht="26.25" customHeight="1" thickBot="1" x14ac:dyDescent="0.3">
      <c r="A52" s="41" t="s">
        <v>104</v>
      </c>
      <c r="B52" s="44" t="s">
        <v>116</v>
      </c>
      <c r="C52" s="44" t="s">
        <v>367</v>
      </c>
      <c r="D52" s="43"/>
      <c r="E52" s="15">
        <v>1.6099999999999992E-6</v>
      </c>
      <c r="F52" s="15">
        <v>5.0599999999999964E-6</v>
      </c>
      <c r="G52" s="15">
        <v>1.1269999999999994E-5</v>
      </c>
      <c r="H52" s="15" t="s">
        <v>405</v>
      </c>
      <c r="I52" s="15">
        <v>9.1999999999999937E-8</v>
      </c>
      <c r="J52" s="15">
        <v>2.2999999999999986E-7</v>
      </c>
      <c r="K52" s="15">
        <v>2.7599999999999982E-7</v>
      </c>
      <c r="L52" s="15" t="s">
        <v>405</v>
      </c>
      <c r="M52" s="15">
        <v>1.885999999999999E-6</v>
      </c>
      <c r="N52" s="15">
        <v>1.3799999999999994E-7</v>
      </c>
      <c r="O52" s="15">
        <v>2.2999999999999988E-8</v>
      </c>
      <c r="P52" s="15">
        <v>2.7599999999999979E-8</v>
      </c>
      <c r="Q52" s="15">
        <v>4.5999999999999974E-9</v>
      </c>
      <c r="R52" s="15">
        <v>4.5999999999999974E-9</v>
      </c>
      <c r="S52" s="15">
        <v>5.5199999999999958E-8</v>
      </c>
      <c r="T52" s="15">
        <v>2.4379999999999989E-7</v>
      </c>
      <c r="U52" s="15">
        <v>4.5999999999999974E-9</v>
      </c>
      <c r="V52" s="15">
        <v>4.5999999999999975E-8</v>
      </c>
      <c r="W52" s="15">
        <v>5.5199999999999958E-8</v>
      </c>
      <c r="X52" s="15" t="s">
        <v>405</v>
      </c>
      <c r="Y52" s="15" t="s">
        <v>405</v>
      </c>
      <c r="Z52" s="15" t="s">
        <v>405</v>
      </c>
      <c r="AA52" s="15" t="s">
        <v>405</v>
      </c>
      <c r="AB52" s="15" t="s">
        <v>405</v>
      </c>
      <c r="AC52" s="15" t="s">
        <v>405</v>
      </c>
      <c r="AD52" s="15" t="s">
        <v>405</v>
      </c>
      <c r="AE52" s="33"/>
      <c r="AF52" s="74" t="s">
        <v>405</v>
      </c>
      <c r="AG52" s="74" t="s">
        <v>405</v>
      </c>
      <c r="AH52" s="74" t="s">
        <v>405</v>
      </c>
      <c r="AI52" s="74" t="s">
        <v>405</v>
      </c>
      <c r="AJ52" s="74" t="s">
        <v>405</v>
      </c>
      <c r="AK52" s="74" t="s">
        <v>405</v>
      </c>
      <c r="AL52" s="22" t="s">
        <v>117</v>
      </c>
    </row>
    <row r="53" spans="1:38" ht="26.25" customHeight="1" thickBot="1" x14ac:dyDescent="0.3">
      <c r="A53" s="41" t="s">
        <v>104</v>
      </c>
      <c r="B53" s="44" t="s">
        <v>118</v>
      </c>
      <c r="C53" s="44" t="s">
        <v>119</v>
      </c>
      <c r="D53" s="43"/>
      <c r="E53" s="15" t="s">
        <v>405</v>
      </c>
      <c r="F53" s="15">
        <v>2.95898682551036</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0.799543</v>
      </c>
      <c r="AL53" s="22" t="s">
        <v>120</v>
      </c>
    </row>
    <row r="54" spans="1:38" ht="37.5" customHeight="1" thickBot="1" x14ac:dyDescent="0.3">
      <c r="A54" s="41" t="s">
        <v>104</v>
      </c>
      <c r="B54" s="44" t="s">
        <v>121</v>
      </c>
      <c r="C54" s="44" t="s">
        <v>122</v>
      </c>
      <c r="D54" s="43"/>
      <c r="E54" s="15" t="s">
        <v>405</v>
      </c>
      <c r="F54" s="15">
        <v>6.3370000000000006E-4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7.0974400000000003E-5</v>
      </c>
      <c r="F55" s="15">
        <v>9.1252799999999988E-5</v>
      </c>
      <c r="G55" s="15">
        <v>6.5904799999999991E-7</v>
      </c>
      <c r="H55" s="15" t="s">
        <v>407</v>
      </c>
      <c r="I55" s="15">
        <v>1.318096E-2</v>
      </c>
      <c r="J55" s="15">
        <v>1.318096E-2</v>
      </c>
      <c r="K55" s="15">
        <v>1.318096E-2</v>
      </c>
      <c r="L55" s="15">
        <v>3.1634303999999998E-3</v>
      </c>
      <c r="M55" s="15">
        <v>3.1938479999999998E-4</v>
      </c>
      <c r="N55" s="15">
        <v>2.4841039999999998E-5</v>
      </c>
      <c r="O55" s="15">
        <v>1.0139199999999999E-4</v>
      </c>
      <c r="P55" s="15">
        <v>2.3827120000000002E-5</v>
      </c>
      <c r="Q55" s="15">
        <v>1.926448E-5</v>
      </c>
      <c r="R55" s="15">
        <v>6.5904800000000001E-6</v>
      </c>
      <c r="S55" s="15">
        <v>8.1113600000000006E-6</v>
      </c>
      <c r="T55" s="15">
        <v>1.9264480000000001E-4</v>
      </c>
      <c r="U55" s="15">
        <v>2.1799280000000004E-6</v>
      </c>
      <c r="V55" s="15">
        <v>2.6361919999999999E-3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0.12442950000000001</v>
      </c>
      <c r="J57" s="15">
        <v>0.22397310000000001</v>
      </c>
      <c r="K57" s="15">
        <v>0.24885900000000002</v>
      </c>
      <c r="L57" s="15">
        <v>3.732885E-3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957.15</v>
      </c>
      <c r="AL57" s="22" t="s">
        <v>130</v>
      </c>
    </row>
    <row r="58" spans="1:38" ht="26.25" customHeight="1" thickBot="1" x14ac:dyDescent="0.3">
      <c r="A58" s="41" t="s">
        <v>53</v>
      </c>
      <c r="B58" s="41" t="s">
        <v>131</v>
      </c>
      <c r="C58" s="41" t="s">
        <v>132</v>
      </c>
      <c r="D58" s="42"/>
      <c r="E58" s="15" t="s">
        <v>407</v>
      </c>
      <c r="F58" s="15" t="s">
        <v>407</v>
      </c>
      <c r="G58" s="15" t="s">
        <v>407</v>
      </c>
      <c r="H58" s="15" t="s">
        <v>405</v>
      </c>
      <c r="I58" s="15">
        <v>8.5770300000000008E-2</v>
      </c>
      <c r="J58" s="15">
        <v>0.42885150000000005</v>
      </c>
      <c r="K58" s="15">
        <v>1.1027610000000001</v>
      </c>
      <c r="L58" s="15">
        <v>3.9454338000000002E-4</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122.529</v>
      </c>
      <c r="AL58" s="22" t="s">
        <v>133</v>
      </c>
    </row>
    <row r="59" spans="1:38" ht="26.25" customHeight="1" thickBot="1" x14ac:dyDescent="0.3">
      <c r="A59" s="41" t="s">
        <v>53</v>
      </c>
      <c r="B59" s="47" t="s">
        <v>134</v>
      </c>
      <c r="C59" s="41" t="s">
        <v>377</v>
      </c>
      <c r="D59" s="42"/>
      <c r="E59" s="15" t="s">
        <v>407</v>
      </c>
      <c r="F59" s="15" t="s">
        <v>407</v>
      </c>
      <c r="G59" s="15" t="s">
        <v>407</v>
      </c>
      <c r="H59" s="15" t="s">
        <v>407</v>
      </c>
      <c r="I59" s="15">
        <v>1.3229333840000001E-2</v>
      </c>
      <c r="J59" s="15">
        <v>1.4883000570000001E-2</v>
      </c>
      <c r="K59" s="15">
        <v>1.6536667299999998E-2</v>
      </c>
      <c r="L59" s="15">
        <v>8.2021869807999995E-6</v>
      </c>
      <c r="M59" s="15" t="s">
        <v>407</v>
      </c>
      <c r="N59" s="15">
        <v>0.23231685369999999</v>
      </c>
      <c r="O59" s="15">
        <v>8.9176699300000002E-3</v>
      </c>
      <c r="P59" s="15">
        <v>2.0579238299999998E-4</v>
      </c>
      <c r="Q59" s="15">
        <v>1.3033517590000002E-2</v>
      </c>
      <c r="R59" s="15">
        <v>1.5777416030000001E-2</v>
      </c>
      <c r="S59" s="15">
        <v>4.8018222700000002E-4</v>
      </c>
      <c r="T59" s="15">
        <v>3.3612755889999998E-2</v>
      </c>
      <c r="U59" s="15">
        <v>5.4877968800000003E-2</v>
      </c>
      <c r="V59" s="15">
        <v>2.5381060569999996E-2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68.597460999999996</v>
      </c>
      <c r="AL59" s="22" t="s">
        <v>395</v>
      </c>
    </row>
    <row r="60" spans="1:38" ht="26.25" customHeight="1" thickBot="1" x14ac:dyDescent="0.3">
      <c r="A60" s="41" t="s">
        <v>53</v>
      </c>
      <c r="B60" s="47" t="s">
        <v>135</v>
      </c>
      <c r="C60" s="41" t="s">
        <v>136</v>
      </c>
      <c r="D60" s="69"/>
      <c r="E60" s="15" t="s">
        <v>405</v>
      </c>
      <c r="F60" s="15" t="s">
        <v>405</v>
      </c>
      <c r="G60" s="15" t="s">
        <v>405</v>
      </c>
      <c r="H60" s="15" t="s">
        <v>405</v>
      </c>
      <c r="I60" s="15">
        <v>4.003531486326857E-2</v>
      </c>
      <c r="J60" s="15">
        <v>0.22877120909633192</v>
      </c>
      <c r="K60" s="15">
        <v>0.64522095361963339</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0.20012578406136494</v>
      </c>
      <c r="J61" s="15">
        <v>2.0012578406136492</v>
      </c>
      <c r="K61" s="15">
        <v>6.6957169681202267</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v>1.1040750000000001E-4</v>
      </c>
      <c r="F65" s="15" t="s">
        <v>405</v>
      </c>
      <c r="G65" s="15" t="s">
        <v>405</v>
      </c>
      <c r="H65" s="15" t="s">
        <v>407</v>
      </c>
      <c r="I65" s="15" t="s">
        <v>407</v>
      </c>
      <c r="J65" s="15" t="s">
        <v>405</v>
      </c>
      <c r="K65" s="15" t="s">
        <v>405</v>
      </c>
      <c r="L65" s="15" t="s">
        <v>405</v>
      </c>
      <c r="M65" s="15" t="s">
        <v>405</v>
      </c>
      <c r="N65" s="15" t="s">
        <v>405</v>
      </c>
      <c r="O65" s="15" t="s">
        <v>405</v>
      </c>
      <c r="P65" s="15" t="s">
        <v>405</v>
      </c>
      <c r="Q65" s="15" t="s">
        <v>405</v>
      </c>
      <c r="R65" s="15" t="s">
        <v>405</v>
      </c>
      <c r="S65" s="15" t="s">
        <v>405</v>
      </c>
      <c r="T65" s="15" t="s">
        <v>405</v>
      </c>
      <c r="U65" s="15" t="s">
        <v>405</v>
      </c>
      <c r="V65" s="15" t="s">
        <v>405</v>
      </c>
      <c r="W65" s="15" t="s">
        <v>405</v>
      </c>
      <c r="X65" s="15" t="s">
        <v>405</v>
      </c>
      <c r="Y65" s="15" t="s">
        <v>405</v>
      </c>
      <c r="Z65" s="15" t="s">
        <v>405</v>
      </c>
      <c r="AA65" s="15" t="s">
        <v>405</v>
      </c>
      <c r="AB65" s="15" t="s">
        <v>405</v>
      </c>
      <c r="AC65" s="15" t="s">
        <v>405</v>
      </c>
      <c r="AD65" s="15" t="s">
        <v>405</v>
      </c>
      <c r="AE65" s="33"/>
      <c r="AF65" s="74" t="s">
        <v>405</v>
      </c>
      <c r="AG65" s="74" t="s">
        <v>405</v>
      </c>
      <c r="AH65" s="74" t="s">
        <v>405</v>
      </c>
      <c r="AI65" s="74" t="s">
        <v>405</v>
      </c>
      <c r="AJ65" s="74" t="s">
        <v>405</v>
      </c>
      <c r="AK65" s="74">
        <v>1.4721E-2</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407</v>
      </c>
      <c r="J67" s="15" t="s">
        <v>407</v>
      </c>
      <c r="K67" s="15">
        <v>2.7570000000000003E-3</v>
      </c>
      <c r="L67" s="15" t="s">
        <v>407</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v>27.57</v>
      </c>
      <c r="AL67" s="22" t="s">
        <v>154</v>
      </c>
    </row>
    <row r="68" spans="1:38" ht="26.25" customHeight="1" thickBot="1" x14ac:dyDescent="0.3">
      <c r="A68" s="41" t="s">
        <v>53</v>
      </c>
      <c r="B68" s="44" t="s">
        <v>155</v>
      </c>
      <c r="C68" s="41" t="s">
        <v>156</v>
      </c>
      <c r="D68" s="42"/>
      <c r="E68" s="15">
        <v>4.2082986240000002E-3</v>
      </c>
      <c r="F68" s="15" t="s">
        <v>407</v>
      </c>
      <c r="G68" s="15">
        <v>0.15370852317365699</v>
      </c>
      <c r="H68" s="15" t="s">
        <v>407</v>
      </c>
      <c r="I68" s="15" t="s">
        <v>407</v>
      </c>
      <c r="J68" s="15" t="s">
        <v>407</v>
      </c>
      <c r="K68" s="15">
        <v>1.1689718399999998E-2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0.160333842</v>
      </c>
      <c r="G70" s="15">
        <v>0.38617547100000005</v>
      </c>
      <c r="H70" s="15" t="s">
        <v>407</v>
      </c>
      <c r="I70" s="15">
        <v>1.1763444599999999E-3</v>
      </c>
      <c r="J70" s="15">
        <v>1.5684592799999999E-3</v>
      </c>
      <c r="K70" s="15">
        <v>1.9605741000000001E-3</v>
      </c>
      <c r="L70" s="15" t="s">
        <v>407</v>
      </c>
      <c r="M70" s="15">
        <v>2.1377845600000001E-2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6.0116160000000002E-2</v>
      </c>
      <c r="F72" s="15">
        <v>2.1271872000000001E-2</v>
      </c>
      <c r="G72" s="15">
        <v>2.774592E-2</v>
      </c>
      <c r="H72" s="15" t="s">
        <v>407</v>
      </c>
      <c r="I72" s="15">
        <v>9.7110720000000011E-3</v>
      </c>
      <c r="J72" s="15">
        <v>1.1098368000000001E-2</v>
      </c>
      <c r="K72" s="15">
        <v>1.387296E-2</v>
      </c>
      <c r="L72" s="15">
        <v>3.4959859200000002E-5</v>
      </c>
      <c r="M72" s="15">
        <v>0.78613440000000001</v>
      </c>
      <c r="N72" s="15">
        <v>1.2023231999999999</v>
      </c>
      <c r="O72" s="15">
        <v>9.248640000000001E-2</v>
      </c>
      <c r="P72" s="15">
        <v>2.3121600000000003E-2</v>
      </c>
      <c r="Q72" s="15">
        <v>6.9364799999999992E-3</v>
      </c>
      <c r="R72" s="15">
        <v>4.6243200000000005E-2</v>
      </c>
      <c r="S72" s="15">
        <v>9.2486399999999989E-3</v>
      </c>
      <c r="T72" s="15">
        <v>0.32370239999999995</v>
      </c>
      <c r="U72" s="15" t="s">
        <v>407</v>
      </c>
      <c r="V72" s="15">
        <v>1.6647551999999999</v>
      </c>
      <c r="W72" s="15">
        <v>1.3872959999999999</v>
      </c>
      <c r="X72" s="15" t="s">
        <v>407</v>
      </c>
      <c r="Y72" s="15" t="s">
        <v>407</v>
      </c>
      <c r="Z72" s="15" t="s">
        <v>407</v>
      </c>
      <c r="AA72" s="15" t="s">
        <v>407</v>
      </c>
      <c r="AB72" s="15">
        <v>0.22196735999999997</v>
      </c>
      <c r="AC72" s="15" t="s">
        <v>407</v>
      </c>
      <c r="AD72" s="15">
        <v>1.15608</v>
      </c>
      <c r="AE72" s="33"/>
      <c r="AF72" s="74" t="s">
        <v>405</v>
      </c>
      <c r="AG72" s="74" t="s">
        <v>405</v>
      </c>
      <c r="AH72" s="74" t="s">
        <v>405</v>
      </c>
      <c r="AI72" s="74" t="s">
        <v>405</v>
      </c>
      <c r="AJ72" s="74" t="s">
        <v>405</v>
      </c>
      <c r="AK72" s="74">
        <v>462.43200000000002</v>
      </c>
      <c r="AL72" s="22" t="s">
        <v>166</v>
      </c>
    </row>
    <row r="73" spans="1:38" ht="26.25" customHeight="1" thickBot="1" x14ac:dyDescent="0.3">
      <c r="A73" s="41" t="s">
        <v>53</v>
      </c>
      <c r="B73" s="41" t="s">
        <v>167</v>
      </c>
      <c r="C73" s="41" t="s">
        <v>168</v>
      </c>
      <c r="D73" s="42"/>
      <c r="E73" s="15" t="s">
        <v>407</v>
      </c>
      <c r="F73" s="15" t="s">
        <v>407</v>
      </c>
      <c r="G73" s="15" t="s">
        <v>407</v>
      </c>
      <c r="H73" s="15" t="s">
        <v>407</v>
      </c>
      <c r="I73" s="15">
        <v>1.6919400000000001E-2</v>
      </c>
      <c r="J73" s="15">
        <v>2.3969150000000002E-2</v>
      </c>
      <c r="K73" s="15">
        <v>2.8199000000000002E-2</v>
      </c>
      <c r="L73" s="15">
        <v>1.6919400000000001E-3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v>28.199000000000002</v>
      </c>
      <c r="AL73" s="22" t="s">
        <v>169</v>
      </c>
    </row>
    <row r="74" spans="1:38" ht="26.25" customHeight="1" thickBot="1" x14ac:dyDescent="0.3">
      <c r="A74" s="41" t="s">
        <v>53</v>
      </c>
      <c r="B74" s="41" t="s">
        <v>170</v>
      </c>
      <c r="C74" s="41" t="s">
        <v>171</v>
      </c>
      <c r="D74" s="42"/>
      <c r="E74" s="15">
        <v>1.1300000000000001E-2</v>
      </c>
      <c r="F74" s="15" t="s">
        <v>407</v>
      </c>
      <c r="G74" s="15">
        <v>1.3800000000000001</v>
      </c>
      <c r="H74" s="15" t="s">
        <v>407</v>
      </c>
      <c r="I74" s="15">
        <v>3.0207200000000003E-2</v>
      </c>
      <c r="J74" s="15">
        <v>3.7759000000000001E-2</v>
      </c>
      <c r="K74" s="15">
        <v>4.5310800000000005E-2</v>
      </c>
      <c r="L74" s="15">
        <v>6.9476560000000006E-4</v>
      </c>
      <c r="M74" s="15">
        <v>9.375</v>
      </c>
      <c r="N74" s="15" t="s">
        <v>407</v>
      </c>
      <c r="O74" s="15" t="s">
        <v>407</v>
      </c>
      <c r="P74" s="15" t="s">
        <v>407</v>
      </c>
      <c r="Q74" s="15" t="s">
        <v>407</v>
      </c>
      <c r="R74" s="15" t="s">
        <v>407</v>
      </c>
      <c r="S74" s="15" t="s">
        <v>407</v>
      </c>
      <c r="T74" s="15" t="s">
        <v>407</v>
      </c>
      <c r="U74" s="15" t="s">
        <v>407</v>
      </c>
      <c r="V74" s="15" t="s">
        <v>407</v>
      </c>
      <c r="W74" s="15">
        <v>1.4459292050000001</v>
      </c>
      <c r="X74" s="15">
        <v>5.2862600000000001E-3</v>
      </c>
      <c r="Y74" s="15">
        <v>1.5103600000000001E-3</v>
      </c>
      <c r="Z74" s="15">
        <v>1.5103600000000001E-3</v>
      </c>
      <c r="AA74" s="15">
        <v>7.5518000000000004E-4</v>
      </c>
      <c r="AB74" s="15">
        <v>9.0621600000000014E-3</v>
      </c>
      <c r="AC74" s="15">
        <v>20.656131500000001</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3.4752784900000007E-2</v>
      </c>
      <c r="H76" s="15" t="s">
        <v>407</v>
      </c>
      <c r="I76" s="15">
        <v>4.238144500000001E-5</v>
      </c>
      <c r="J76" s="15">
        <v>8.4762890000000021E-5</v>
      </c>
      <c r="K76" s="15">
        <v>1.0171546800000001E-4</v>
      </c>
      <c r="L76" s="15" t="s">
        <v>407</v>
      </c>
      <c r="M76" s="15" t="s">
        <v>407</v>
      </c>
      <c r="N76" s="15">
        <v>3.0514640400000001E-2</v>
      </c>
      <c r="O76" s="15">
        <v>1.6952578000000002E-3</v>
      </c>
      <c r="P76" s="15">
        <v>1.6952578000000002E-3</v>
      </c>
      <c r="Q76" s="15">
        <v>1.6952578000000002E-3</v>
      </c>
      <c r="R76" s="15" t="s">
        <v>407</v>
      </c>
      <c r="S76" s="15" t="s">
        <v>407</v>
      </c>
      <c r="T76" s="15" t="s">
        <v>407</v>
      </c>
      <c r="U76" s="15" t="s">
        <v>407</v>
      </c>
      <c r="V76" s="15">
        <v>1.01715468E-2</v>
      </c>
      <c r="W76" s="15">
        <v>7.6286601000000009E-2</v>
      </c>
      <c r="X76" s="15" t="s">
        <v>407</v>
      </c>
      <c r="Y76" s="15" t="s">
        <v>407</v>
      </c>
      <c r="Z76" s="15" t="s">
        <v>407</v>
      </c>
      <c r="AA76" s="15" t="s">
        <v>407</v>
      </c>
      <c r="AB76" s="15" t="s">
        <v>407</v>
      </c>
      <c r="AC76" s="15" t="s">
        <v>407</v>
      </c>
      <c r="AD76" s="15">
        <v>3.3905156000000002E-5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8.7577065000000011E-4</v>
      </c>
      <c r="H77" s="15" t="s">
        <v>407</v>
      </c>
      <c r="I77" s="15">
        <v>7.7846280000000016E-6</v>
      </c>
      <c r="J77" s="15">
        <v>8.4333470000000013E-6</v>
      </c>
      <c r="K77" s="15">
        <v>9.7307850000000007E-6</v>
      </c>
      <c r="L77" s="15" t="s">
        <v>407</v>
      </c>
      <c r="M77" s="15" t="s">
        <v>407</v>
      </c>
      <c r="N77" s="15">
        <v>1.2974380000000001E-4</v>
      </c>
      <c r="O77" s="15">
        <v>2.5948760000000002E-5</v>
      </c>
      <c r="P77" s="15">
        <v>2.5948760000000002E-5</v>
      </c>
      <c r="Q77" s="15">
        <v>1.9461570000000001E-5</v>
      </c>
      <c r="R77" s="15" t="s">
        <v>407</v>
      </c>
      <c r="S77" s="15" t="s">
        <v>407</v>
      </c>
      <c r="T77" s="15" t="s">
        <v>407</v>
      </c>
      <c r="U77" s="15" t="s">
        <v>407</v>
      </c>
      <c r="V77" s="15">
        <v>3.2435950000000002E-3</v>
      </c>
      <c r="W77" s="15">
        <v>3.2435950000000002E-3</v>
      </c>
      <c r="X77" s="15" t="s">
        <v>407</v>
      </c>
      <c r="Y77" s="15" t="s">
        <v>407</v>
      </c>
      <c r="Z77" s="15" t="s">
        <v>407</v>
      </c>
      <c r="AA77" s="15" t="s">
        <v>407</v>
      </c>
      <c r="AB77" s="15" t="s">
        <v>407</v>
      </c>
      <c r="AC77" s="15" t="s">
        <v>407</v>
      </c>
      <c r="AD77" s="15">
        <v>1.2974380000000003E-6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1.6662340200000004E-2</v>
      </c>
      <c r="H78" s="15" t="s">
        <v>407</v>
      </c>
      <c r="I78" s="15">
        <v>2.39836715E-3</v>
      </c>
      <c r="J78" s="15">
        <v>3.1557462500000004E-3</v>
      </c>
      <c r="K78" s="15">
        <v>4.0393552000000006E-3</v>
      </c>
      <c r="L78" s="15">
        <v>2.3983671500000003E-6</v>
      </c>
      <c r="M78" s="15" t="s">
        <v>407</v>
      </c>
      <c r="N78" s="15">
        <v>0.30295164000000002</v>
      </c>
      <c r="O78" s="15">
        <v>2.9032865499999998E-2</v>
      </c>
      <c r="P78" s="15" t="s">
        <v>407</v>
      </c>
      <c r="Q78" s="15">
        <v>2.524597E-2</v>
      </c>
      <c r="R78" s="15" t="s">
        <v>407</v>
      </c>
      <c r="S78" s="15">
        <v>0.35344357999999998</v>
      </c>
      <c r="T78" s="15">
        <v>1.6409880500000001E-3</v>
      </c>
      <c r="U78" s="15" t="s">
        <v>407</v>
      </c>
      <c r="V78" s="15" t="s">
        <v>407</v>
      </c>
      <c r="W78" s="15">
        <v>0.63114924999999999</v>
      </c>
      <c r="X78" s="15" t="s">
        <v>407</v>
      </c>
      <c r="Y78" s="15" t="s">
        <v>407</v>
      </c>
      <c r="Z78" s="15" t="s">
        <v>407</v>
      </c>
      <c r="AA78" s="15" t="s">
        <v>407</v>
      </c>
      <c r="AB78" s="15" t="s">
        <v>407</v>
      </c>
      <c r="AC78" s="15" t="s">
        <v>407</v>
      </c>
      <c r="AD78" s="15">
        <v>4.6705044500000006E-5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3.9637168515317591</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1.992035</v>
      </c>
      <c r="AL82" s="22" t="s">
        <v>410</v>
      </c>
    </row>
    <row r="83" spans="1:38" ht="26.25" customHeight="1" thickBot="1" x14ac:dyDescent="0.3">
      <c r="A83" s="41" t="s">
        <v>53</v>
      </c>
      <c r="B83" s="47" t="s">
        <v>196</v>
      </c>
      <c r="C83" s="87" t="s">
        <v>197</v>
      </c>
      <c r="D83" s="42"/>
      <c r="E83" s="15" t="s">
        <v>407</v>
      </c>
      <c r="F83" s="15">
        <v>2.2048000000000002E-2</v>
      </c>
      <c r="G83" s="15" t="s">
        <v>407</v>
      </c>
      <c r="H83" s="15" t="s">
        <v>405</v>
      </c>
      <c r="I83" s="15">
        <v>1.3780000000000001E-3</v>
      </c>
      <c r="J83" s="15">
        <v>5.5120000000000004E-3</v>
      </c>
      <c r="K83" s="15">
        <v>1.3780000000000001E-2</v>
      </c>
      <c r="L83" s="15">
        <v>3.8584000000000002E-5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1378</v>
      </c>
      <c r="AL83" s="22" t="s">
        <v>411</v>
      </c>
    </row>
    <row r="84" spans="1:38" ht="26.25" customHeight="1" thickBot="1" x14ac:dyDescent="0.3">
      <c r="A84" s="41" t="s">
        <v>53</v>
      </c>
      <c r="B84" s="47" t="s">
        <v>198</v>
      </c>
      <c r="C84" s="87" t="s">
        <v>199</v>
      </c>
      <c r="D84" s="42"/>
      <c r="E84" s="15" t="s">
        <v>407</v>
      </c>
      <c r="F84" s="15">
        <v>2.152064E-3</v>
      </c>
      <c r="G84" s="15" t="s">
        <v>405</v>
      </c>
      <c r="H84" s="15" t="s">
        <v>405</v>
      </c>
      <c r="I84" s="15">
        <v>1.4035200000000001E-3</v>
      </c>
      <c r="J84" s="15">
        <v>7.0176000000000006E-3</v>
      </c>
      <c r="K84" s="15">
        <v>2.8070400000000002E-2</v>
      </c>
      <c r="L84" s="15">
        <v>1.8245759999999998E-7</v>
      </c>
      <c r="M84" s="15">
        <v>4.4444800000000001E-4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46.783999999999999</v>
      </c>
      <c r="AL84" s="22" t="s">
        <v>412</v>
      </c>
    </row>
    <row r="85" spans="1:38" ht="26.25" customHeight="1" thickBot="1" x14ac:dyDescent="0.3">
      <c r="A85" s="41" t="s">
        <v>193</v>
      </c>
      <c r="B85" s="44" t="s">
        <v>200</v>
      </c>
      <c r="C85" s="87" t="s">
        <v>378</v>
      </c>
      <c r="D85" s="42"/>
      <c r="E85" s="15" t="s">
        <v>405</v>
      </c>
      <c r="F85" s="15">
        <v>5.8315000000000001</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0.20286199999999999</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3.9023789999999998</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0.95499999999999996</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0.84802778000000001</v>
      </c>
      <c r="G90" s="15" t="s">
        <v>407</v>
      </c>
      <c r="H90" s="15" t="s">
        <v>407</v>
      </c>
      <c r="I90" s="15">
        <v>2.1818181818181802E-3</v>
      </c>
      <c r="J90" s="15">
        <v>3.27272727272727E-3</v>
      </c>
      <c r="K90" s="15">
        <v>4.0000000000000001E-3</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2.2890000000000001E-4</v>
      </c>
      <c r="Y90" s="15">
        <v>1.1553999999999999E-4</v>
      </c>
      <c r="Z90" s="15">
        <v>1.1553999999999999E-4</v>
      </c>
      <c r="AA90" s="15">
        <v>1.1553999999999999E-4</v>
      </c>
      <c r="AB90" s="15">
        <v>5.7552000000000005E-4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6.8191079999999999E-3</v>
      </c>
      <c r="F91" s="15">
        <v>0.24031119199999998</v>
      </c>
      <c r="G91" s="15">
        <v>8.0271600000000008E-4</v>
      </c>
      <c r="H91" s="15">
        <v>1.5562500000000002E-2</v>
      </c>
      <c r="I91" s="15">
        <v>0.11505565199999999</v>
      </c>
      <c r="J91" s="15">
        <v>0.12780873600000001</v>
      </c>
      <c r="K91" s="15">
        <v>0.13044281399999999</v>
      </c>
      <c r="L91" s="15">
        <v>4.5562499999999998E-4</v>
      </c>
      <c r="M91" s="15">
        <v>0.20852546999999999</v>
      </c>
      <c r="N91" s="15">
        <v>0.20838719999999999</v>
      </c>
      <c r="O91" s="15">
        <v>2.0643384000000001E-2</v>
      </c>
      <c r="P91" s="15">
        <v>1.51506E-5</v>
      </c>
      <c r="Q91" s="15">
        <v>3.5351399999999998E-4</v>
      </c>
      <c r="R91" s="15">
        <v>4.1464800000000001E-3</v>
      </c>
      <c r="S91" s="15">
        <v>0.1382652</v>
      </c>
      <c r="T91" s="15">
        <v>1.8099000000000001E-2</v>
      </c>
      <c r="U91" s="15" t="s">
        <v>407</v>
      </c>
      <c r="V91" s="15">
        <v>7.9232999999999998E-2</v>
      </c>
      <c r="W91" s="15">
        <v>3.7500000000000001E-4</v>
      </c>
      <c r="X91" s="15">
        <v>4.1625000000000001E-4</v>
      </c>
      <c r="Y91" s="15">
        <v>1.6874999999999998E-4</v>
      </c>
      <c r="Z91" s="15">
        <v>1.6874999999999998E-4</v>
      </c>
      <c r="AA91" s="15">
        <v>1.6874999999999998E-4</v>
      </c>
      <c r="AB91" s="15">
        <v>9.2249999999999993E-4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0.11585662099999999</v>
      </c>
      <c r="F92" s="15">
        <v>0.23171324199999999</v>
      </c>
      <c r="G92" s="15">
        <v>0.23171324199999999</v>
      </c>
      <c r="H92" s="15" t="s">
        <v>407</v>
      </c>
      <c r="I92" s="15">
        <v>6.9513972599999987E-2</v>
      </c>
      <c r="J92" s="15">
        <v>9.2685296800000011E-2</v>
      </c>
      <c r="K92" s="15">
        <v>0.11585662099999999</v>
      </c>
      <c r="L92" s="15">
        <v>1.8073632875999998E-3</v>
      </c>
      <c r="M92" s="15">
        <v>0.63721141549999993</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115.856621</v>
      </c>
      <c r="AL92" s="22" t="s">
        <v>416</v>
      </c>
    </row>
    <row r="93" spans="1:38" ht="26.25" customHeight="1" thickBot="1" x14ac:dyDescent="0.3">
      <c r="A93" s="41" t="s">
        <v>53</v>
      </c>
      <c r="B93" s="44" t="s">
        <v>214</v>
      </c>
      <c r="C93" s="41" t="s">
        <v>380</v>
      </c>
      <c r="D93" s="46"/>
      <c r="E93" s="15" t="s">
        <v>405</v>
      </c>
      <c r="F93" s="15">
        <v>1.7717420257555554</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7.6720930000000007E-2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200.93638642672965</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1.3522471839821018E-2</v>
      </c>
      <c r="F99" s="15">
        <v>1.5173726783905377</v>
      </c>
      <c r="G99" s="15" t="s">
        <v>405</v>
      </c>
      <c r="H99" s="15">
        <v>2.2709594260470496</v>
      </c>
      <c r="I99" s="15">
        <v>4.9099703108472462E-2</v>
      </c>
      <c r="J99" s="15">
        <v>7.5445885264238177E-2</v>
      </c>
      <c r="K99" s="15">
        <v>0.16526241534071218</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135.80500000000001</v>
      </c>
      <c r="AL99" s="22" t="s">
        <v>226</v>
      </c>
    </row>
    <row r="100" spans="1:38" ht="26.25" customHeight="1" thickBot="1" x14ac:dyDescent="0.3">
      <c r="A100" s="41" t="s">
        <v>224</v>
      </c>
      <c r="B100" s="41" t="s">
        <v>227</v>
      </c>
      <c r="C100" s="41" t="s">
        <v>383</v>
      </c>
      <c r="D100" s="50"/>
      <c r="E100" s="15">
        <v>2.0484802474257002E-2</v>
      </c>
      <c r="F100" s="15">
        <v>1.7793222302093727</v>
      </c>
      <c r="G100" s="15" t="s">
        <v>405</v>
      </c>
      <c r="H100" s="15">
        <v>2.8014419977203562</v>
      </c>
      <c r="I100" s="15">
        <v>4.4504872715753714E-2</v>
      </c>
      <c r="J100" s="15">
        <v>6.796532999463116E-2</v>
      </c>
      <c r="K100" s="15">
        <v>0.14735355280508231</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341.27100000000002</v>
      </c>
      <c r="AL100" s="22" t="s">
        <v>226</v>
      </c>
    </row>
    <row r="101" spans="1:38" ht="26.25" customHeight="1" thickBot="1" x14ac:dyDescent="0.3">
      <c r="A101" s="41" t="s">
        <v>224</v>
      </c>
      <c r="B101" s="41" t="s">
        <v>228</v>
      </c>
      <c r="C101" s="41" t="s">
        <v>229</v>
      </c>
      <c r="D101" s="50"/>
      <c r="E101" s="15">
        <v>4.0039488363038172E-3</v>
      </c>
      <c r="F101" s="15">
        <v>1.410625617510025E-2</v>
      </c>
      <c r="G101" s="15" t="s">
        <v>405</v>
      </c>
      <c r="H101" s="15">
        <v>9.3782719861996142E-2</v>
      </c>
      <c r="I101" s="15">
        <v>4.485378082191781E-4</v>
      </c>
      <c r="J101" s="15">
        <v>1.3456134246575342E-3</v>
      </c>
      <c r="K101" s="15">
        <v>3.1397646575342469E-3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94.067999999999998</v>
      </c>
      <c r="AL101" s="22" t="s">
        <v>226</v>
      </c>
    </row>
    <row r="102" spans="1:38" ht="26.25" customHeight="1" thickBot="1" x14ac:dyDescent="0.3">
      <c r="A102" s="41" t="s">
        <v>224</v>
      </c>
      <c r="B102" s="41" t="s">
        <v>230</v>
      </c>
      <c r="C102" s="41" t="s">
        <v>362</v>
      </c>
      <c r="D102" s="50"/>
      <c r="E102" s="15">
        <v>4.6116156987330223E-2</v>
      </c>
      <c r="F102" s="15">
        <v>0.22500493585997605</v>
      </c>
      <c r="G102" s="15" t="s">
        <v>405</v>
      </c>
      <c r="H102" s="15">
        <v>2.4657405598900728</v>
      </c>
      <c r="I102" s="15">
        <v>2.2777959999999999E-3</v>
      </c>
      <c r="J102" s="15">
        <v>4.9482600000000002E-2</v>
      </c>
      <c r="K102" s="15">
        <v>0.31605691000000002</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599.89499999999998</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1.6513062203243631E-3</v>
      </c>
      <c r="F104" s="15">
        <v>3.0932972306371991E-3</v>
      </c>
      <c r="G104" s="15" t="s">
        <v>405</v>
      </c>
      <c r="H104" s="15">
        <v>3.6236752708492144E-2</v>
      </c>
      <c r="I104" s="15">
        <v>1.849856986301369E-4</v>
      </c>
      <c r="J104" s="15">
        <v>5.5495709589041065E-4</v>
      </c>
      <c r="K104" s="15">
        <v>1.2948998904109583E-3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17.137</v>
      </c>
      <c r="AL104" s="22" t="s">
        <v>226</v>
      </c>
    </row>
    <row r="105" spans="1:38" ht="26.25" customHeight="1" thickBot="1" x14ac:dyDescent="0.3">
      <c r="A105" s="41" t="s">
        <v>224</v>
      </c>
      <c r="B105" s="41" t="s">
        <v>235</v>
      </c>
      <c r="C105" s="41" t="s">
        <v>236</v>
      </c>
      <c r="D105" s="50"/>
      <c r="E105" s="15">
        <v>4.4374990929158522E-3</v>
      </c>
      <c r="F105" s="15">
        <v>2.3073839435804561E-2</v>
      </c>
      <c r="G105" s="15" t="s">
        <v>405</v>
      </c>
      <c r="H105" s="15">
        <v>0.14000137286418796</v>
      </c>
      <c r="I105" s="15">
        <v>1.5189271232876722E-3</v>
      </c>
      <c r="J105" s="15">
        <v>2.3868854794520562E-3</v>
      </c>
      <c r="K105" s="15">
        <v>5.2077501369863048E-3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15.231</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1.3223617584881539E-2</v>
      </c>
      <c r="F107" s="15">
        <v>8.0666080051676636E-2</v>
      </c>
      <c r="G107" s="15" t="s">
        <v>405</v>
      </c>
      <c r="H107" s="15">
        <v>0.34484803981486267</v>
      </c>
      <c r="I107" s="15">
        <v>4.2138900000000005E-3</v>
      </c>
      <c r="J107" s="15">
        <v>5.6185200000000012E-2</v>
      </c>
      <c r="K107" s="15">
        <v>0.2668797</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1404.63</v>
      </c>
      <c r="AL107" s="22" t="s">
        <v>226</v>
      </c>
    </row>
    <row r="108" spans="1:38" ht="26.25" customHeight="1" thickBot="1" x14ac:dyDescent="0.3">
      <c r="A108" s="41" t="s">
        <v>224</v>
      </c>
      <c r="B108" s="41" t="s">
        <v>240</v>
      </c>
      <c r="C108" s="41" t="s">
        <v>356</v>
      </c>
      <c r="D108" s="50"/>
      <c r="E108" s="15">
        <v>1.88380149624E-2</v>
      </c>
      <c r="F108" s="15">
        <v>0.15764020136315163</v>
      </c>
      <c r="G108" s="15" t="s">
        <v>405</v>
      </c>
      <c r="H108" s="15">
        <v>0.30341437913160002</v>
      </c>
      <c r="I108" s="15">
        <v>5.7598040000000003E-3</v>
      </c>
      <c r="J108" s="15">
        <v>5.7598040000000003E-2</v>
      </c>
      <c r="K108" s="15">
        <v>0.11519608000000001</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2879.902</v>
      </c>
      <c r="AL108" s="22" t="s">
        <v>226</v>
      </c>
    </row>
    <row r="109" spans="1:38" ht="26.25" customHeight="1" thickBot="1" x14ac:dyDescent="0.3">
      <c r="A109" s="41" t="s">
        <v>224</v>
      </c>
      <c r="B109" s="41" t="s">
        <v>241</v>
      </c>
      <c r="C109" s="41" t="s">
        <v>357</v>
      </c>
      <c r="D109" s="50"/>
      <c r="E109" s="15">
        <v>6.154067035999999E-3</v>
      </c>
      <c r="F109" s="15">
        <v>5.2699273503184027E-2</v>
      </c>
      <c r="G109" s="15" t="s">
        <v>405</v>
      </c>
      <c r="H109" s="15">
        <v>0.17704777472799998</v>
      </c>
      <c r="I109" s="15">
        <v>5.0200400000000008E-3</v>
      </c>
      <c r="J109" s="15">
        <v>2.7610220000000001E-2</v>
      </c>
      <c r="K109" s="15">
        <v>2.7610220000000001E-2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251.00200000000001</v>
      </c>
      <c r="AL109" s="22" t="s">
        <v>226</v>
      </c>
    </row>
    <row r="110" spans="1:38" ht="26.25" customHeight="1" thickBot="1" x14ac:dyDescent="0.3">
      <c r="A110" s="41" t="s">
        <v>224</v>
      </c>
      <c r="B110" s="41" t="s">
        <v>242</v>
      </c>
      <c r="C110" s="41" t="s">
        <v>358</v>
      </c>
      <c r="D110" s="50"/>
      <c r="E110" s="15">
        <v>4.7236503942999983E-3</v>
      </c>
      <c r="F110" s="15">
        <v>4.142166972415879E-2</v>
      </c>
      <c r="G110" s="15" t="s">
        <v>405</v>
      </c>
      <c r="H110" s="15">
        <v>7.9324070589799942E-2</v>
      </c>
      <c r="I110" s="15">
        <v>1.7913380000000002E-3</v>
      </c>
      <c r="J110" s="15">
        <v>1.6617200000000002E-2</v>
      </c>
      <c r="K110" s="15">
        <v>2.9808680000000004E-2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681.17700000000013</v>
      </c>
      <c r="AL110" s="22" t="s">
        <v>226</v>
      </c>
    </row>
    <row r="111" spans="1:38" ht="26.25" customHeight="1" thickBot="1" x14ac:dyDescent="0.3">
      <c r="A111" s="41" t="s">
        <v>224</v>
      </c>
      <c r="B111" s="41" t="s">
        <v>243</v>
      </c>
      <c r="C111" s="41" t="s">
        <v>352</v>
      </c>
      <c r="D111" s="50"/>
      <c r="E111" s="15">
        <v>2.7850118870499999E-3</v>
      </c>
      <c r="F111" s="15">
        <v>1.5954189999999998E-3</v>
      </c>
      <c r="G111" s="15" t="s">
        <v>405</v>
      </c>
      <c r="H111" s="15">
        <v>6.2192223251199996E-2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27.041</v>
      </c>
      <c r="AL111" s="22" t="s">
        <v>226</v>
      </c>
    </row>
    <row r="112" spans="1:38" ht="26.25" customHeight="1" thickBot="1" x14ac:dyDescent="0.3">
      <c r="A112" s="41" t="s">
        <v>244</v>
      </c>
      <c r="B112" s="41" t="s">
        <v>245</v>
      </c>
      <c r="C112" s="41" t="s">
        <v>246</v>
      </c>
      <c r="D112" s="42"/>
      <c r="E112" s="15">
        <v>1.3906000000000001</v>
      </c>
      <c r="F112" s="15" t="s">
        <v>405</v>
      </c>
      <c r="G112" s="15" t="s">
        <v>405</v>
      </c>
      <c r="H112" s="15">
        <v>2.9557484999999999</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34765000</v>
      </c>
      <c r="AL112" s="22" t="s">
        <v>393</v>
      </c>
    </row>
    <row r="113" spans="1:38" ht="26.25" customHeight="1" thickBot="1" x14ac:dyDescent="0.3">
      <c r="A113" s="41" t="s">
        <v>244</v>
      </c>
      <c r="B113" s="51" t="s">
        <v>247</v>
      </c>
      <c r="C113" s="51" t="s">
        <v>248</v>
      </c>
      <c r="D113" s="42"/>
      <c r="E113" s="15">
        <v>1.0395806025278731</v>
      </c>
      <c r="F113" s="15">
        <v>1.9385349712061559</v>
      </c>
      <c r="G113" s="15" t="s">
        <v>405</v>
      </c>
      <c r="H113" s="15">
        <v>7.6669073437262183</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25989515.063196823</v>
      </c>
      <c r="AL113" s="22" t="s">
        <v>418</v>
      </c>
    </row>
    <row r="114" spans="1:38" ht="26.25" customHeight="1" thickBot="1" x14ac:dyDescent="0.3">
      <c r="A114" s="41" t="s">
        <v>244</v>
      </c>
      <c r="B114" s="51" t="s">
        <v>249</v>
      </c>
      <c r="C114" s="51" t="s">
        <v>363</v>
      </c>
      <c r="D114" s="42"/>
      <c r="E114" s="15">
        <v>7.7999999999999999E-4</v>
      </c>
      <c r="F114" s="15" t="s">
        <v>405</v>
      </c>
      <c r="G114" s="15" t="s">
        <v>405</v>
      </c>
      <c r="H114" s="15">
        <v>2.5349999999999999E-3</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0.17063476631356297</v>
      </c>
      <c r="F116" s="15">
        <v>2.4317800328293126E-2</v>
      </c>
      <c r="G116" s="15" t="s">
        <v>405</v>
      </c>
      <c r="H116" s="15">
        <v>0.41653903785467344</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3.5048699012399993E-2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1.5689348999999998E-2</v>
      </c>
      <c r="J119" s="15">
        <v>0.17079828499999999</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0.14779616000000001</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0.35104894105352996</v>
      </c>
      <c r="AD122" s="15" t="s">
        <v>405</v>
      </c>
      <c r="AE122" s="33"/>
      <c r="AF122" s="74" t="s">
        <v>405</v>
      </c>
      <c r="AG122" s="74" t="s">
        <v>405</v>
      </c>
      <c r="AH122" s="74" t="s">
        <v>405</v>
      </c>
      <c r="AI122" s="74" t="s">
        <v>405</v>
      </c>
      <c r="AJ122" s="74" t="s">
        <v>405</v>
      </c>
      <c r="AK122" s="74">
        <v>8776.2235263382499</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7.4156331851830112E-2</v>
      </c>
      <c r="G125" s="15" t="s">
        <v>405</v>
      </c>
      <c r="H125" s="15" t="s">
        <v>407</v>
      </c>
      <c r="I125" s="15">
        <v>4.3162708744616223E-5</v>
      </c>
      <c r="J125" s="15">
        <v>2.8644343075972584E-4</v>
      </c>
      <c r="K125" s="15">
        <v>6.0558588329567614E-4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1307.9608710489765</v>
      </c>
      <c r="AL125" s="22" t="s">
        <v>400</v>
      </c>
    </row>
    <row r="126" spans="1:38" ht="26.25" customHeight="1" thickBot="1" x14ac:dyDescent="0.3">
      <c r="A126" s="41" t="s">
        <v>269</v>
      </c>
      <c r="B126" s="41" t="s">
        <v>272</v>
      </c>
      <c r="C126" s="41" t="s">
        <v>273</v>
      </c>
      <c r="D126" s="42"/>
      <c r="E126" s="15" t="s">
        <v>407</v>
      </c>
      <c r="F126" s="15" t="s">
        <v>407</v>
      </c>
      <c r="G126" s="15" t="s">
        <v>407</v>
      </c>
      <c r="H126" s="15">
        <v>7.5701431199999992E-3</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31.542262999999998</v>
      </c>
      <c r="AL126" s="22" t="s">
        <v>399</v>
      </c>
    </row>
    <row r="127" spans="1:38" ht="26.25" customHeight="1" thickBot="1" x14ac:dyDescent="0.3">
      <c r="A127" s="41" t="s">
        <v>269</v>
      </c>
      <c r="B127" s="41" t="s">
        <v>274</v>
      </c>
      <c r="C127" s="41" t="s">
        <v>275</v>
      </c>
      <c r="D127" s="42"/>
      <c r="E127" s="15" t="s">
        <v>407</v>
      </c>
      <c r="F127" s="15" t="s">
        <v>407</v>
      </c>
      <c r="G127" s="15" t="s">
        <v>407</v>
      </c>
      <c r="H127" s="15">
        <v>7.8091640464625842E-3</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0.23385731903845172</v>
      </c>
      <c r="AL127" s="22" t="s">
        <v>401</v>
      </c>
    </row>
    <row r="128" spans="1:38" ht="26.25" customHeight="1" thickBot="1" x14ac:dyDescent="0.3">
      <c r="A128" s="41" t="s">
        <v>269</v>
      </c>
      <c r="B128" s="44" t="s">
        <v>276</v>
      </c>
      <c r="C128" s="44" t="s">
        <v>277</v>
      </c>
      <c r="D128" s="42"/>
      <c r="E128" s="15" t="s">
        <v>406</v>
      </c>
      <c r="F128" s="15" t="s">
        <v>406</v>
      </c>
      <c r="G128" s="15" t="s">
        <v>406</v>
      </c>
      <c r="H128" s="15" t="s">
        <v>406</v>
      </c>
      <c r="I128" s="15" t="s">
        <v>406</v>
      </c>
      <c r="J128" s="15" t="s">
        <v>406</v>
      </c>
      <c r="K128" s="15" t="s">
        <v>406</v>
      </c>
      <c r="L128" s="15" t="s">
        <v>406</v>
      </c>
      <c r="M128" s="15" t="s">
        <v>406</v>
      </c>
      <c r="N128" s="15" t="s">
        <v>406</v>
      </c>
      <c r="O128" s="15" t="s">
        <v>406</v>
      </c>
      <c r="P128" s="15" t="s">
        <v>406</v>
      </c>
      <c r="Q128" s="15" t="s">
        <v>406</v>
      </c>
      <c r="R128" s="15" t="s">
        <v>406</v>
      </c>
      <c r="S128" s="15" t="s">
        <v>406</v>
      </c>
      <c r="T128" s="15" t="s">
        <v>406</v>
      </c>
      <c r="U128" s="15" t="s">
        <v>406</v>
      </c>
      <c r="V128" s="15" t="s">
        <v>406</v>
      </c>
      <c r="W128" s="15" t="s">
        <v>406</v>
      </c>
      <c r="X128" s="15" t="s">
        <v>406</v>
      </c>
      <c r="Y128" s="15" t="s">
        <v>406</v>
      </c>
      <c r="Z128" s="15" t="s">
        <v>406</v>
      </c>
      <c r="AA128" s="15" t="s">
        <v>406</v>
      </c>
      <c r="AB128" s="15" t="s">
        <v>406</v>
      </c>
      <c r="AC128" s="15" t="s">
        <v>406</v>
      </c>
      <c r="AD128" s="15" t="s">
        <v>406</v>
      </c>
      <c r="AE128" s="33"/>
      <c r="AF128" s="74" t="s">
        <v>406</v>
      </c>
      <c r="AG128" s="74" t="s">
        <v>406</v>
      </c>
      <c r="AH128" s="74" t="s">
        <v>406</v>
      </c>
      <c r="AI128" s="74" t="s">
        <v>406</v>
      </c>
      <c r="AJ128" s="74" t="s">
        <v>406</v>
      </c>
      <c r="AK128" s="74" t="s">
        <v>406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1.0352999999999998E-3</v>
      </c>
      <c r="F130" s="15">
        <v>8.8059999999999996E-3</v>
      </c>
      <c r="G130" s="15">
        <v>5.5929999999999995E-5</v>
      </c>
      <c r="H130" s="15" t="s">
        <v>407</v>
      </c>
      <c r="I130" s="15">
        <v>4.7599999999999993E-6</v>
      </c>
      <c r="J130" s="15">
        <v>8.3299999999999999E-6</v>
      </c>
      <c r="K130" s="15">
        <v>1.19E-5</v>
      </c>
      <c r="L130" s="15">
        <v>1.666E-7</v>
      </c>
      <c r="M130" s="15">
        <v>8.3300000000000005E-5</v>
      </c>
      <c r="N130" s="15">
        <v>1.547E-3</v>
      </c>
      <c r="O130" s="15">
        <v>1.1899999999999999E-4</v>
      </c>
      <c r="P130" s="15">
        <v>6.6639999999999999E-5</v>
      </c>
      <c r="Q130" s="15">
        <v>1.9039999999999997E-5</v>
      </c>
      <c r="R130" s="15" t="s">
        <v>407</v>
      </c>
      <c r="S130" s="15" t="s">
        <v>407</v>
      </c>
      <c r="T130" s="15">
        <v>1.6660000000000001E-4</v>
      </c>
      <c r="U130" s="15" t="s">
        <v>407</v>
      </c>
      <c r="V130" s="15" t="s">
        <v>407</v>
      </c>
      <c r="W130" s="15">
        <v>1.1899999999999999E-3</v>
      </c>
      <c r="X130" s="15" t="s">
        <v>407</v>
      </c>
      <c r="Y130" s="15" t="s">
        <v>407</v>
      </c>
      <c r="Z130" s="15" t="s">
        <v>407</v>
      </c>
      <c r="AA130" s="15" t="s">
        <v>407</v>
      </c>
      <c r="AB130" s="15">
        <v>2.3799999999999999E-5</v>
      </c>
      <c r="AC130" s="15">
        <v>2.3799999999999997E-3</v>
      </c>
      <c r="AD130" s="15" t="s">
        <v>405</v>
      </c>
      <c r="AE130" s="33"/>
      <c r="AF130" s="74" t="s">
        <v>405</v>
      </c>
      <c r="AG130" s="74" t="s">
        <v>405</v>
      </c>
      <c r="AH130" s="74" t="s">
        <v>405</v>
      </c>
      <c r="AI130" s="74" t="s">
        <v>405</v>
      </c>
      <c r="AJ130" s="74" t="s">
        <v>405</v>
      </c>
      <c r="AK130" s="74">
        <v>1.19</v>
      </c>
      <c r="AL130" s="22" t="s">
        <v>281</v>
      </c>
    </row>
    <row r="131" spans="1:38" ht="26.25" customHeight="1" thickBot="1" x14ac:dyDescent="0.3">
      <c r="A131" s="41" t="s">
        <v>269</v>
      </c>
      <c r="B131" s="44" t="s">
        <v>284</v>
      </c>
      <c r="C131" s="87" t="s">
        <v>285</v>
      </c>
      <c r="D131" s="42"/>
      <c r="E131" s="15">
        <v>7.2799999999999991E-4</v>
      </c>
      <c r="F131" s="15">
        <v>1.9599999999999999E-4</v>
      </c>
      <c r="G131" s="15">
        <v>8.9600000000000009E-5</v>
      </c>
      <c r="H131" s="15" t="s">
        <v>407</v>
      </c>
      <c r="I131" s="15">
        <v>1.1339999999999999E-6</v>
      </c>
      <c r="J131" s="15">
        <v>3.0239999999999998E-5</v>
      </c>
      <c r="K131" s="15">
        <v>4.1999999999999998E-5</v>
      </c>
      <c r="L131" s="15">
        <v>9.6599999999999994E-7</v>
      </c>
      <c r="M131" s="15">
        <v>5.6000000000000006E-6</v>
      </c>
      <c r="N131" s="15">
        <v>2.5199999999999999E-5</v>
      </c>
      <c r="O131" s="15">
        <v>8.3999999999999992E-6</v>
      </c>
      <c r="P131" s="15">
        <v>3.7799999999999999E-3</v>
      </c>
      <c r="Q131" s="15">
        <v>5.5999999999999999E-5</v>
      </c>
      <c r="R131" s="15">
        <v>1.4E-5</v>
      </c>
      <c r="S131" s="15">
        <v>8.3999999999999995E-5</v>
      </c>
      <c r="T131" s="15">
        <v>1.1200000000000001E-5</v>
      </c>
      <c r="U131" s="15" t="s">
        <v>407</v>
      </c>
      <c r="V131" s="15" t="s">
        <v>407</v>
      </c>
      <c r="W131" s="15">
        <v>2.8000000000000003E-4</v>
      </c>
      <c r="X131" s="15" t="s">
        <v>407</v>
      </c>
      <c r="Y131" s="15" t="s">
        <v>407</v>
      </c>
      <c r="Z131" s="15" t="s">
        <v>407</v>
      </c>
      <c r="AA131" s="15" t="s">
        <v>407</v>
      </c>
      <c r="AB131" s="15">
        <v>1.1200000000000001E-8</v>
      </c>
      <c r="AC131" s="15">
        <v>2.8000000000000001E-2</v>
      </c>
      <c r="AD131" s="15">
        <v>5.6000000000000008E-3</v>
      </c>
      <c r="AE131" s="33"/>
      <c r="AF131" s="74" t="s">
        <v>405</v>
      </c>
      <c r="AG131" s="74" t="s">
        <v>405</v>
      </c>
      <c r="AH131" s="74" t="s">
        <v>405</v>
      </c>
      <c r="AI131" s="74" t="s">
        <v>405</v>
      </c>
      <c r="AJ131" s="74" t="s">
        <v>405</v>
      </c>
      <c r="AK131" s="74">
        <v>0.28000000000000003</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8.1815249999999985E-3</v>
      </c>
      <c r="F133" s="15">
        <v>1.2892099999999999E-4</v>
      </c>
      <c r="G133" s="15">
        <v>1.120621E-3</v>
      </c>
      <c r="H133" s="15" t="s">
        <v>405</v>
      </c>
      <c r="I133" s="15">
        <v>3.4411990000000003E-4</v>
      </c>
      <c r="J133" s="15">
        <v>3.4411990000000003E-4</v>
      </c>
      <c r="K133" s="15">
        <v>3.8239951999999999E-4</v>
      </c>
      <c r="L133" s="15" t="s">
        <v>407</v>
      </c>
      <c r="M133" s="15">
        <v>1.38838E-3</v>
      </c>
      <c r="N133" s="15">
        <v>2.9780751E-4</v>
      </c>
      <c r="O133" s="15">
        <v>4.9882509999999996E-5</v>
      </c>
      <c r="P133" s="15">
        <v>1.4776330000000001E-2</v>
      </c>
      <c r="Q133" s="15">
        <v>1.3487119999999999E-4</v>
      </c>
      <c r="R133" s="15">
        <v>1.3447452000000002E-4</v>
      </c>
      <c r="S133" s="15">
        <v>1.2326831000000001E-4</v>
      </c>
      <c r="T133" s="15">
        <v>1.7186160999999999E-4</v>
      </c>
      <c r="U133" s="15">
        <v>1.9615826000000001E-4</v>
      </c>
      <c r="V133" s="15">
        <v>1.5879100400000002E-3</v>
      </c>
      <c r="W133" s="15">
        <v>2.6775900000000001E-4</v>
      </c>
      <c r="X133" s="15">
        <v>1.3090440000000001E-7</v>
      </c>
      <c r="Y133" s="15">
        <v>7.1501569999999989E-8</v>
      </c>
      <c r="Z133" s="15">
        <v>6.3865480000000004E-8</v>
      </c>
      <c r="AA133" s="15">
        <v>6.9319829999999993E-8</v>
      </c>
      <c r="AB133" s="15">
        <v>3.3559128000000009E-7</v>
      </c>
      <c r="AC133" s="15">
        <v>1.48755E-3</v>
      </c>
      <c r="AD133" s="15">
        <v>4.0659700000000003E-3</v>
      </c>
      <c r="AE133" s="33"/>
      <c r="AF133" s="74" t="s">
        <v>405</v>
      </c>
      <c r="AG133" s="74" t="s">
        <v>405</v>
      </c>
      <c r="AH133" s="74" t="s">
        <v>405</v>
      </c>
      <c r="AI133" s="74" t="s">
        <v>405</v>
      </c>
      <c r="AJ133" s="74" t="s">
        <v>405</v>
      </c>
      <c r="AK133" s="74">
        <v>9917</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1.3836218999999997E-3</v>
      </c>
      <c r="G136" s="15" t="s">
        <v>405</v>
      </c>
      <c r="H136" s="15">
        <v>0.45489136842105199</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5.085704111941502E-4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0.22264324599999999</v>
      </c>
      <c r="J139" s="15">
        <v>0.22264324599999999</v>
      </c>
      <c r="K139" s="15">
        <v>0.22264324599999999</v>
      </c>
      <c r="L139" s="15" t="s">
        <v>407</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59.483907552265244</v>
      </c>
      <c r="F141" s="10">
        <f t="shared" ref="F141:AD141" si="0">SUM(F14:F140)</f>
        <v>55.151698048250005</v>
      </c>
      <c r="G141" s="10">
        <f t="shared" si="0"/>
        <v>63.320355000410991</v>
      </c>
      <c r="H141" s="10">
        <f t="shared" si="0"/>
        <v>21.106591259035895</v>
      </c>
      <c r="I141" s="10">
        <f t="shared" si="0"/>
        <v>16.595570747953744</v>
      </c>
      <c r="J141" s="10">
        <f t="shared" si="0"/>
        <v>20.464496285570171</v>
      </c>
      <c r="K141" s="10">
        <f t="shared" si="0"/>
        <v>28.215460003759873</v>
      </c>
      <c r="L141" s="10">
        <f t="shared" si="0"/>
        <v>2.9574325792785539</v>
      </c>
      <c r="M141" s="10">
        <f t="shared" si="0"/>
        <v>211.23092517259334</v>
      </c>
      <c r="N141" s="10">
        <f t="shared" si="0"/>
        <v>7.0354841859320061</v>
      </c>
      <c r="O141" s="10">
        <f t="shared" si="0"/>
        <v>0.65940138847207841</v>
      </c>
      <c r="P141" s="10">
        <f t="shared" si="0"/>
        <v>0.23265659431633209</v>
      </c>
      <c r="Q141" s="10">
        <f t="shared" si="0"/>
        <v>0.8931349925977542</v>
      </c>
      <c r="R141" s="10">
        <f>SUM(R14:R140)</f>
        <v>2.061117915771101</v>
      </c>
      <c r="S141" s="10">
        <f t="shared" si="0"/>
        <v>15.079530931570284</v>
      </c>
      <c r="T141" s="10">
        <f t="shared" si="0"/>
        <v>2.6311013389406961</v>
      </c>
      <c r="U141" s="10">
        <f t="shared" si="0"/>
        <v>2.578433489825795</v>
      </c>
      <c r="V141" s="10">
        <f t="shared" si="0"/>
        <v>22.759843254954067</v>
      </c>
      <c r="W141" s="10">
        <f t="shared" si="0"/>
        <v>21.948319168135889</v>
      </c>
      <c r="X141" s="10">
        <f t="shared" si="0"/>
        <v>3.0738469037616696</v>
      </c>
      <c r="Y141" s="10">
        <f t="shared" si="0"/>
        <v>3.0310286838033162</v>
      </c>
      <c r="Z141" s="10">
        <f t="shared" si="0"/>
        <v>1.1368777771596743</v>
      </c>
      <c r="AA141" s="10">
        <f t="shared" si="0"/>
        <v>1.766199039734422</v>
      </c>
      <c r="AB141" s="10">
        <f t="shared" si="0"/>
        <v>9.22994357565908</v>
      </c>
      <c r="AC141" s="10">
        <f t="shared" si="0"/>
        <v>21.574260141959364</v>
      </c>
      <c r="AD141" s="10">
        <f t="shared" si="0"/>
        <v>202.78604474131893</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59.483907552265244</v>
      </c>
      <c r="F152" s="7">
        <f t="shared" ref="F152:AD152" si="1">SUM(F$141, F$151, IF(AND(ISNUMBER(SEARCH($B$4,"AT|BE|CH|GB|IE|LT|LU|NL")),SUM(F$143:F$149)&gt;0),SUM(F$143:F$149)-SUM(F$27:F$33),0))</f>
        <v>55.151698048250005</v>
      </c>
      <c r="G152" s="7">
        <f t="shared" si="1"/>
        <v>63.320355000410991</v>
      </c>
      <c r="H152" s="7">
        <f t="shared" si="1"/>
        <v>21.106591259035895</v>
      </c>
      <c r="I152" s="7">
        <f t="shared" si="1"/>
        <v>16.595570747953744</v>
      </c>
      <c r="J152" s="7">
        <f t="shared" si="1"/>
        <v>20.464496285570171</v>
      </c>
      <c r="K152" s="7">
        <f t="shared" si="1"/>
        <v>28.215460003759873</v>
      </c>
      <c r="L152" s="7">
        <f t="shared" si="1"/>
        <v>2.9574325792785539</v>
      </c>
      <c r="M152" s="7">
        <f t="shared" si="1"/>
        <v>211.23092517259334</v>
      </c>
      <c r="N152" s="7">
        <f t="shared" si="1"/>
        <v>7.0354841859320061</v>
      </c>
      <c r="O152" s="7">
        <f t="shared" si="1"/>
        <v>0.65940138847207841</v>
      </c>
      <c r="P152" s="7">
        <f t="shared" si="1"/>
        <v>0.23265659431633209</v>
      </c>
      <c r="Q152" s="7">
        <f t="shared" si="1"/>
        <v>0.8931349925977542</v>
      </c>
      <c r="R152" s="7">
        <f t="shared" si="1"/>
        <v>2.061117915771101</v>
      </c>
      <c r="S152" s="7">
        <f t="shared" si="1"/>
        <v>15.079530931570284</v>
      </c>
      <c r="T152" s="7">
        <f t="shared" si="1"/>
        <v>2.6311013389406961</v>
      </c>
      <c r="U152" s="7">
        <f t="shared" si="1"/>
        <v>2.578433489825795</v>
      </c>
      <c r="V152" s="7">
        <f t="shared" si="1"/>
        <v>22.759843254954067</v>
      </c>
      <c r="W152" s="7">
        <f t="shared" si="1"/>
        <v>21.948319168135889</v>
      </c>
      <c r="X152" s="7">
        <f t="shared" si="1"/>
        <v>3.0738469037616696</v>
      </c>
      <c r="Y152" s="7">
        <f t="shared" si="1"/>
        <v>3.0310286838033162</v>
      </c>
      <c r="Z152" s="7">
        <f t="shared" si="1"/>
        <v>1.1368777771596743</v>
      </c>
      <c r="AA152" s="7">
        <f t="shared" si="1"/>
        <v>1.766199039734422</v>
      </c>
      <c r="AB152" s="7">
        <f t="shared" si="1"/>
        <v>9.22994357565908</v>
      </c>
      <c r="AC152" s="7">
        <f t="shared" si="1"/>
        <v>21.574260141959364</v>
      </c>
      <c r="AD152" s="7">
        <f t="shared" si="1"/>
        <v>202.78604474131893</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59.483907552265244</v>
      </c>
      <c r="F154" s="7">
        <f>SUM(F$141, F$153, -1 * IF(OR($B$6=2005,$B$6&gt;=2020),SUM(F$99:F$122),0), IF(AND(ISNUMBER(SEARCH($B$4,"AT|BE|CH|GB|IE|LT|LU|NL")),SUM(F$143:F$149)&gt;0),SUM(F$143:F$149)-SUM(F$27:F$33),0))</f>
        <v>55.151698048250005</v>
      </c>
      <c r="G154" s="7">
        <f>SUM(G$141, G$153, IF(AND(ISNUMBER(SEARCH($B$4,"AT|BE|CH|GB|IE|LT|LU|NL")),SUM(G$143:G$149)&gt;0),SUM(G$143:G$149)-SUM(G$27:G$33),0))</f>
        <v>63.320355000410991</v>
      </c>
      <c r="H154" s="7">
        <f>SUM(H$141, H$153, IF(AND(ISNUMBER(SEARCH($B$4,"AT|BE|CH|GB|IE|LT|LU|NL")),SUM(H$143:H$149)&gt;0),SUM(H$143:H$149)-SUM(H$27:H$33),0))</f>
        <v>21.106591259035895</v>
      </c>
      <c r="I154" s="7">
        <f t="shared" ref="I154:AD154" si="2">SUM(I$141, I$153, IF(AND(ISNUMBER(SEARCH($B$4,"AT|BE|CH|GB|IE|LT|LU|NL")),SUM(I$143:I$149)&gt;0),SUM(I$143:I$149)-SUM(I$27:I$33),0))</f>
        <v>16.595570747953744</v>
      </c>
      <c r="J154" s="7">
        <f t="shared" si="2"/>
        <v>20.464496285570171</v>
      </c>
      <c r="K154" s="7">
        <f t="shared" si="2"/>
        <v>28.215460003759873</v>
      </c>
      <c r="L154" s="7">
        <f t="shared" si="2"/>
        <v>2.9574325792785539</v>
      </c>
      <c r="M154" s="7">
        <f t="shared" si="2"/>
        <v>211.23092517259334</v>
      </c>
      <c r="N154" s="7">
        <f t="shared" si="2"/>
        <v>7.0354841859320061</v>
      </c>
      <c r="O154" s="7">
        <f t="shared" si="2"/>
        <v>0.65940138847207841</v>
      </c>
      <c r="P154" s="7">
        <f t="shared" si="2"/>
        <v>0.23265659431633209</v>
      </c>
      <c r="Q154" s="7">
        <f t="shared" si="2"/>
        <v>0.8931349925977542</v>
      </c>
      <c r="R154" s="7">
        <f t="shared" si="2"/>
        <v>2.061117915771101</v>
      </c>
      <c r="S154" s="7">
        <f t="shared" si="2"/>
        <v>15.079530931570284</v>
      </c>
      <c r="T154" s="7">
        <f t="shared" si="2"/>
        <v>2.6311013389406961</v>
      </c>
      <c r="U154" s="7">
        <f t="shared" si="2"/>
        <v>2.578433489825795</v>
      </c>
      <c r="V154" s="7">
        <f t="shared" si="2"/>
        <v>22.759843254954067</v>
      </c>
      <c r="W154" s="7">
        <f t="shared" si="2"/>
        <v>21.948319168135889</v>
      </c>
      <c r="X154" s="7">
        <f t="shared" si="2"/>
        <v>3.0738469037616696</v>
      </c>
      <c r="Y154" s="7">
        <f t="shared" si="2"/>
        <v>3.0310286838033162</v>
      </c>
      <c r="Z154" s="7">
        <f t="shared" si="2"/>
        <v>1.1368777771596743</v>
      </c>
      <c r="AA154" s="7">
        <f t="shared" si="2"/>
        <v>1.766199039734422</v>
      </c>
      <c r="AB154" s="7">
        <f t="shared" si="2"/>
        <v>9.22994357565908</v>
      </c>
      <c r="AC154" s="7">
        <f t="shared" si="2"/>
        <v>21.574260141959364</v>
      </c>
      <c r="AD154" s="7">
        <f t="shared" si="2"/>
        <v>202.78604474131893</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0.24311323800000004</v>
      </c>
      <c r="F157" s="12">
        <v>9.6232323375000008E-3</v>
      </c>
      <c r="G157" s="12">
        <v>1.5757339500000002E-2</v>
      </c>
      <c r="H157" s="12" t="s">
        <v>407</v>
      </c>
      <c r="I157" s="12">
        <v>3.37657275E-3</v>
      </c>
      <c r="J157" s="12">
        <v>3.37657275E-3</v>
      </c>
      <c r="K157" s="12">
        <v>3.37657275E-3</v>
      </c>
      <c r="L157" s="12">
        <v>5.0648591250000003E-4</v>
      </c>
      <c r="M157" s="12">
        <v>0.12690285918749999</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816.75543074999996</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1.814304E-4</v>
      </c>
      <c r="F158" s="12">
        <v>4.2333759999999996E-4</v>
      </c>
      <c r="G158" s="12">
        <v>2.5400256000000001E-5</v>
      </c>
      <c r="H158" s="12" t="s">
        <v>407</v>
      </c>
      <c r="I158" s="12" t="s">
        <v>407</v>
      </c>
      <c r="J158" s="12" t="s">
        <v>407</v>
      </c>
      <c r="K158" s="12" t="s">
        <v>407</v>
      </c>
      <c r="L158" s="12" t="s">
        <v>407</v>
      </c>
      <c r="M158" s="12">
        <v>3.3262240000000005E-2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1.3153703999999999</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8.3358E-4</v>
      </c>
      <c r="F160" s="12">
        <v>4.1957999999999996E-4</v>
      </c>
      <c r="G160" s="12">
        <v>1.8449999999999996E-4</v>
      </c>
      <c r="H160" s="12" t="s">
        <v>407</v>
      </c>
      <c r="I160" s="12" t="s">
        <v>407</v>
      </c>
      <c r="J160" s="12" t="s">
        <v>407</v>
      </c>
      <c r="K160" s="12" t="s">
        <v>407</v>
      </c>
      <c r="L160" s="12" t="s">
        <v>407</v>
      </c>
      <c r="M160" s="12">
        <v>6.1019999999999998E-3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7.8372000000000002</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2002</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2002</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16.426894152640187</v>
      </c>
      <c r="F14" s="15">
        <v>9.1237107730669995E-2</v>
      </c>
      <c r="G14" s="15">
        <v>52.326006423013212</v>
      </c>
      <c r="H14" s="15" t="s">
        <v>407</v>
      </c>
      <c r="I14" s="15">
        <v>0.72109735885920445</v>
      </c>
      <c r="J14" s="15">
        <v>0.91979543530271046</v>
      </c>
      <c r="K14" s="15">
        <v>1.0962105065034708</v>
      </c>
      <c r="L14" s="15">
        <v>7.7348991893950439E-3</v>
      </c>
      <c r="M14" s="15">
        <v>1.2116226996964505</v>
      </c>
      <c r="N14" s="15">
        <v>0.84993668334630001</v>
      </c>
      <c r="O14" s="15">
        <v>0.10261643620917001</v>
      </c>
      <c r="P14" s="15">
        <v>8.1311056535023934E-2</v>
      </c>
      <c r="Q14" s="15">
        <v>0.80942620208121996</v>
      </c>
      <c r="R14" s="15">
        <v>0.51516902199501391</v>
      </c>
      <c r="S14" s="15">
        <v>0.1203622632072304</v>
      </c>
      <c r="T14" s="15">
        <v>0.556542241744854</v>
      </c>
      <c r="U14" s="15">
        <v>2.5483589061438803</v>
      </c>
      <c r="V14" s="15">
        <v>0.64067861879709997</v>
      </c>
      <c r="W14" s="15">
        <v>0.61163486509999998</v>
      </c>
      <c r="X14" s="15">
        <v>2.0535431223699999E-4</v>
      </c>
      <c r="Y14" s="15">
        <v>2.2452032598609998E-3</v>
      </c>
      <c r="Z14" s="15">
        <v>1.7576391358535E-3</v>
      </c>
      <c r="AA14" s="15">
        <v>1.274429478928E-4</v>
      </c>
      <c r="AB14" s="15">
        <v>4.3356396558442995E-3</v>
      </c>
      <c r="AC14" s="15">
        <v>0.40621689401600003</v>
      </c>
      <c r="AD14" s="15">
        <v>6.1091889506900005E-4</v>
      </c>
      <c r="AE14" s="33"/>
      <c r="AF14" s="74">
        <v>617.5213</v>
      </c>
      <c r="AG14" s="74">
        <v>60541.725930000001</v>
      </c>
      <c r="AH14" s="74">
        <v>3041.64</v>
      </c>
      <c r="AI14" s="74">
        <v>275.46605699999998</v>
      </c>
      <c r="AJ14" s="74" t="s">
        <v>406</v>
      </c>
      <c r="AK14" s="74" t="s">
        <v>405</v>
      </c>
      <c r="AL14" s="22" t="s">
        <v>49</v>
      </c>
    </row>
    <row r="15" spans="1:38" ht="26.25" customHeight="1" thickBot="1" x14ac:dyDescent="0.3">
      <c r="A15" s="41" t="s">
        <v>53</v>
      </c>
      <c r="B15" s="41" t="s">
        <v>54</v>
      </c>
      <c r="C15" s="41" t="s">
        <v>55</v>
      </c>
      <c r="D15" s="42"/>
      <c r="E15" s="15">
        <v>3.3480539500000003E-2</v>
      </c>
      <c r="F15" s="15">
        <v>5.3194104000000002E-4</v>
      </c>
      <c r="G15" s="15">
        <v>0.112428</v>
      </c>
      <c r="H15" s="15" t="s">
        <v>407</v>
      </c>
      <c r="I15" s="15">
        <v>4.2216210400000008E-3</v>
      </c>
      <c r="J15" s="15">
        <v>5.60040416E-3</v>
      </c>
      <c r="K15" s="15">
        <v>7.9493019500000012E-3</v>
      </c>
      <c r="L15" s="15">
        <v>2.455477604E-4</v>
      </c>
      <c r="M15" s="15">
        <v>3.9404720600000002E-3</v>
      </c>
      <c r="N15" s="15">
        <v>1.156313141E-3</v>
      </c>
      <c r="O15" s="15">
        <v>3.1612136800000004E-4</v>
      </c>
      <c r="P15" s="15">
        <v>1.2968400800000002E-4</v>
      </c>
      <c r="Q15" s="15">
        <v>9.3791390300000004E-4</v>
      </c>
      <c r="R15" s="15">
        <v>6.0912536800000012E-4</v>
      </c>
      <c r="S15" s="15">
        <v>1.2638291360000001E-3</v>
      </c>
      <c r="T15" s="15">
        <v>5.5400873368000002E-2</v>
      </c>
      <c r="U15" s="15">
        <v>7.2505987699999998E-4</v>
      </c>
      <c r="V15" s="15">
        <v>1.9130206702999999E-2</v>
      </c>
      <c r="W15" s="15">
        <v>5.6306815000000006E-4</v>
      </c>
      <c r="X15" s="15" t="s">
        <v>407</v>
      </c>
      <c r="Y15" s="15">
        <v>9.7667999999999998E-7</v>
      </c>
      <c r="Z15" s="15">
        <v>9.7667999999999998E-7</v>
      </c>
      <c r="AA15" s="15">
        <v>1.785195996E-6</v>
      </c>
      <c r="AB15" s="15">
        <v>3.7385559959999993E-6</v>
      </c>
      <c r="AC15" s="15" t="s">
        <v>407</v>
      </c>
      <c r="AD15" s="15" t="s">
        <v>407</v>
      </c>
      <c r="AE15" s="33"/>
      <c r="AF15" s="74">
        <v>257.97629999999998</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6.5363999999999993E-5</v>
      </c>
      <c r="F16" s="15">
        <v>8.0448000000000007E-7</v>
      </c>
      <c r="G16" s="15">
        <v>9.6000000000000016E-5</v>
      </c>
      <c r="H16" s="15" t="s">
        <v>407</v>
      </c>
      <c r="I16" s="15">
        <v>8.0448000000000007E-7</v>
      </c>
      <c r="J16" s="15">
        <v>3.2179200000000003E-6</v>
      </c>
      <c r="K16" s="15">
        <v>6.5363999999999998E-6</v>
      </c>
      <c r="L16" s="15">
        <v>2.6950079999999996E-7</v>
      </c>
      <c r="M16" s="15">
        <v>1.6290719999999998E-5</v>
      </c>
      <c r="N16" s="15">
        <v>4.0927919999999998E-6</v>
      </c>
      <c r="O16" s="15">
        <v>1.3676160000000001E-6</v>
      </c>
      <c r="P16" s="15">
        <v>1.3676160000000001E-6</v>
      </c>
      <c r="Q16" s="15">
        <v>1.8201360000000001E-6</v>
      </c>
      <c r="R16" s="15">
        <v>1.3676160000000001E-6</v>
      </c>
      <c r="S16" s="15">
        <v>2.7352320000000001E-6</v>
      </c>
      <c r="T16" s="15">
        <v>1.3676160000000001E-6</v>
      </c>
      <c r="U16" s="15">
        <v>6.8280239999999995E-6</v>
      </c>
      <c r="V16" s="15">
        <v>1.8201360000000001E-6</v>
      </c>
      <c r="W16" s="15">
        <v>5.0279999999999998E-7</v>
      </c>
      <c r="X16" s="15" t="s">
        <v>407</v>
      </c>
      <c r="Y16" s="15" t="s">
        <v>407</v>
      </c>
      <c r="Z16" s="15" t="s">
        <v>407</v>
      </c>
      <c r="AA16" s="15">
        <v>6.9587519999999992E-9</v>
      </c>
      <c r="AB16" s="15">
        <v>6.9587519999999992E-9</v>
      </c>
      <c r="AC16" s="15" t="s">
        <v>407</v>
      </c>
      <c r="AD16" s="15" t="s">
        <v>407</v>
      </c>
      <c r="AE16" s="33"/>
      <c r="AF16" s="74">
        <v>1.0055999999999998</v>
      </c>
      <c r="AG16" s="74" t="s">
        <v>406</v>
      </c>
      <c r="AH16" s="74" t="s">
        <v>406</v>
      </c>
      <c r="AI16" s="74" t="s">
        <v>406</v>
      </c>
      <c r="AJ16" s="74" t="s">
        <v>406</v>
      </c>
      <c r="AK16" s="74" t="s">
        <v>405</v>
      </c>
      <c r="AL16" s="22" t="s">
        <v>49</v>
      </c>
    </row>
    <row r="17" spans="1:38" ht="26.25" customHeight="1" thickBot="1" x14ac:dyDescent="0.3">
      <c r="A17" s="41" t="s">
        <v>53</v>
      </c>
      <c r="B17" s="41" t="s">
        <v>58</v>
      </c>
      <c r="C17" s="41" t="s">
        <v>59</v>
      </c>
      <c r="D17" s="42"/>
      <c r="E17" s="15">
        <v>0.46977536139600001</v>
      </c>
      <c r="F17" s="15">
        <v>0.1370931901685</v>
      </c>
      <c r="G17" s="15">
        <v>0.19081897539385501</v>
      </c>
      <c r="H17" s="15" t="s">
        <v>407</v>
      </c>
      <c r="I17" s="15">
        <v>5.828663308807E-2</v>
      </c>
      <c r="J17" s="15">
        <v>6.2572038258070006E-2</v>
      </c>
      <c r="K17" s="15">
        <v>6.5905131168070008E-2</v>
      </c>
      <c r="L17" s="15">
        <v>5.5457588324828002E-3</v>
      </c>
      <c r="M17" s="15">
        <v>0.5694095149185</v>
      </c>
      <c r="N17" s="15">
        <v>6.3863220649421501E-2</v>
      </c>
      <c r="O17" s="15">
        <v>8.6174711972085015E-4</v>
      </c>
      <c r="P17" s="15">
        <v>5.8987140005100002E-3</v>
      </c>
      <c r="Q17" s="15">
        <v>2.3018610234000004E-3</v>
      </c>
      <c r="R17" s="15">
        <v>6.5170847491345003E-3</v>
      </c>
      <c r="S17" s="15">
        <v>8.3847985803269017E-3</v>
      </c>
      <c r="T17" s="15">
        <v>6.2424510505344998E-3</v>
      </c>
      <c r="U17" s="15">
        <v>1.1051086834270002E-3</v>
      </c>
      <c r="V17" s="15">
        <v>0.10361078003024501</v>
      </c>
      <c r="W17" s="15">
        <v>9.6926245884999998E-2</v>
      </c>
      <c r="X17" s="15">
        <v>2.2026852372499999E-2</v>
      </c>
      <c r="Y17" s="15">
        <v>3.0901504932000001E-2</v>
      </c>
      <c r="Z17" s="15">
        <v>1.1608569953499999E-2</v>
      </c>
      <c r="AA17" s="15">
        <v>9.0944792925000007E-3</v>
      </c>
      <c r="AB17" s="15">
        <v>7.3631406550499989E-2</v>
      </c>
      <c r="AC17" s="15">
        <v>2.9521680059999998E-4</v>
      </c>
      <c r="AD17" s="15">
        <v>8.0946542100000005E-2</v>
      </c>
      <c r="AE17" s="33"/>
      <c r="AF17" s="74">
        <v>252.66503749999998</v>
      </c>
      <c r="AG17" s="74">
        <v>476.15613000000002</v>
      </c>
      <c r="AH17" s="74">
        <v>3852.9757439999998</v>
      </c>
      <c r="AI17" s="74" t="s">
        <v>406</v>
      </c>
      <c r="AJ17" s="74" t="s">
        <v>406</v>
      </c>
      <c r="AK17" s="74" t="s">
        <v>405</v>
      </c>
      <c r="AL17" s="22" t="s">
        <v>49</v>
      </c>
    </row>
    <row r="18" spans="1:38" ht="26.25" customHeight="1" thickBot="1" x14ac:dyDescent="0.3">
      <c r="A18" s="41" t="s">
        <v>53</v>
      </c>
      <c r="B18" s="41" t="s">
        <v>60</v>
      </c>
      <c r="C18" s="41" t="s">
        <v>61</v>
      </c>
      <c r="D18" s="42"/>
      <c r="E18" s="15">
        <v>0.163457874054</v>
      </c>
      <c r="F18" s="15">
        <v>2.1554874845500002E-2</v>
      </c>
      <c r="G18" s="15">
        <v>9.9090464935445002E-2</v>
      </c>
      <c r="H18" s="15" t="s">
        <v>407</v>
      </c>
      <c r="I18" s="15">
        <v>4.8976727681300002E-3</v>
      </c>
      <c r="J18" s="15">
        <v>4.8976727681300002E-3</v>
      </c>
      <c r="K18" s="15">
        <v>4.8976727681300002E-3</v>
      </c>
      <c r="L18" s="15">
        <v>2.4584952907252002E-3</v>
      </c>
      <c r="M18" s="15">
        <v>3.4678858021500003E-2</v>
      </c>
      <c r="N18" s="15">
        <v>2.5112159268500003E-5</v>
      </c>
      <c r="O18" s="15">
        <v>1.93596399015E-6</v>
      </c>
      <c r="P18" s="15">
        <v>4.0448151309E-4</v>
      </c>
      <c r="Q18" s="15">
        <v>7.6596090600000006E-5</v>
      </c>
      <c r="R18" s="15">
        <v>5.2620336135500003E-5</v>
      </c>
      <c r="S18" s="15">
        <v>4.9684250727099998E-5</v>
      </c>
      <c r="T18" s="15">
        <v>1.08494737355E-5</v>
      </c>
      <c r="U18" s="15">
        <v>6.4571471392999995E-5</v>
      </c>
      <c r="V18" s="15">
        <v>6.8206472464550014E-3</v>
      </c>
      <c r="W18" s="15">
        <v>3.0457920500000007E-4</v>
      </c>
      <c r="X18" s="15">
        <v>4.1335749250000003E-4</v>
      </c>
      <c r="Y18" s="15">
        <v>3.2633486250000002E-3</v>
      </c>
      <c r="Z18" s="15">
        <v>3.698461775E-4</v>
      </c>
      <c r="AA18" s="15">
        <v>3.2633486249999998E-4</v>
      </c>
      <c r="AB18" s="15">
        <v>4.3728871574999998E-3</v>
      </c>
      <c r="AC18" s="15" t="s">
        <v>407</v>
      </c>
      <c r="AD18" s="15" t="s">
        <v>407</v>
      </c>
      <c r="AE18" s="33"/>
      <c r="AF18" s="74">
        <v>238.3136125</v>
      </c>
      <c r="AG18" s="74" t="s">
        <v>406</v>
      </c>
      <c r="AH18" s="74">
        <v>679.93689599999993</v>
      </c>
      <c r="AI18" s="74" t="s">
        <v>406</v>
      </c>
      <c r="AJ18" s="74" t="s">
        <v>406</v>
      </c>
      <c r="AK18" s="74" t="s">
        <v>405</v>
      </c>
      <c r="AL18" s="22" t="s">
        <v>49</v>
      </c>
    </row>
    <row r="19" spans="1:38" ht="26.25" customHeight="1" thickBot="1" x14ac:dyDescent="0.3">
      <c r="A19" s="41" t="s">
        <v>53</v>
      </c>
      <c r="B19" s="41" t="s">
        <v>62</v>
      </c>
      <c r="C19" s="41" t="s">
        <v>63</v>
      </c>
      <c r="D19" s="42"/>
      <c r="E19" s="15">
        <v>0.35111782495396526</v>
      </c>
      <c r="F19" s="15">
        <v>0.17606021382488124</v>
      </c>
      <c r="G19" s="15">
        <v>8.2727361069029157E-2</v>
      </c>
      <c r="H19" s="15">
        <v>4.2600000000000054E-4</v>
      </c>
      <c r="I19" s="15">
        <v>5.6265660557974301E-2</v>
      </c>
      <c r="J19" s="15">
        <v>5.7330660557974297E-2</v>
      </c>
      <c r="K19" s="15">
        <v>5.9815660557974298E-2</v>
      </c>
      <c r="L19" s="15">
        <v>1.6462925062318987E-2</v>
      </c>
      <c r="M19" s="15">
        <v>0.29762930314006775</v>
      </c>
      <c r="N19" s="15">
        <v>9.6332132768945228E-3</v>
      </c>
      <c r="O19" s="15">
        <v>4.6188249167822843E-3</v>
      </c>
      <c r="P19" s="15">
        <v>1.7293886013667738E-3</v>
      </c>
      <c r="Q19" s="15">
        <v>3.526006765864396E-4</v>
      </c>
      <c r="R19" s="15">
        <v>8.2451417959662505E-3</v>
      </c>
      <c r="S19" s="15">
        <v>2.1855642971932506E-3</v>
      </c>
      <c r="T19" s="15">
        <v>7.4797012876623816E-4</v>
      </c>
      <c r="U19" s="15">
        <v>3.6322643608013519E-4</v>
      </c>
      <c r="V19" s="15">
        <v>0.19016317678118125</v>
      </c>
      <c r="W19" s="15">
        <v>3.5807501740000046E-2</v>
      </c>
      <c r="X19" s="15">
        <v>3.9673237900000047E-3</v>
      </c>
      <c r="Y19" s="15">
        <v>8.9746615000000085E-3</v>
      </c>
      <c r="Z19" s="15">
        <v>2.1483949700000023E-3</v>
      </c>
      <c r="AA19" s="15">
        <v>1.7494661500000021E-3</v>
      </c>
      <c r="AB19" s="15">
        <v>1.6839846410000019E-2</v>
      </c>
      <c r="AC19" s="15">
        <v>1.7750000000000025E-3</v>
      </c>
      <c r="AD19" s="15">
        <v>2.1300000000000026E-5</v>
      </c>
      <c r="AE19" s="33"/>
      <c r="AF19" s="74">
        <v>219.64409999999998</v>
      </c>
      <c r="AG19" s="74" t="s">
        <v>406</v>
      </c>
      <c r="AH19" s="74">
        <v>2785.6135358643951</v>
      </c>
      <c r="AI19" s="74">
        <v>355.00000000000045</v>
      </c>
      <c r="AJ19" s="74" t="s">
        <v>406</v>
      </c>
      <c r="AK19" s="74" t="s">
        <v>405</v>
      </c>
      <c r="AL19" s="22" t="s">
        <v>49</v>
      </c>
    </row>
    <row r="20" spans="1:38" ht="26.25" customHeight="1" thickBot="1" x14ac:dyDescent="0.3">
      <c r="A20" s="41" t="s">
        <v>53</v>
      </c>
      <c r="B20" s="41" t="s">
        <v>64</v>
      </c>
      <c r="C20" s="41" t="s">
        <v>65</v>
      </c>
      <c r="D20" s="42"/>
      <c r="E20" s="15">
        <v>1.7051172521490352</v>
      </c>
      <c r="F20" s="15">
        <v>1.5317618413098357</v>
      </c>
      <c r="G20" s="15">
        <v>0.88940858242141696</v>
      </c>
      <c r="H20" s="15">
        <v>5.0285126400000015E-3</v>
      </c>
      <c r="I20" s="15">
        <v>0.81508899136224688</v>
      </c>
      <c r="J20" s="15">
        <v>0.8439964879622468</v>
      </c>
      <c r="K20" s="15">
        <v>0.88603542336224683</v>
      </c>
      <c r="L20" s="15">
        <v>0.19360841253448993</v>
      </c>
      <c r="M20" s="15">
        <v>4.2728708572732712</v>
      </c>
      <c r="N20" s="15">
        <v>0.356525304822083</v>
      </c>
      <c r="O20" s="15">
        <v>5.7754721064479535E-2</v>
      </c>
      <c r="P20" s="15">
        <v>1.8653787471709177E-2</v>
      </c>
      <c r="Q20" s="15">
        <v>8.4326812853905888E-3</v>
      </c>
      <c r="R20" s="15">
        <v>0.12122531880937082</v>
      </c>
      <c r="S20" s="15">
        <v>5.7243957959874171E-2</v>
      </c>
      <c r="T20" s="15">
        <v>3.203259545017078E-2</v>
      </c>
      <c r="U20" s="15">
        <v>5.718537944346542E-3</v>
      </c>
      <c r="V20" s="15">
        <v>2.554169613780052</v>
      </c>
      <c r="W20" s="15">
        <v>0.78960188814000021</v>
      </c>
      <c r="X20" s="15">
        <v>0.12732495019000001</v>
      </c>
      <c r="Y20" s="15">
        <v>0.19631646320000004</v>
      </c>
      <c r="Z20" s="15">
        <v>6.6504762170000009E-2</v>
      </c>
      <c r="AA20" s="15">
        <v>5.257752395000001E-2</v>
      </c>
      <c r="AB20" s="15">
        <v>0.44272369951000007</v>
      </c>
      <c r="AC20" s="15">
        <v>2.207751970000001E-2</v>
      </c>
      <c r="AD20" s="15">
        <v>0.30882437563199999</v>
      </c>
      <c r="AE20" s="33"/>
      <c r="AF20" s="74">
        <v>1495.6106</v>
      </c>
      <c r="AG20" s="74">
        <v>1815.135</v>
      </c>
      <c r="AH20" s="74">
        <v>3307.3721439058786</v>
      </c>
      <c r="AI20" s="74">
        <v>4190.4272000000019</v>
      </c>
      <c r="AJ20" s="74" t="s">
        <v>406</v>
      </c>
      <c r="AK20" s="74" t="s">
        <v>405</v>
      </c>
      <c r="AL20" s="22" t="s">
        <v>49</v>
      </c>
    </row>
    <row r="21" spans="1:38" ht="26.25" customHeight="1" thickBot="1" x14ac:dyDescent="0.3">
      <c r="A21" s="41" t="s">
        <v>53</v>
      </c>
      <c r="B21" s="41" t="s">
        <v>66</v>
      </c>
      <c r="C21" s="41" t="s">
        <v>67</v>
      </c>
      <c r="D21" s="42"/>
      <c r="E21" s="15">
        <v>0.7583442845618027</v>
      </c>
      <c r="F21" s="15">
        <v>6.9030850113371081E-2</v>
      </c>
      <c r="G21" s="15">
        <v>0.40420292422377041</v>
      </c>
      <c r="H21" s="15" t="s">
        <v>407</v>
      </c>
      <c r="I21" s="15">
        <v>2.9403039810359542E-2</v>
      </c>
      <c r="J21" s="15">
        <v>2.9674672770359543E-2</v>
      </c>
      <c r="K21" s="15">
        <v>2.9885942850359542E-2</v>
      </c>
      <c r="L21" s="15">
        <v>1.4228868764894381E-2</v>
      </c>
      <c r="M21" s="15">
        <v>0.15477189112259832</v>
      </c>
      <c r="N21" s="15">
        <v>4.1609335426589164E-3</v>
      </c>
      <c r="O21" s="15">
        <v>6.3187794381184086E-5</v>
      </c>
      <c r="P21" s="15">
        <v>1.2136818487104516E-3</v>
      </c>
      <c r="Q21" s="15">
        <v>3.110304933537873E-4</v>
      </c>
      <c r="R21" s="15">
        <v>6.7683355150599241E-4</v>
      </c>
      <c r="S21" s="15">
        <v>8.0661096830119837E-4</v>
      </c>
      <c r="T21" s="15">
        <v>4.2221328910599235E-4</v>
      </c>
      <c r="U21" s="15">
        <v>2.8022643956519664E-4</v>
      </c>
      <c r="V21" s="15">
        <v>4.3331240469182644E-2</v>
      </c>
      <c r="W21" s="15">
        <v>7.8734019000000002E-3</v>
      </c>
      <c r="X21" s="15">
        <v>3.7435999500000003E-3</v>
      </c>
      <c r="Y21" s="15">
        <v>2.0490932316E-2</v>
      </c>
      <c r="Z21" s="15">
        <v>2.8361346179999998E-3</v>
      </c>
      <c r="AA21" s="15">
        <v>2.42968119E-3</v>
      </c>
      <c r="AB21" s="15">
        <v>2.9500348074E-2</v>
      </c>
      <c r="AC21" s="15">
        <v>1.8712492799999998E-5</v>
      </c>
      <c r="AD21" s="15">
        <v>5.1308448000000001E-3</v>
      </c>
      <c r="AE21" s="33"/>
      <c r="AF21" s="74">
        <v>1309.9935</v>
      </c>
      <c r="AG21" s="74">
        <v>30.181439999999998</v>
      </c>
      <c r="AH21" s="74">
        <v>1466.338623537873</v>
      </c>
      <c r="AI21" s="74" t="s">
        <v>406</v>
      </c>
      <c r="AJ21" s="74" t="s">
        <v>406</v>
      </c>
      <c r="AK21" s="74" t="s">
        <v>405</v>
      </c>
      <c r="AL21" s="22" t="s">
        <v>49</v>
      </c>
    </row>
    <row r="22" spans="1:38" ht="26.25" customHeight="1" thickBot="1" x14ac:dyDescent="0.3">
      <c r="A22" s="41" t="s">
        <v>53</v>
      </c>
      <c r="B22" s="44" t="s">
        <v>68</v>
      </c>
      <c r="C22" s="41" t="s">
        <v>69</v>
      </c>
      <c r="D22" s="42"/>
      <c r="E22" s="15">
        <v>1.7592836454755574</v>
      </c>
      <c r="F22" s="15">
        <v>0.19438295947006479</v>
      </c>
      <c r="G22" s="15">
        <v>1.0723621350464552</v>
      </c>
      <c r="H22" s="15" t="s">
        <v>407</v>
      </c>
      <c r="I22" s="15">
        <v>0.10592872770290711</v>
      </c>
      <c r="J22" s="15">
        <v>0.11359602038439186</v>
      </c>
      <c r="K22" s="15">
        <v>0.1195594702477689</v>
      </c>
      <c r="L22" s="15">
        <v>1.2097039953977767E-2</v>
      </c>
      <c r="M22" s="15">
        <v>2.1659632297312288</v>
      </c>
      <c r="N22" s="15">
        <v>0.19664925217032111</v>
      </c>
      <c r="O22" s="15">
        <v>8.2672013016742915E-3</v>
      </c>
      <c r="P22" s="15">
        <v>5.0111319057303101E-2</v>
      </c>
      <c r="Q22" s="15">
        <v>2.6098395106858928E-2</v>
      </c>
      <c r="R22" s="15">
        <v>4.6136171453368464E-2</v>
      </c>
      <c r="S22" s="15">
        <v>6.9442644211944585E-2</v>
      </c>
      <c r="T22" s="15">
        <v>5.2332831477082883E-2</v>
      </c>
      <c r="U22" s="15">
        <v>2.3094231090545439E-2</v>
      </c>
      <c r="V22" s="15">
        <v>0.54552960496983383</v>
      </c>
      <c r="W22" s="15">
        <v>0.17714842022784097</v>
      </c>
      <c r="X22" s="15">
        <v>3.9849604705395773E-2</v>
      </c>
      <c r="Y22" s="15">
        <v>5.8565120199417516E-2</v>
      </c>
      <c r="Z22" s="15">
        <v>2.1179121686606309E-2</v>
      </c>
      <c r="AA22" s="15">
        <v>1.6611854038110954E-2</v>
      </c>
      <c r="AB22" s="15">
        <v>0.13620570062953058</v>
      </c>
      <c r="AC22" s="15">
        <v>4.3961932736133946E-3</v>
      </c>
      <c r="AD22" s="15">
        <v>0.23143624953915662</v>
      </c>
      <c r="AE22" s="33"/>
      <c r="AF22" s="74">
        <v>740.89610707633392</v>
      </c>
      <c r="AG22" s="74">
        <v>851.92140905386236</v>
      </c>
      <c r="AH22" s="74">
        <v>3716.0521943118888</v>
      </c>
      <c r="AI22" s="74" t="s">
        <v>406</v>
      </c>
      <c r="AJ22" s="74" t="s">
        <v>406</v>
      </c>
      <c r="AK22" s="74" t="s">
        <v>405</v>
      </c>
      <c r="AL22" s="22" t="s">
        <v>49</v>
      </c>
    </row>
    <row r="23" spans="1:38" ht="26.25" customHeight="1" thickBot="1" x14ac:dyDescent="0.3">
      <c r="A23" s="41" t="s">
        <v>70</v>
      </c>
      <c r="B23" s="44" t="s">
        <v>368</v>
      </c>
      <c r="C23" s="41" t="s">
        <v>364</v>
      </c>
      <c r="D23" s="69"/>
      <c r="E23" s="15">
        <v>1.0749950339999998</v>
      </c>
      <c r="F23" s="15">
        <v>0.11125864199999999</v>
      </c>
      <c r="G23" s="15">
        <v>1.1531099999999997E-2</v>
      </c>
      <c r="H23" s="15">
        <v>2.6356799999999999E-4</v>
      </c>
      <c r="I23" s="15">
        <v>6.9318383999999997E-2</v>
      </c>
      <c r="J23" s="15">
        <v>6.9318383999999997E-2</v>
      </c>
      <c r="K23" s="15">
        <v>6.9318383999999997E-2</v>
      </c>
      <c r="L23" s="15">
        <v>4.3027476000000002E-2</v>
      </c>
      <c r="M23" s="15">
        <v>0.35496020399999995</v>
      </c>
      <c r="N23" s="15" t="s">
        <v>406</v>
      </c>
      <c r="O23" s="15">
        <v>3.2945999999999995E-4</v>
      </c>
      <c r="P23" s="15" t="s">
        <v>407</v>
      </c>
      <c r="Q23" s="15" t="s">
        <v>407</v>
      </c>
      <c r="R23" s="15">
        <v>1.6473000000000002E-3</v>
      </c>
      <c r="S23" s="15">
        <v>5.6008199999999994E-2</v>
      </c>
      <c r="T23" s="15">
        <v>2.3062200000000003E-3</v>
      </c>
      <c r="U23" s="15">
        <v>3.2945999999999995E-4</v>
      </c>
      <c r="V23" s="15">
        <v>3.2945999999999996E-2</v>
      </c>
      <c r="W23" s="15" t="s">
        <v>407</v>
      </c>
      <c r="X23" s="15">
        <v>9.8837999999999986E-4</v>
      </c>
      <c r="Y23" s="15">
        <v>1.6473000000000002E-3</v>
      </c>
      <c r="Z23" s="15">
        <v>1.1333424E-3</v>
      </c>
      <c r="AA23" s="15">
        <v>2.6027340000000002E-4</v>
      </c>
      <c r="AB23" s="15">
        <v>4.0292957999999999E-3</v>
      </c>
      <c r="AC23" s="15" t="s">
        <v>407</v>
      </c>
      <c r="AD23" s="15" t="s">
        <v>407</v>
      </c>
      <c r="AE23" s="33"/>
      <c r="AF23" s="74">
        <v>1406.7942000000003</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1.1923977211522669</v>
      </c>
      <c r="F24" s="15">
        <v>0.44396860385425257</v>
      </c>
      <c r="G24" s="15">
        <v>0.42642751116042937</v>
      </c>
      <c r="H24" s="15">
        <v>9.5279999996135997E-4</v>
      </c>
      <c r="I24" s="15">
        <v>0.19902931813491165</v>
      </c>
      <c r="J24" s="15">
        <v>0.20637112633481505</v>
      </c>
      <c r="K24" s="15">
        <v>0.21578675493458965</v>
      </c>
      <c r="L24" s="15">
        <v>4.857534740591455E-2</v>
      </c>
      <c r="M24" s="15">
        <v>1.2048536685857099</v>
      </c>
      <c r="N24" s="15">
        <v>9.5440870840994216E-2</v>
      </c>
      <c r="O24" s="15">
        <v>1.1326137830388423E-2</v>
      </c>
      <c r="P24" s="15">
        <v>7.9188122001955692E-3</v>
      </c>
      <c r="Q24" s="15">
        <v>2.9424549836630674E-3</v>
      </c>
      <c r="R24" s="15">
        <v>2.6013888654916398E-2</v>
      </c>
      <c r="S24" s="15">
        <v>1.4686980134938198E-2</v>
      </c>
      <c r="T24" s="15">
        <v>8.8334388339925945E-3</v>
      </c>
      <c r="U24" s="15">
        <v>1.8409219139920274E-3</v>
      </c>
      <c r="V24" s="15">
        <v>0.55564566947809868</v>
      </c>
      <c r="W24" s="15">
        <v>0.19295491111678001</v>
      </c>
      <c r="X24" s="15">
        <v>3.5299582519678005E-2</v>
      </c>
      <c r="Y24" s="15">
        <v>6.3202636219484798E-2</v>
      </c>
      <c r="Z24" s="15">
        <v>1.9075298919839001E-2</v>
      </c>
      <c r="AA24" s="15">
        <v>1.5175105999871201E-2</v>
      </c>
      <c r="AB24" s="15">
        <v>0.132752623658873</v>
      </c>
      <c r="AC24" s="15">
        <v>4.3116756758390003E-3</v>
      </c>
      <c r="AD24" s="15">
        <v>9.3732905999998062E-2</v>
      </c>
      <c r="AE24" s="33"/>
      <c r="AF24" s="74">
        <v>1337.0957999999998</v>
      </c>
      <c r="AG24" s="74">
        <v>551.08979999999997</v>
      </c>
      <c r="AH24" s="74">
        <v>5377.1028966918511</v>
      </c>
      <c r="AI24" s="74">
        <v>793.99999996780002</v>
      </c>
      <c r="AJ24" s="74" t="s">
        <v>406</v>
      </c>
      <c r="AK24" s="74" t="s">
        <v>405</v>
      </c>
      <c r="AL24" s="22" t="s">
        <v>49</v>
      </c>
    </row>
    <row r="25" spans="1:38" ht="26.25" customHeight="1" thickBot="1" x14ac:dyDescent="0.3">
      <c r="A25" s="41" t="s">
        <v>73</v>
      </c>
      <c r="B25" s="44" t="s">
        <v>74</v>
      </c>
      <c r="C25" s="44" t="s">
        <v>75</v>
      </c>
      <c r="D25" s="42"/>
      <c r="E25" s="15">
        <v>8.206133535E-2</v>
      </c>
      <c r="F25" s="15">
        <v>1.7836898264999998E-2</v>
      </c>
      <c r="G25" s="15">
        <v>5.4148877999999996E-3</v>
      </c>
      <c r="H25" s="15" t="s">
        <v>407</v>
      </c>
      <c r="I25" s="15">
        <v>7.0909244999999997E-4</v>
      </c>
      <c r="J25" s="15">
        <v>7.0909244999999997E-4</v>
      </c>
      <c r="K25" s="15">
        <v>7.0909244999999997E-4</v>
      </c>
      <c r="L25" s="15">
        <v>1.063638675E-4</v>
      </c>
      <c r="M25" s="15">
        <v>7.6517521649999989E-2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280.67168430000004</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2.8896383999999996E-3</v>
      </c>
      <c r="F26" s="15">
        <v>1.3725782399999999E-2</v>
      </c>
      <c r="G26" s="15">
        <v>7.2240959999999991E-4</v>
      </c>
      <c r="H26" s="15" t="s">
        <v>407</v>
      </c>
      <c r="I26" s="15" t="s">
        <v>407</v>
      </c>
      <c r="J26" s="15" t="s">
        <v>407</v>
      </c>
      <c r="K26" s="15" t="s">
        <v>407</v>
      </c>
      <c r="L26" s="15" t="s">
        <v>407</v>
      </c>
      <c r="M26" s="15">
        <v>0.86689151999999992</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31.424817600000001</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10.560709812239857</v>
      </c>
      <c r="F27" s="15">
        <v>7.0736583494648801</v>
      </c>
      <c r="G27" s="15">
        <v>0.32694377840708255</v>
      </c>
      <c r="H27" s="15">
        <v>0.54694555395522559</v>
      </c>
      <c r="I27" s="15">
        <v>0.27911041936302439</v>
      </c>
      <c r="J27" s="15">
        <v>0.27911041936302439</v>
      </c>
      <c r="K27" s="15">
        <v>0.27911041936302439</v>
      </c>
      <c r="L27" s="15">
        <v>0.14637003655764505</v>
      </c>
      <c r="M27" s="15">
        <v>66.738937197599057</v>
      </c>
      <c r="N27" s="15">
        <v>0.33059132230862315</v>
      </c>
      <c r="O27" s="15">
        <v>9.3661807210440023E-3</v>
      </c>
      <c r="P27" s="15">
        <v>7.2954528686472323E-3</v>
      </c>
      <c r="Q27" s="15">
        <v>2.3950711020075612E-4</v>
      </c>
      <c r="R27" s="15">
        <v>5.9653095255240733E-3</v>
      </c>
      <c r="S27" s="15">
        <v>3.4551939668342892E-2</v>
      </c>
      <c r="T27" s="15">
        <v>1.7586289298418913E-3</v>
      </c>
      <c r="U27" s="15">
        <v>1.6523894602381634E-4</v>
      </c>
      <c r="V27" s="15">
        <v>2.7436277010622775E-2</v>
      </c>
      <c r="W27" s="15">
        <v>0.42759270000000005</v>
      </c>
      <c r="X27" s="15">
        <v>8.2511053746000002E-3</v>
      </c>
      <c r="Y27" s="15">
        <v>1.0116286517900001E-2</v>
      </c>
      <c r="Z27" s="15">
        <v>6.7498416197999999E-3</v>
      </c>
      <c r="AA27" s="15">
        <v>1.00024852644E-2</v>
      </c>
      <c r="AB27" s="15">
        <v>3.5119718776700004E-2</v>
      </c>
      <c r="AC27" s="15">
        <v>4.275924E-4</v>
      </c>
      <c r="AD27" s="15">
        <v>8.64839E-5</v>
      </c>
      <c r="AE27" s="33"/>
      <c r="AF27" s="74">
        <v>38523.146319773703</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0.87400040045951133</v>
      </c>
      <c r="F28" s="15">
        <v>0.1166720091297473</v>
      </c>
      <c r="G28" s="15">
        <v>3.9687696932727508E-2</v>
      </c>
      <c r="H28" s="15">
        <v>5.432543995365551E-3</v>
      </c>
      <c r="I28" s="15">
        <v>0.11231982792445892</v>
      </c>
      <c r="J28" s="15">
        <v>0.11231982792445892</v>
      </c>
      <c r="K28" s="15">
        <v>0.11231982792445892</v>
      </c>
      <c r="L28" s="15">
        <v>6.5450236047765495E-2</v>
      </c>
      <c r="M28" s="15">
        <v>0.99524258825329659</v>
      </c>
      <c r="N28" s="15">
        <v>3.2983400729307217E-3</v>
      </c>
      <c r="O28" s="15">
        <v>5.4616015425356182E-4</v>
      </c>
      <c r="P28" s="15">
        <v>3.4858236075398095E-4</v>
      </c>
      <c r="Q28" s="15">
        <v>7.5932629209228364E-6</v>
      </c>
      <c r="R28" s="15">
        <v>5.0179915079862916E-4</v>
      </c>
      <c r="S28" s="15">
        <v>1.4466938900137716E-3</v>
      </c>
      <c r="T28" s="15">
        <v>2.7903605827037371E-5</v>
      </c>
      <c r="U28" s="15">
        <v>6.8451993923821512E-6</v>
      </c>
      <c r="V28" s="15">
        <v>1.2096939847725662E-3</v>
      </c>
      <c r="W28" s="15">
        <v>3.7272799999999995E-2</v>
      </c>
      <c r="X28" s="15">
        <v>1.2756828211999999E-3</v>
      </c>
      <c r="Y28" s="15">
        <v>1.4397597501999999E-3</v>
      </c>
      <c r="Z28" s="15">
        <v>1.1163000938000001E-3</v>
      </c>
      <c r="AA28" s="15">
        <v>1.2127278526E-3</v>
      </c>
      <c r="AB28" s="15">
        <v>5.0444705177999996E-3</v>
      </c>
      <c r="AC28" s="15">
        <v>3.7273300000000001E-5</v>
      </c>
      <c r="AD28" s="15">
        <v>7.7592000000000002E-6</v>
      </c>
      <c r="AE28" s="33"/>
      <c r="AF28" s="74">
        <v>2606.3196552687</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8.7141534949478991</v>
      </c>
      <c r="F29" s="15">
        <v>0.41109397713631102</v>
      </c>
      <c r="G29" s="15">
        <v>0.17922021177571362</v>
      </c>
      <c r="H29" s="15">
        <v>3.367630544201923E-3</v>
      </c>
      <c r="I29" s="15">
        <v>0.24266040121087279</v>
      </c>
      <c r="J29" s="15">
        <v>0.24266040121087279</v>
      </c>
      <c r="K29" s="15">
        <v>0.24266040121087279</v>
      </c>
      <c r="L29" s="15">
        <v>0.15117384634909631</v>
      </c>
      <c r="M29" s="15">
        <v>1.8876265799162559</v>
      </c>
      <c r="N29" s="15">
        <v>2.5450376768562199E-4</v>
      </c>
      <c r="O29" s="15">
        <v>2.2315329349242951E-3</v>
      </c>
      <c r="P29" s="15">
        <v>1.3606636969489732E-3</v>
      </c>
      <c r="Q29" s="15">
        <v>2.5751313993844768E-5</v>
      </c>
      <c r="R29" s="15">
        <v>2.1777791702106736E-3</v>
      </c>
      <c r="S29" s="15">
        <v>5.4466952896116702E-3</v>
      </c>
      <c r="T29" s="15">
        <v>5.2483892714378229E-5</v>
      </c>
      <c r="U29" s="15">
        <v>2.5693592539333669E-5</v>
      </c>
      <c r="V29" s="15">
        <v>4.6231150134447277E-3</v>
      </c>
      <c r="W29" s="15">
        <v>7.3233499999999993E-2</v>
      </c>
      <c r="X29" s="15">
        <v>1.0461917745999999E-3</v>
      </c>
      <c r="Y29" s="15">
        <v>6.3352724121000003E-3</v>
      </c>
      <c r="Z29" s="15">
        <v>7.0792310078000003E-3</v>
      </c>
      <c r="AA29" s="15">
        <v>1.6274094267999999E-3</v>
      </c>
      <c r="AB29" s="15">
        <v>1.60881046213E-2</v>
      </c>
      <c r="AC29" s="15">
        <v>6.4992800000000006E-5</v>
      </c>
      <c r="AD29" s="15">
        <v>1.43779E-5</v>
      </c>
      <c r="AE29" s="33"/>
      <c r="AF29" s="74">
        <v>10946.736294746601</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1.5742226763659186E-2</v>
      </c>
      <c r="F30" s="15">
        <v>0.31460708232258733</v>
      </c>
      <c r="G30" s="15">
        <v>7.1091208315869181E-4</v>
      </c>
      <c r="H30" s="15">
        <v>1.1500671729135776E-4</v>
      </c>
      <c r="I30" s="15">
        <v>6.9781800046890673E-3</v>
      </c>
      <c r="J30" s="15">
        <v>6.9781800046890673E-3</v>
      </c>
      <c r="K30" s="15">
        <v>6.9781800046890673E-3</v>
      </c>
      <c r="L30" s="15">
        <v>1.0435124190883286E-3</v>
      </c>
      <c r="M30" s="15">
        <v>1.0326532072515442</v>
      </c>
      <c r="N30" s="15">
        <v>1.0455038746519046E-3</v>
      </c>
      <c r="O30" s="15">
        <v>1.1618068836287557E-4</v>
      </c>
      <c r="P30" s="15">
        <v>2.0616450411602062E-5</v>
      </c>
      <c r="Q30" s="15">
        <v>7.1091208315869167E-7</v>
      </c>
      <c r="R30" s="15">
        <v>3.9635169424807003E-4</v>
      </c>
      <c r="S30" s="15">
        <v>1.5554612943500929E-2</v>
      </c>
      <c r="T30" s="15">
        <v>6.3896932683548801E-4</v>
      </c>
      <c r="U30" s="15">
        <v>9.0664479611579128E-5</v>
      </c>
      <c r="V30" s="15">
        <v>9.0217642736204889E-3</v>
      </c>
      <c r="W30" s="15">
        <v>1.3497000000000001E-3</v>
      </c>
      <c r="X30" s="15">
        <v>1.7503296299999999E-5</v>
      </c>
      <c r="Y30" s="15">
        <v>2.7948567300000003E-5</v>
      </c>
      <c r="Z30" s="15">
        <v>1.2035656900000001E-5</v>
      </c>
      <c r="AA30" s="15">
        <v>3.2139568100000004E-5</v>
      </c>
      <c r="AB30" s="15">
        <v>8.9627088600000005E-5</v>
      </c>
      <c r="AC30" s="15">
        <v>1.3497E-6</v>
      </c>
      <c r="AD30" s="15">
        <v>8.8199999999999998E-7</v>
      </c>
      <c r="AE30" s="33"/>
      <c r="AF30" s="74">
        <v>102.08697514169999</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1.6916571321698453</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77.249184609500006</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0.21070855034711164</v>
      </c>
      <c r="J32" s="15">
        <v>0.41792197961430066</v>
      </c>
      <c r="K32" s="15">
        <v>0.52143529572258696</v>
      </c>
      <c r="L32" s="15">
        <v>4.4694821833089905E-2</v>
      </c>
      <c r="M32" s="15" t="s">
        <v>405</v>
      </c>
      <c r="N32" s="15">
        <v>1.7218739006200565</v>
      </c>
      <c r="O32" s="15">
        <v>7.344367465157358E-3</v>
      </c>
      <c r="P32" s="15">
        <v>0</v>
      </c>
      <c r="Q32" s="15">
        <v>1.9592962278781899E-2</v>
      </c>
      <c r="R32" s="15">
        <v>0.64476559884822127</v>
      </c>
      <c r="S32" s="15">
        <v>14.173853797989905</v>
      </c>
      <c r="T32" s="15">
        <v>9.7731874099738228E-2</v>
      </c>
      <c r="U32" s="15">
        <v>1.0428705914451731E-2</v>
      </c>
      <c r="V32" s="15">
        <v>4.2197329260556318</v>
      </c>
      <c r="W32" s="15" t="s">
        <v>407</v>
      </c>
      <c r="X32" s="15">
        <v>1.1599341404465982E-3</v>
      </c>
      <c r="Y32" s="15">
        <v>1.1611983398924881E-4</v>
      </c>
      <c r="Z32" s="15">
        <v>1.7141499303174824E-4</v>
      </c>
      <c r="AA32" s="15" t="s">
        <v>407</v>
      </c>
      <c r="AB32" s="15">
        <v>1.4474689674675951E-3</v>
      </c>
      <c r="AC32" s="15" t="s">
        <v>407</v>
      </c>
      <c r="AD32" s="15" t="s">
        <v>407</v>
      </c>
      <c r="AE32" s="33"/>
      <c r="AF32" s="74" t="s">
        <v>405</v>
      </c>
      <c r="AG32" s="74" t="s">
        <v>405</v>
      </c>
      <c r="AH32" s="74" t="s">
        <v>405</v>
      </c>
      <c r="AI32" s="74" t="s">
        <v>405</v>
      </c>
      <c r="AJ32" s="74" t="s">
        <v>405</v>
      </c>
      <c r="AK32" s="74">
        <v>16252.246574903751</v>
      </c>
      <c r="AL32" s="22" t="s">
        <v>388</v>
      </c>
    </row>
    <row r="33" spans="1:38" ht="26.25" customHeight="1" thickBot="1" x14ac:dyDescent="0.3">
      <c r="A33" s="41" t="s">
        <v>426</v>
      </c>
      <c r="B33" s="41" t="s">
        <v>439</v>
      </c>
      <c r="C33" s="41" t="s">
        <v>440</v>
      </c>
      <c r="D33" s="42"/>
      <c r="E33" s="15" t="s">
        <v>405</v>
      </c>
      <c r="F33" s="15" t="s">
        <v>405</v>
      </c>
      <c r="G33" s="15" t="s">
        <v>405</v>
      </c>
      <c r="H33" s="15" t="s">
        <v>405</v>
      </c>
      <c r="I33" s="15">
        <v>8.4178482093790363E-2</v>
      </c>
      <c r="J33" s="15">
        <v>0.15588607795146375</v>
      </c>
      <c r="K33" s="15">
        <v>0.31177215590292751</v>
      </c>
      <c r="L33" s="15">
        <v>3.3047848525710284E-3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16252.246574903751</v>
      </c>
      <c r="AL33" s="22" t="s">
        <v>388</v>
      </c>
    </row>
    <row r="34" spans="1:38" ht="26.25" customHeight="1" thickBot="1" x14ac:dyDescent="0.3">
      <c r="A34" s="41" t="s">
        <v>70</v>
      </c>
      <c r="B34" s="41" t="s">
        <v>78</v>
      </c>
      <c r="C34" s="41" t="s">
        <v>79</v>
      </c>
      <c r="D34" s="42"/>
      <c r="E34" s="15">
        <v>0.64668570259999991</v>
      </c>
      <c r="F34" s="15">
        <v>5.7333512119999999E-2</v>
      </c>
      <c r="G34" s="15">
        <v>8.7096939999999987E-3</v>
      </c>
      <c r="H34" s="15">
        <v>8.630299999999999E-5</v>
      </c>
      <c r="I34" s="15">
        <v>1.6899100560000001E-2</v>
      </c>
      <c r="J34" s="15">
        <v>1.7774424819999995E-2</v>
      </c>
      <c r="K34" s="15">
        <v>1.8770684860000001E-2</v>
      </c>
      <c r="L34" s="15">
        <v>1.09790582056E-2</v>
      </c>
      <c r="M34" s="15">
        <v>0.13194305746000001</v>
      </c>
      <c r="N34" s="15">
        <v>6.8034499999999995E-4</v>
      </c>
      <c r="O34" s="15">
        <v>1.2799843999999999E-4</v>
      </c>
      <c r="P34" s="15">
        <v>7.5858200000000008E-6</v>
      </c>
      <c r="Q34" s="15">
        <v>3.7405940000000003E-5</v>
      </c>
      <c r="R34" s="15">
        <v>6.4025378000000005E-4</v>
      </c>
      <c r="S34" s="15">
        <v>2.0961915799999998E-2</v>
      </c>
      <c r="T34" s="15">
        <v>8.8840326000000011E-4</v>
      </c>
      <c r="U34" s="15">
        <v>2.4100100000000002E-4</v>
      </c>
      <c r="V34" s="15">
        <v>1.235201904E-2</v>
      </c>
      <c r="W34" s="15">
        <v>2.6158000000000003E-5</v>
      </c>
      <c r="X34" s="15">
        <v>3.6987340053999999E-4</v>
      </c>
      <c r="Y34" s="15">
        <v>6.1654678460000003E-4</v>
      </c>
      <c r="Z34" s="15">
        <v>4.2419345819999992E-4</v>
      </c>
      <c r="AA34" s="15">
        <v>9.7404593179999997E-5</v>
      </c>
      <c r="AB34" s="15">
        <v>1.5080182365200003E-3</v>
      </c>
      <c r="AC34" s="15">
        <v>1.7525860000000002E-5</v>
      </c>
      <c r="AD34" s="15">
        <v>8.6321399999999993E-6</v>
      </c>
      <c r="AE34" s="33"/>
      <c r="AF34" s="74">
        <v>526.44830000000002</v>
      </c>
      <c r="AG34" s="74">
        <v>2.6158000000000001</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3.8177548197744867E-4</v>
      </c>
      <c r="F36" s="15">
        <v>9.2535608512539491E-6</v>
      </c>
      <c r="G36" s="15">
        <v>1.8507121702507897E-6</v>
      </c>
      <c r="H36" s="15" t="s">
        <v>407</v>
      </c>
      <c r="I36" s="15">
        <v>5.6578914919095578E-6</v>
      </c>
      <c r="J36" s="15">
        <v>5.6578914919095578E-6</v>
      </c>
      <c r="K36" s="15">
        <v>5.6578914919095578E-6</v>
      </c>
      <c r="L36" s="15">
        <v>2.5539827949460904E-7</v>
      </c>
      <c r="M36" s="15">
        <v>2.0304956382180093E-5</v>
      </c>
      <c r="N36" s="15">
        <v>6.8740737752172195E-7</v>
      </c>
      <c r="O36" s="15">
        <v>5.2877490578593994E-8</v>
      </c>
      <c r="P36" s="15">
        <v>1.5863247173578197E-7</v>
      </c>
      <c r="Q36" s="15">
        <v>2.1150996231437597E-7</v>
      </c>
      <c r="R36" s="15">
        <v>2.6438745289297E-7</v>
      </c>
      <c r="S36" s="15">
        <v>4.6532191709162724E-6</v>
      </c>
      <c r="T36" s="15">
        <v>5.2877490578593994E-6</v>
      </c>
      <c r="U36" s="15">
        <v>5.2877490578593994E-8</v>
      </c>
      <c r="V36" s="15">
        <v>6.3452988694312796E-6</v>
      </c>
      <c r="W36" s="15">
        <v>6.8740737752172195E-7</v>
      </c>
      <c r="X36" s="15">
        <v>1.0575498115718799E-8</v>
      </c>
      <c r="Y36" s="15">
        <v>5.2877490578593994E-8</v>
      </c>
      <c r="Z36" s="15">
        <v>5.2877490578593994E-8</v>
      </c>
      <c r="AA36" s="15">
        <v>5.2877490578593997E-9</v>
      </c>
      <c r="AB36" s="15">
        <v>1.2161822833076618E-7</v>
      </c>
      <c r="AC36" s="15">
        <v>4.2301992462875195E-7</v>
      </c>
      <c r="AD36" s="15">
        <v>2.0093446419865719E-7</v>
      </c>
      <c r="AE36" s="33"/>
      <c r="AF36" s="74">
        <v>0.22578688477059639</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3.4749078497237802</v>
      </c>
      <c r="F39" s="15">
        <v>0.28834361168580119</v>
      </c>
      <c r="G39" s="15">
        <v>1.5026838336889112</v>
      </c>
      <c r="H39" s="15">
        <v>7.0000000000000007E-5</v>
      </c>
      <c r="I39" s="15">
        <v>0.21275613962353546</v>
      </c>
      <c r="J39" s="15">
        <v>0.24585569946395763</v>
      </c>
      <c r="K39" s="15">
        <v>0.24668739297028155</v>
      </c>
      <c r="L39" s="15">
        <v>0.11256951741717511</v>
      </c>
      <c r="M39" s="15">
        <v>1.150152559561566</v>
      </c>
      <c r="N39" s="15">
        <v>9.4987284666872118E-2</v>
      </c>
      <c r="O39" s="15">
        <v>2.6222024014372412E-3</v>
      </c>
      <c r="P39" s="15">
        <v>1.7094308551277525E-3</v>
      </c>
      <c r="Q39" s="15">
        <v>5.8198573744813629E-3</v>
      </c>
      <c r="R39" s="15">
        <v>0.11046282671441876</v>
      </c>
      <c r="S39" s="15">
        <v>3.3729749581303883E-2</v>
      </c>
      <c r="T39" s="15">
        <v>1.3528942720589467</v>
      </c>
      <c r="U39" s="15">
        <v>1.3222384885414331E-3</v>
      </c>
      <c r="V39" s="15">
        <v>0.24178550322747863</v>
      </c>
      <c r="W39" s="15">
        <v>8.1809590919405636E-2</v>
      </c>
      <c r="X39" s="15">
        <v>2.941559609530347E-3</v>
      </c>
      <c r="Y39" s="15">
        <v>4.1573579870157525E-3</v>
      </c>
      <c r="Z39" s="15">
        <v>1.5252650548136383E-3</v>
      </c>
      <c r="AA39" s="15">
        <v>1.1992722436651301E-3</v>
      </c>
      <c r="AB39" s="15">
        <v>9.8234548950248673E-3</v>
      </c>
      <c r="AC39" s="15">
        <v>2.7599485206424423E-3</v>
      </c>
      <c r="AD39" s="15">
        <v>8.3038770449172291E-3</v>
      </c>
      <c r="AE39" s="33"/>
      <c r="AF39" s="74">
        <v>10816.746539335229</v>
      </c>
      <c r="AG39" s="74">
        <v>48.813358046277145</v>
      </c>
      <c r="AH39" s="74">
        <v>1819.3067262863999</v>
      </c>
      <c r="AI39" s="74">
        <v>280</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2.6885054077671033</v>
      </c>
      <c r="F41" s="15">
        <v>7.2555903476928965</v>
      </c>
      <c r="G41" s="15">
        <v>2.5149241732030769</v>
      </c>
      <c r="H41" s="15">
        <v>0.14462881223834911</v>
      </c>
      <c r="I41" s="15">
        <v>9.3776286995872731</v>
      </c>
      <c r="J41" s="15">
        <v>9.5876766520658396</v>
      </c>
      <c r="K41" s="15">
        <v>10.016221189569443</v>
      </c>
      <c r="L41" s="15">
        <v>1.3561214129647754</v>
      </c>
      <c r="M41" s="15">
        <v>74.688846714081464</v>
      </c>
      <c r="N41" s="15">
        <v>0.53412128742593912</v>
      </c>
      <c r="O41" s="15">
        <v>0.2404468699540169</v>
      </c>
      <c r="P41" s="15">
        <v>1.455573786163172E-2</v>
      </c>
      <c r="Q41" s="15">
        <v>4.4576451661929323E-3</v>
      </c>
      <c r="R41" s="15">
        <v>0.43123709476896227</v>
      </c>
      <c r="S41" s="15">
        <v>0.1191470964469615</v>
      </c>
      <c r="T41" s="15">
        <v>4.0476018650521993E-2</v>
      </c>
      <c r="U41" s="15">
        <v>4.2019489521416653E-2</v>
      </c>
      <c r="V41" s="15">
        <v>9.5203898331314605</v>
      </c>
      <c r="W41" s="15">
        <v>10.907540441992211</v>
      </c>
      <c r="X41" s="15">
        <v>2.222213606308256</v>
      </c>
      <c r="Y41" s="15">
        <v>2.0750392121420012</v>
      </c>
      <c r="Z41" s="15">
        <v>0.78679716039363645</v>
      </c>
      <c r="AA41" s="15">
        <v>1.2978684343794065</v>
      </c>
      <c r="AB41" s="15">
        <v>6.3819184132233007</v>
      </c>
      <c r="AC41" s="15">
        <v>9.2483819705506093E-2</v>
      </c>
      <c r="AD41" s="15">
        <v>4.7361266811902968E-2</v>
      </c>
      <c r="AE41" s="33"/>
      <c r="AF41" s="74">
        <v>21044.02786066477</v>
      </c>
      <c r="AG41" s="74">
        <v>272.28987984854365</v>
      </c>
      <c r="AH41" s="74">
        <v>3700.6990336437361</v>
      </c>
      <c r="AI41" s="74">
        <v>18462.999995999999</v>
      </c>
      <c r="AJ41" s="74" t="s">
        <v>406</v>
      </c>
      <c r="AK41" s="74" t="s">
        <v>405</v>
      </c>
      <c r="AL41" s="22" t="s">
        <v>49</v>
      </c>
    </row>
    <row r="42" spans="1:38" ht="26.25" customHeight="1" thickBot="1" x14ac:dyDescent="0.3">
      <c r="A42" s="41" t="s">
        <v>70</v>
      </c>
      <c r="B42" s="41" t="s">
        <v>92</v>
      </c>
      <c r="C42" s="41" t="s">
        <v>93</v>
      </c>
      <c r="D42" s="42"/>
      <c r="E42" s="15">
        <v>2.3712324209702294E-2</v>
      </c>
      <c r="F42" s="15">
        <v>0.59072529838017906</v>
      </c>
      <c r="G42" s="15">
        <v>7.1986412294178183E-4</v>
      </c>
      <c r="H42" s="15">
        <v>1.6796829535308242E-5</v>
      </c>
      <c r="I42" s="15">
        <v>9.4038249926961422E-3</v>
      </c>
      <c r="J42" s="15">
        <v>9.4038249926961422E-3</v>
      </c>
      <c r="K42" s="15">
        <v>9.4038249926961422E-3</v>
      </c>
      <c r="L42" s="15">
        <v>4.7031122698863075E-4</v>
      </c>
      <c r="M42" s="15">
        <v>3.3381563104527077</v>
      </c>
      <c r="N42" s="15">
        <v>1.5837010704719198E-4</v>
      </c>
      <c r="O42" s="15">
        <v>4.799094152945212E-5</v>
      </c>
      <c r="P42" s="15" t="s">
        <v>407</v>
      </c>
      <c r="Q42" s="15" t="s">
        <v>407</v>
      </c>
      <c r="R42" s="15">
        <v>2.3995470764726063E-4</v>
      </c>
      <c r="S42" s="15">
        <v>8.1584600600068599E-3</v>
      </c>
      <c r="T42" s="15">
        <v>3.3593659070616487E-4</v>
      </c>
      <c r="U42" s="15">
        <v>4.799094152945212E-5</v>
      </c>
      <c r="V42" s="15">
        <v>4.7990941529452123E-3</v>
      </c>
      <c r="W42" s="15" t="s">
        <v>407</v>
      </c>
      <c r="X42" s="15">
        <v>1.9196376611780848E-4</v>
      </c>
      <c r="Y42" s="15">
        <v>1.9196376611780848E-4</v>
      </c>
      <c r="Z42" s="15">
        <v>1.8716467196486327E-5</v>
      </c>
      <c r="AA42" s="15">
        <v>4.2711937961212387E-5</v>
      </c>
      <c r="AB42" s="15">
        <v>4.4535593739331573E-4</v>
      </c>
      <c r="AC42" s="15" t="s">
        <v>407</v>
      </c>
      <c r="AD42" s="15" t="s">
        <v>407</v>
      </c>
      <c r="AE42" s="33"/>
      <c r="AF42" s="74">
        <v>206.74497610888</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4.6634496347053647</v>
      </c>
      <c r="F44" s="15">
        <v>1.7450278570159743</v>
      </c>
      <c r="G44" s="15">
        <v>2.4969986723907572E-2</v>
      </c>
      <c r="H44" s="15">
        <v>5.6885297501571834E-4</v>
      </c>
      <c r="I44" s="15">
        <v>0.58163808405445505</v>
      </c>
      <c r="J44" s="15">
        <v>0.58163808405445505</v>
      </c>
      <c r="K44" s="15">
        <v>0.58163808405445505</v>
      </c>
      <c r="L44" s="15">
        <v>0.31291122189619713</v>
      </c>
      <c r="M44" s="15">
        <v>3.5336460472690736</v>
      </c>
      <c r="N44" s="15">
        <v>1.4549755786702291E-4</v>
      </c>
      <c r="O44" s="15">
        <v>7.3862257442628104E-4</v>
      </c>
      <c r="P44" s="15" t="s">
        <v>407</v>
      </c>
      <c r="Q44" s="15" t="s">
        <v>407</v>
      </c>
      <c r="R44" s="15">
        <v>3.6931128721314054E-3</v>
      </c>
      <c r="S44" s="15">
        <v>0.12556583765246776</v>
      </c>
      <c r="T44" s="15">
        <v>5.1703580209839679E-3</v>
      </c>
      <c r="U44" s="15">
        <v>7.3862257442628104E-4</v>
      </c>
      <c r="V44" s="15">
        <v>7.3862257442628101E-2</v>
      </c>
      <c r="W44" s="15" t="s">
        <v>407</v>
      </c>
      <c r="X44" s="15">
        <v>2.2599578923294559E-3</v>
      </c>
      <c r="Y44" s="15">
        <v>3.6490227030807924E-3</v>
      </c>
      <c r="Z44" s="15">
        <v>2.4063866404220365E-3</v>
      </c>
      <c r="AA44" s="15">
        <v>5.8792085070182324E-4</v>
      </c>
      <c r="AB44" s="15">
        <v>8.9032880865341103E-3</v>
      </c>
      <c r="AC44" s="15" t="s">
        <v>407</v>
      </c>
      <c r="AD44" s="15" t="s">
        <v>407</v>
      </c>
      <c r="AE44" s="33"/>
      <c r="AF44" s="74">
        <v>3155.5938192241438</v>
      </c>
      <c r="AG44" s="74" t="s">
        <v>406</v>
      </c>
      <c r="AH44" s="74" t="s">
        <v>406</v>
      </c>
      <c r="AI44" s="74" t="s">
        <v>406</v>
      </c>
      <c r="AJ44" s="74" t="s">
        <v>406</v>
      </c>
      <c r="AK44" s="74" t="s">
        <v>409</v>
      </c>
      <c r="AL44" s="22" t="s">
        <v>49</v>
      </c>
    </row>
    <row r="45" spans="1:38" ht="26.25" customHeight="1" thickBot="1" x14ac:dyDescent="0.3">
      <c r="A45" s="41" t="s">
        <v>70</v>
      </c>
      <c r="B45" s="41" t="s">
        <v>98</v>
      </c>
      <c r="C45" s="41" t="s">
        <v>99</v>
      </c>
      <c r="D45" s="42"/>
      <c r="E45" s="15">
        <v>2.1085393190055458E-2</v>
      </c>
      <c r="F45" s="15">
        <v>5.0958909735734611E-4</v>
      </c>
      <c r="G45" s="15">
        <v>1.0680011022459348E-4</v>
      </c>
      <c r="H45" s="15" t="s">
        <v>407</v>
      </c>
      <c r="I45" s="15">
        <v>1.586744494765389E-3</v>
      </c>
      <c r="J45" s="15">
        <v>1.586744494765389E-3</v>
      </c>
      <c r="K45" s="15">
        <v>1.586744494765389E-3</v>
      </c>
      <c r="L45" s="15">
        <v>2.7554428437945126E-5</v>
      </c>
      <c r="M45" s="15">
        <v>1.1198754414978803E-3</v>
      </c>
      <c r="N45" s="15">
        <v>5.4925770972648089E-5</v>
      </c>
      <c r="O45" s="15">
        <v>6.1028634414053428E-6</v>
      </c>
      <c r="P45" s="15">
        <v>6.1028634414053428E-6</v>
      </c>
      <c r="Q45" s="15">
        <v>2.0749735700778169E-4</v>
      </c>
      <c r="R45" s="15">
        <v>2.1970308389059236E-4</v>
      </c>
      <c r="S45" s="15">
        <v>3.8142896508783393E-4</v>
      </c>
      <c r="T45" s="15">
        <v>9.7645815062485479E-3</v>
      </c>
      <c r="U45" s="15">
        <v>6.4080066134756088E-5</v>
      </c>
      <c r="V45" s="15">
        <v>3.6617180648432056E-4</v>
      </c>
      <c r="W45" s="15">
        <v>1.4341729087302558E-4</v>
      </c>
      <c r="X45" s="15">
        <v>1.5257158603513357E-6</v>
      </c>
      <c r="Y45" s="15">
        <v>9.1542951621080126E-6</v>
      </c>
      <c r="Z45" s="15">
        <v>6.1028634414053428E-6</v>
      </c>
      <c r="AA45" s="15">
        <v>2.7462885486324039E-6</v>
      </c>
      <c r="AB45" s="15">
        <v>1.9529163012497095E-5</v>
      </c>
      <c r="AC45" s="15">
        <v>4.2720044089837403E-5</v>
      </c>
      <c r="AD45" s="15">
        <v>1.7393160808005227E-4</v>
      </c>
      <c r="AE45" s="33"/>
      <c r="AF45" s="74">
        <v>13.029613447400408</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4.8162399999999994E-3</v>
      </c>
      <c r="F47" s="15">
        <v>2.4242399999999998E-3</v>
      </c>
      <c r="G47" s="15">
        <v>1.0659999999999999E-3</v>
      </c>
      <c r="H47" s="15" t="s">
        <v>407</v>
      </c>
      <c r="I47" s="15">
        <v>1.144E-4</v>
      </c>
      <c r="J47" s="15">
        <v>1.144E-4</v>
      </c>
      <c r="K47" s="15">
        <v>1.144E-4</v>
      </c>
      <c r="L47" s="15">
        <v>1.7159999999999998E-5</v>
      </c>
      <c r="M47" s="15">
        <v>3.5255999999999996E-2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45.281599999999997</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1.50714624</v>
      </c>
      <c r="G48" s="15" t="s">
        <v>405</v>
      </c>
      <c r="H48" s="15" t="s">
        <v>405</v>
      </c>
      <c r="I48" s="15">
        <v>2.3431999999999998E-2</v>
      </c>
      <c r="J48" s="15">
        <v>0.1968288</v>
      </c>
      <c r="K48" s="15">
        <v>0.4170896</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4.6864000069999996</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405</v>
      </c>
      <c r="F51" s="15">
        <v>1.9260000000000026E-4</v>
      </c>
      <c r="G51" s="15" t="s">
        <v>407</v>
      </c>
      <c r="H51" s="15" t="s">
        <v>405</v>
      </c>
      <c r="I51" s="15" t="s">
        <v>405</v>
      </c>
      <c r="J51" s="15" t="s">
        <v>405</v>
      </c>
      <c r="K51" s="15" t="s">
        <v>405</v>
      </c>
      <c r="L51" s="15" t="s">
        <v>405</v>
      </c>
      <c r="M51" s="15" t="s">
        <v>405</v>
      </c>
      <c r="N51" s="15" t="s">
        <v>405</v>
      </c>
      <c r="O51" s="15" t="s">
        <v>405</v>
      </c>
      <c r="P51" s="15" t="s">
        <v>405</v>
      </c>
      <c r="Q51" s="15" t="s">
        <v>405</v>
      </c>
      <c r="R51" s="15" t="s">
        <v>405</v>
      </c>
      <c r="S51" s="15" t="s">
        <v>405</v>
      </c>
      <c r="T51" s="15" t="s">
        <v>405</v>
      </c>
      <c r="U51" s="15" t="s">
        <v>405</v>
      </c>
      <c r="V51" s="15" t="s">
        <v>405</v>
      </c>
      <c r="W51" s="15" t="s">
        <v>407</v>
      </c>
      <c r="X51" s="15" t="s">
        <v>405</v>
      </c>
      <c r="Y51" s="15" t="s">
        <v>405</v>
      </c>
      <c r="Z51" s="15" t="s">
        <v>405</v>
      </c>
      <c r="AA51" s="15" t="s">
        <v>405</v>
      </c>
      <c r="AB51" s="15" t="s">
        <v>405</v>
      </c>
      <c r="AC51" s="15" t="s">
        <v>405</v>
      </c>
      <c r="AD51" s="15" t="s">
        <v>405</v>
      </c>
      <c r="AE51" s="33"/>
      <c r="AF51" s="74" t="s">
        <v>405</v>
      </c>
      <c r="AG51" s="74" t="s">
        <v>405</v>
      </c>
      <c r="AH51" s="74" t="s">
        <v>405</v>
      </c>
      <c r="AI51" s="74" t="s">
        <v>405</v>
      </c>
      <c r="AJ51" s="74" t="s">
        <v>405</v>
      </c>
      <c r="AK51" s="74" t="s">
        <v>405</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2.8276104350988498</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0.76404399999999995</v>
      </c>
      <c r="AL53" s="22" t="s">
        <v>120</v>
      </c>
    </row>
    <row r="54" spans="1:38" ht="37.5" customHeight="1" thickBot="1" x14ac:dyDescent="0.3">
      <c r="A54" s="41" t="s">
        <v>104</v>
      </c>
      <c r="B54" s="44" t="s">
        <v>121</v>
      </c>
      <c r="C54" s="44" t="s">
        <v>122</v>
      </c>
      <c r="D54" s="43"/>
      <c r="E54" s="15" t="s">
        <v>405</v>
      </c>
      <c r="F54" s="15">
        <v>6.3370000000000006E-4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7.0974400000000003E-5</v>
      </c>
      <c r="F55" s="15">
        <v>9.1252799999999988E-5</v>
      </c>
      <c r="G55" s="15">
        <v>6.5904799999999991E-7</v>
      </c>
      <c r="H55" s="15" t="s">
        <v>407</v>
      </c>
      <c r="I55" s="15">
        <v>1.318096E-2</v>
      </c>
      <c r="J55" s="15">
        <v>1.318096E-2</v>
      </c>
      <c r="K55" s="15">
        <v>1.318096E-2</v>
      </c>
      <c r="L55" s="15">
        <v>3.1634303999999998E-3</v>
      </c>
      <c r="M55" s="15">
        <v>3.1938479999999998E-4</v>
      </c>
      <c r="N55" s="15">
        <v>2.4841039999999998E-5</v>
      </c>
      <c r="O55" s="15">
        <v>1.0139199999999999E-4</v>
      </c>
      <c r="P55" s="15">
        <v>2.3827120000000002E-5</v>
      </c>
      <c r="Q55" s="15">
        <v>1.926448E-5</v>
      </c>
      <c r="R55" s="15">
        <v>6.5904800000000001E-6</v>
      </c>
      <c r="S55" s="15">
        <v>8.1113600000000006E-6</v>
      </c>
      <c r="T55" s="15">
        <v>1.9264480000000001E-4</v>
      </c>
      <c r="U55" s="15">
        <v>2.1799280000000004E-6</v>
      </c>
      <c r="V55" s="15">
        <v>2.6361919999999999E-3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0.10931310000000001</v>
      </c>
      <c r="J57" s="15">
        <v>0.19676358000000002</v>
      </c>
      <c r="K57" s="15">
        <v>0.21862620000000002</v>
      </c>
      <c r="L57" s="15">
        <v>3.2793930000000002E-3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840.87</v>
      </c>
      <c r="AL57" s="22" t="s">
        <v>130</v>
      </c>
    </row>
    <row r="58" spans="1:38" ht="26.25" customHeight="1" thickBot="1" x14ac:dyDescent="0.3">
      <c r="A58" s="41" t="s">
        <v>53</v>
      </c>
      <c r="B58" s="41" t="s">
        <v>131</v>
      </c>
      <c r="C58" s="41" t="s">
        <v>132</v>
      </c>
      <c r="D58" s="42"/>
      <c r="E58" s="15" t="s">
        <v>407</v>
      </c>
      <c r="F58" s="15" t="s">
        <v>407</v>
      </c>
      <c r="G58" s="15" t="s">
        <v>407</v>
      </c>
      <c r="H58" s="15" t="s">
        <v>405</v>
      </c>
      <c r="I58" s="15">
        <v>7.96684E-2</v>
      </c>
      <c r="J58" s="15">
        <v>0.39834200000000003</v>
      </c>
      <c r="K58" s="15">
        <v>1.024308</v>
      </c>
      <c r="L58" s="15">
        <v>3.6647464000000003E-4</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113.812</v>
      </c>
      <c r="AL58" s="22" t="s">
        <v>133</v>
      </c>
    </row>
    <row r="59" spans="1:38" ht="26.25" customHeight="1" thickBot="1" x14ac:dyDescent="0.3">
      <c r="A59" s="41" t="s">
        <v>53</v>
      </c>
      <c r="B59" s="47" t="s">
        <v>134</v>
      </c>
      <c r="C59" s="41" t="s">
        <v>377</v>
      </c>
      <c r="D59" s="42"/>
      <c r="E59" s="15" t="s">
        <v>407</v>
      </c>
      <c r="F59" s="15" t="s">
        <v>407</v>
      </c>
      <c r="G59" s="15" t="s">
        <v>407</v>
      </c>
      <c r="H59" s="15" t="s">
        <v>407</v>
      </c>
      <c r="I59" s="15">
        <v>1.3239707200000003E-2</v>
      </c>
      <c r="J59" s="15">
        <v>1.4894670600000002E-2</v>
      </c>
      <c r="K59" s="15">
        <v>1.6549634000000001E-2</v>
      </c>
      <c r="L59" s="15">
        <v>8.2086184640000005E-6</v>
      </c>
      <c r="M59" s="15" t="s">
        <v>407</v>
      </c>
      <c r="N59" s="15">
        <v>0.226962266</v>
      </c>
      <c r="O59" s="15">
        <v>8.8546874000000001E-3</v>
      </c>
      <c r="P59" s="15">
        <v>2.0433893999999999E-4</v>
      </c>
      <c r="Q59" s="15">
        <v>1.29414662E-2</v>
      </c>
      <c r="R59" s="15">
        <v>1.5665985399999999E-2</v>
      </c>
      <c r="S59" s="15">
        <v>4.7679086000000003E-4</v>
      </c>
      <c r="T59" s="15">
        <v>3.3375360200000002E-2</v>
      </c>
      <c r="U59" s="15">
        <v>5.449038400000001E-2</v>
      </c>
      <c r="V59" s="15">
        <v>2.52018026E-2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68.112979999999993</v>
      </c>
      <c r="AL59" s="22" t="s">
        <v>395</v>
      </c>
    </row>
    <row r="60" spans="1:38" ht="26.25" customHeight="1" thickBot="1" x14ac:dyDescent="0.3">
      <c r="A60" s="41" t="s">
        <v>53</v>
      </c>
      <c r="B60" s="47" t="s">
        <v>135</v>
      </c>
      <c r="C60" s="41" t="s">
        <v>136</v>
      </c>
      <c r="D60" s="69"/>
      <c r="E60" s="15" t="s">
        <v>405</v>
      </c>
      <c r="F60" s="15" t="s">
        <v>405</v>
      </c>
      <c r="G60" s="15" t="s">
        <v>405</v>
      </c>
      <c r="H60" s="15" t="s">
        <v>405</v>
      </c>
      <c r="I60" s="15">
        <v>3.9781364887684897E-2</v>
      </c>
      <c r="J60" s="15">
        <v>0.22745420453372348</v>
      </c>
      <c r="K60" s="15">
        <v>0.64173020707125694</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0.2136224008795721</v>
      </c>
      <c r="J61" s="15">
        <v>2.1362240087957205</v>
      </c>
      <c r="K61" s="15">
        <v>7.1472806017906194</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v>1.0007250000000001E-4</v>
      </c>
      <c r="F65" s="15" t="s">
        <v>405</v>
      </c>
      <c r="G65" s="15" t="s">
        <v>405</v>
      </c>
      <c r="H65" s="15" t="s">
        <v>407</v>
      </c>
      <c r="I65" s="15" t="s">
        <v>407</v>
      </c>
      <c r="J65" s="15" t="s">
        <v>405</v>
      </c>
      <c r="K65" s="15" t="s">
        <v>405</v>
      </c>
      <c r="L65" s="15" t="s">
        <v>405</v>
      </c>
      <c r="M65" s="15" t="s">
        <v>405</v>
      </c>
      <c r="N65" s="15" t="s">
        <v>405</v>
      </c>
      <c r="O65" s="15" t="s">
        <v>405</v>
      </c>
      <c r="P65" s="15" t="s">
        <v>405</v>
      </c>
      <c r="Q65" s="15" t="s">
        <v>405</v>
      </c>
      <c r="R65" s="15" t="s">
        <v>405</v>
      </c>
      <c r="S65" s="15" t="s">
        <v>405</v>
      </c>
      <c r="T65" s="15" t="s">
        <v>405</v>
      </c>
      <c r="U65" s="15" t="s">
        <v>405</v>
      </c>
      <c r="V65" s="15" t="s">
        <v>405</v>
      </c>
      <c r="W65" s="15" t="s">
        <v>405</v>
      </c>
      <c r="X65" s="15" t="s">
        <v>405</v>
      </c>
      <c r="Y65" s="15" t="s">
        <v>405</v>
      </c>
      <c r="Z65" s="15" t="s">
        <v>405</v>
      </c>
      <c r="AA65" s="15" t="s">
        <v>405</v>
      </c>
      <c r="AB65" s="15" t="s">
        <v>405</v>
      </c>
      <c r="AC65" s="15" t="s">
        <v>405</v>
      </c>
      <c r="AD65" s="15" t="s">
        <v>405</v>
      </c>
      <c r="AE65" s="33"/>
      <c r="AF65" s="74" t="s">
        <v>405</v>
      </c>
      <c r="AG65" s="74" t="s">
        <v>405</v>
      </c>
      <c r="AH65" s="74" t="s">
        <v>405</v>
      </c>
      <c r="AI65" s="74" t="s">
        <v>405</v>
      </c>
      <c r="AJ65" s="74" t="s">
        <v>405</v>
      </c>
      <c r="AK65" s="74">
        <v>1.3343000000000001E-2</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407</v>
      </c>
      <c r="J67" s="15" t="s">
        <v>407</v>
      </c>
      <c r="K67" s="15">
        <v>2.3843000000000002E-3</v>
      </c>
      <c r="L67" s="15" t="s">
        <v>407</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v>23.843</v>
      </c>
      <c r="AL67" s="22" t="s">
        <v>154</v>
      </c>
    </row>
    <row r="68" spans="1:38" ht="26.25" customHeight="1" thickBot="1" x14ac:dyDescent="0.3">
      <c r="A68" s="41" t="s">
        <v>53</v>
      </c>
      <c r="B68" s="44" t="s">
        <v>155</v>
      </c>
      <c r="C68" s="41" t="s">
        <v>156</v>
      </c>
      <c r="D68" s="42"/>
      <c r="E68" s="15">
        <v>4.0240412280000007E-3</v>
      </c>
      <c r="F68" s="15" t="s">
        <v>407</v>
      </c>
      <c r="G68" s="15">
        <v>0.11161499999999999</v>
      </c>
      <c r="H68" s="15" t="s">
        <v>407</v>
      </c>
      <c r="I68" s="15" t="s">
        <v>407</v>
      </c>
      <c r="J68" s="15" t="s">
        <v>407</v>
      </c>
      <c r="K68" s="15">
        <v>1.1177892300000001E-2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0.16054708049999999</v>
      </c>
      <c r="G70" s="15">
        <v>0.36720000000000003</v>
      </c>
      <c r="H70" s="15" t="s">
        <v>407</v>
      </c>
      <c r="I70" s="15">
        <v>1.0119360600000001E-3</v>
      </c>
      <c r="J70" s="15">
        <v>1.3492480800000001E-3</v>
      </c>
      <c r="K70" s="15">
        <v>1.6865601E-3</v>
      </c>
      <c r="L70" s="15" t="s">
        <v>407</v>
      </c>
      <c r="M70" s="15">
        <v>2.14062774E-2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6.2550540000000002E-2</v>
      </c>
      <c r="F72" s="15">
        <v>2.2133268000000001E-2</v>
      </c>
      <c r="G72" s="15">
        <v>2.8869480000000003E-2</v>
      </c>
      <c r="H72" s="15" t="s">
        <v>407</v>
      </c>
      <c r="I72" s="15">
        <v>1.0104318000000001E-2</v>
      </c>
      <c r="J72" s="15">
        <v>1.1547792000000001E-2</v>
      </c>
      <c r="K72" s="15">
        <v>1.4434740000000001E-2</v>
      </c>
      <c r="L72" s="15">
        <v>3.6375544800000004E-5</v>
      </c>
      <c r="M72" s="15">
        <v>0.81796860000000005</v>
      </c>
      <c r="N72" s="15">
        <v>1.2510108</v>
      </c>
      <c r="O72" s="15">
        <v>9.62316E-2</v>
      </c>
      <c r="P72" s="15">
        <v>2.40579E-2</v>
      </c>
      <c r="Q72" s="15">
        <v>7.2173699999999999E-3</v>
      </c>
      <c r="R72" s="15">
        <v>4.81158E-2</v>
      </c>
      <c r="S72" s="15">
        <v>9.6231599999999987E-3</v>
      </c>
      <c r="T72" s="15">
        <v>0.33681059999999996</v>
      </c>
      <c r="U72" s="15" t="s">
        <v>407</v>
      </c>
      <c r="V72" s="15">
        <v>1.7321688</v>
      </c>
      <c r="W72" s="15">
        <v>1.4434739999999999</v>
      </c>
      <c r="X72" s="15" t="s">
        <v>407</v>
      </c>
      <c r="Y72" s="15" t="s">
        <v>407</v>
      </c>
      <c r="Z72" s="15" t="s">
        <v>407</v>
      </c>
      <c r="AA72" s="15" t="s">
        <v>407</v>
      </c>
      <c r="AB72" s="15">
        <v>0.23095584</v>
      </c>
      <c r="AC72" s="15" t="s">
        <v>407</v>
      </c>
      <c r="AD72" s="15">
        <v>1.202895</v>
      </c>
      <c r="AE72" s="33"/>
      <c r="AF72" s="74" t="s">
        <v>405</v>
      </c>
      <c r="AG72" s="74" t="s">
        <v>405</v>
      </c>
      <c r="AH72" s="74" t="s">
        <v>405</v>
      </c>
      <c r="AI72" s="74" t="s">
        <v>405</v>
      </c>
      <c r="AJ72" s="74" t="s">
        <v>405</v>
      </c>
      <c r="AK72" s="74">
        <v>481.15800000000002</v>
      </c>
      <c r="AL72" s="22" t="s">
        <v>166</v>
      </c>
    </row>
    <row r="73" spans="1:38" ht="26.25" customHeight="1" thickBot="1" x14ac:dyDescent="0.3">
      <c r="A73" s="41" t="s">
        <v>53</v>
      </c>
      <c r="B73" s="41" t="s">
        <v>167</v>
      </c>
      <c r="C73" s="41" t="s">
        <v>168</v>
      </c>
      <c r="D73" s="42"/>
      <c r="E73" s="15" t="s">
        <v>407</v>
      </c>
      <c r="F73" s="15" t="s">
        <v>407</v>
      </c>
      <c r="G73" s="15" t="s">
        <v>407</v>
      </c>
      <c r="H73" s="15" t="s">
        <v>407</v>
      </c>
      <c r="I73" s="15">
        <v>1.7025600000000002E-2</v>
      </c>
      <c r="J73" s="15">
        <v>2.4119600000000001E-2</v>
      </c>
      <c r="K73" s="15">
        <v>2.8376000000000002E-2</v>
      </c>
      <c r="L73" s="15">
        <v>1.7025600000000001E-3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v>28.376000000000001</v>
      </c>
      <c r="AL73" s="22" t="s">
        <v>169</v>
      </c>
    </row>
    <row r="74" spans="1:38" ht="26.25" customHeight="1" thickBot="1" x14ac:dyDescent="0.3">
      <c r="A74" s="41" t="s">
        <v>53</v>
      </c>
      <c r="B74" s="41" t="s">
        <v>170</v>
      </c>
      <c r="C74" s="41" t="s">
        <v>171</v>
      </c>
      <c r="D74" s="42"/>
      <c r="E74" s="15">
        <v>1.6E-2</v>
      </c>
      <c r="F74" s="15" t="s">
        <v>407</v>
      </c>
      <c r="G74" s="15">
        <v>1.7770000000000001</v>
      </c>
      <c r="H74" s="15" t="s">
        <v>407</v>
      </c>
      <c r="I74" s="15">
        <v>4.2650800000000003E-2</v>
      </c>
      <c r="J74" s="15">
        <v>5.3313500000000007E-2</v>
      </c>
      <c r="K74" s="15">
        <v>6.3976200000000011E-2</v>
      </c>
      <c r="L74" s="15">
        <v>9.8096839999999995E-4</v>
      </c>
      <c r="M74" s="15">
        <v>13.327999999999999</v>
      </c>
      <c r="N74" s="15" t="s">
        <v>407</v>
      </c>
      <c r="O74" s="15" t="s">
        <v>407</v>
      </c>
      <c r="P74" s="15" t="s">
        <v>407</v>
      </c>
      <c r="Q74" s="15" t="s">
        <v>407</v>
      </c>
      <c r="R74" s="15" t="s">
        <v>407</v>
      </c>
      <c r="S74" s="15" t="s">
        <v>407</v>
      </c>
      <c r="T74" s="15" t="s">
        <v>407</v>
      </c>
      <c r="U74" s="15" t="s">
        <v>407</v>
      </c>
      <c r="V74" s="15" t="s">
        <v>407</v>
      </c>
      <c r="W74" s="15">
        <v>6.0185955200000002E-2</v>
      </c>
      <c r="X74" s="15">
        <v>7.4638899999999999E-3</v>
      </c>
      <c r="Y74" s="15">
        <v>2.13254E-3</v>
      </c>
      <c r="Z74" s="15">
        <v>2.13254E-3</v>
      </c>
      <c r="AA74" s="15">
        <v>1.06627E-3</v>
      </c>
      <c r="AB74" s="15">
        <v>1.2795239999999999E-2</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3.3098875649999998E-2</v>
      </c>
      <c r="H76" s="15" t="s">
        <v>407</v>
      </c>
      <c r="I76" s="15">
        <v>4.0364482499999998E-5</v>
      </c>
      <c r="J76" s="15">
        <v>8.0728964999999997E-5</v>
      </c>
      <c r="K76" s="15">
        <v>9.6874758000000001E-5</v>
      </c>
      <c r="L76" s="15" t="s">
        <v>407</v>
      </c>
      <c r="M76" s="15" t="s">
        <v>407</v>
      </c>
      <c r="N76" s="15">
        <v>2.90624274E-2</v>
      </c>
      <c r="O76" s="15">
        <v>1.6145793E-3</v>
      </c>
      <c r="P76" s="15">
        <v>1.6145793E-3</v>
      </c>
      <c r="Q76" s="15">
        <v>1.6145793E-3</v>
      </c>
      <c r="R76" s="15" t="s">
        <v>407</v>
      </c>
      <c r="S76" s="15" t="s">
        <v>407</v>
      </c>
      <c r="T76" s="15" t="s">
        <v>407</v>
      </c>
      <c r="U76" s="15" t="s">
        <v>407</v>
      </c>
      <c r="V76" s="15">
        <v>9.6874757999999995E-3</v>
      </c>
      <c r="W76" s="15">
        <v>7.265606849999999E-2</v>
      </c>
      <c r="X76" s="15" t="s">
        <v>407</v>
      </c>
      <c r="Y76" s="15" t="s">
        <v>407</v>
      </c>
      <c r="Z76" s="15" t="s">
        <v>407</v>
      </c>
      <c r="AA76" s="15" t="s">
        <v>407</v>
      </c>
      <c r="AB76" s="15" t="s">
        <v>407</v>
      </c>
      <c r="AC76" s="15" t="s">
        <v>407</v>
      </c>
      <c r="AD76" s="15">
        <v>3.2291586000000003E-5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5.1655725000000004E-4</v>
      </c>
      <c r="H77" s="15" t="s">
        <v>407</v>
      </c>
      <c r="I77" s="15">
        <v>4.5916199999999999E-6</v>
      </c>
      <c r="J77" s="15">
        <v>4.9742550000000002E-6</v>
      </c>
      <c r="K77" s="15">
        <v>5.7395249999999999E-6</v>
      </c>
      <c r="L77" s="15" t="s">
        <v>407</v>
      </c>
      <c r="M77" s="15" t="s">
        <v>407</v>
      </c>
      <c r="N77" s="15">
        <v>7.6526999999999994E-5</v>
      </c>
      <c r="O77" s="15">
        <v>1.5305400000000001E-5</v>
      </c>
      <c r="P77" s="15">
        <v>1.5305400000000001E-5</v>
      </c>
      <c r="Q77" s="15">
        <v>1.1479049999999998E-5</v>
      </c>
      <c r="R77" s="15" t="s">
        <v>407</v>
      </c>
      <c r="S77" s="15" t="s">
        <v>407</v>
      </c>
      <c r="T77" s="15" t="s">
        <v>407</v>
      </c>
      <c r="U77" s="15" t="s">
        <v>407</v>
      </c>
      <c r="V77" s="15">
        <v>1.9131749999999998E-3</v>
      </c>
      <c r="W77" s="15">
        <v>1.9131749999999998E-3</v>
      </c>
      <c r="X77" s="15" t="s">
        <v>407</v>
      </c>
      <c r="Y77" s="15" t="s">
        <v>407</v>
      </c>
      <c r="Z77" s="15" t="s">
        <v>407</v>
      </c>
      <c r="AA77" s="15" t="s">
        <v>407</v>
      </c>
      <c r="AB77" s="15" t="s">
        <v>407</v>
      </c>
      <c r="AC77" s="15" t="s">
        <v>407</v>
      </c>
      <c r="AD77" s="15">
        <v>7.6527000000000002E-7</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1.7361653760000002E-2</v>
      </c>
      <c r="H78" s="15" t="s">
        <v>407</v>
      </c>
      <c r="I78" s="15">
        <v>2.49902592E-3</v>
      </c>
      <c r="J78" s="15">
        <v>3.2881920000000001E-3</v>
      </c>
      <c r="K78" s="15">
        <v>4.2088857600000003E-3</v>
      </c>
      <c r="L78" s="15">
        <v>2.4990259200000001E-6</v>
      </c>
      <c r="M78" s="15" t="s">
        <v>407</v>
      </c>
      <c r="N78" s="15">
        <v>0.315666432</v>
      </c>
      <c r="O78" s="15">
        <v>3.0251366399999997E-2</v>
      </c>
      <c r="P78" s="15" t="s">
        <v>407</v>
      </c>
      <c r="Q78" s="15">
        <v>2.6305535999999997E-2</v>
      </c>
      <c r="R78" s="15" t="s">
        <v>407</v>
      </c>
      <c r="S78" s="15">
        <v>0.36827750399999998</v>
      </c>
      <c r="T78" s="15">
        <v>1.7098598400000001E-3</v>
      </c>
      <c r="U78" s="15" t="s">
        <v>407</v>
      </c>
      <c r="V78" s="15" t="s">
        <v>407</v>
      </c>
      <c r="W78" s="15">
        <v>0.65763839999999996</v>
      </c>
      <c r="X78" s="15" t="s">
        <v>407</v>
      </c>
      <c r="Y78" s="15" t="s">
        <v>407</v>
      </c>
      <c r="Z78" s="15" t="s">
        <v>407</v>
      </c>
      <c r="AA78" s="15" t="s">
        <v>407</v>
      </c>
      <c r="AB78" s="15" t="s">
        <v>407</v>
      </c>
      <c r="AC78" s="15" t="s">
        <v>407</v>
      </c>
      <c r="AD78" s="15">
        <v>4.8665241600000005E-5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3.9398796203817001</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1.9957180000000001</v>
      </c>
      <c r="AL82" s="22" t="s">
        <v>410</v>
      </c>
    </row>
    <row r="83" spans="1:38" ht="26.25" customHeight="1" thickBot="1" x14ac:dyDescent="0.3">
      <c r="A83" s="41" t="s">
        <v>53</v>
      </c>
      <c r="B83" s="47" t="s">
        <v>196</v>
      </c>
      <c r="C83" s="87" t="s">
        <v>197</v>
      </c>
      <c r="D83" s="42"/>
      <c r="E83" s="15" t="s">
        <v>407</v>
      </c>
      <c r="F83" s="15">
        <v>2.2576000000000002E-2</v>
      </c>
      <c r="G83" s="15" t="s">
        <v>407</v>
      </c>
      <c r="H83" s="15" t="s">
        <v>405</v>
      </c>
      <c r="I83" s="15">
        <v>1.4110000000000001E-3</v>
      </c>
      <c r="J83" s="15">
        <v>5.6440000000000006E-3</v>
      </c>
      <c r="K83" s="15">
        <v>1.4110000000000001E-2</v>
      </c>
      <c r="L83" s="15">
        <v>3.9508000000000002E-5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1411</v>
      </c>
      <c r="AL83" s="22" t="s">
        <v>411</v>
      </c>
    </row>
    <row r="84" spans="1:38" ht="26.25" customHeight="1" thickBot="1" x14ac:dyDescent="0.3">
      <c r="A84" s="41" t="s">
        <v>53</v>
      </c>
      <c r="B84" s="47" t="s">
        <v>198</v>
      </c>
      <c r="C84" s="87" t="s">
        <v>199</v>
      </c>
      <c r="D84" s="42"/>
      <c r="E84" s="15" t="s">
        <v>407</v>
      </c>
      <c r="F84" s="15">
        <v>1.9679292200000002E-3</v>
      </c>
      <c r="G84" s="15" t="s">
        <v>405</v>
      </c>
      <c r="H84" s="15" t="s">
        <v>405</v>
      </c>
      <c r="I84" s="15">
        <v>1.2834321000000002E-3</v>
      </c>
      <c r="J84" s="15">
        <v>6.4171605000000005E-3</v>
      </c>
      <c r="K84" s="15">
        <v>2.5668642000000002E-2</v>
      </c>
      <c r="L84" s="15">
        <v>1.66846173E-7</v>
      </c>
      <c r="M84" s="15">
        <v>4.0642016499999999E-4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42.78107</v>
      </c>
      <c r="AL84" s="22" t="s">
        <v>412</v>
      </c>
    </row>
    <row r="85" spans="1:38" ht="26.25" customHeight="1" thickBot="1" x14ac:dyDescent="0.3">
      <c r="A85" s="41" t="s">
        <v>193</v>
      </c>
      <c r="B85" s="44" t="s">
        <v>200</v>
      </c>
      <c r="C85" s="87" t="s">
        <v>378</v>
      </c>
      <c r="D85" s="42"/>
      <c r="E85" s="15" t="s">
        <v>405</v>
      </c>
      <c r="F85" s="15">
        <v>5.8315000000000001</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0.20286199999999999</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4.1211339999999996</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0.95499999999999996</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0.83364875000000005</v>
      </c>
      <c r="G90" s="15" t="s">
        <v>407</v>
      </c>
      <c r="H90" s="15" t="s">
        <v>407</v>
      </c>
      <c r="I90" s="15">
        <v>2.1818181818181802E-3</v>
      </c>
      <c r="J90" s="15">
        <v>3.27272727272727E-3</v>
      </c>
      <c r="K90" s="15">
        <v>4.0000000000000001E-3</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7.874999999999999E-5</v>
      </c>
      <c r="Y90" s="15">
        <v>3.9749999999999997E-5</v>
      </c>
      <c r="Z90" s="15">
        <v>3.9749999999999997E-5</v>
      </c>
      <c r="AA90" s="15">
        <v>3.9749999999999997E-5</v>
      </c>
      <c r="AB90" s="15">
        <v>1.9800000000000002E-4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6.5624460000000004E-3</v>
      </c>
      <c r="F91" s="15">
        <v>0.22354627299999999</v>
      </c>
      <c r="G91" s="15">
        <v>9.5764200000000019E-4</v>
      </c>
      <c r="H91" s="15">
        <v>1.4940000000000002E-2</v>
      </c>
      <c r="I91" s="15">
        <v>0.113670174</v>
      </c>
      <c r="J91" s="15">
        <v>0.128884632</v>
      </c>
      <c r="K91" s="15">
        <v>0.13202709300000001</v>
      </c>
      <c r="L91" s="15">
        <v>4.3739999999999995E-4</v>
      </c>
      <c r="M91" s="15">
        <v>0.20062726499999997</v>
      </c>
      <c r="N91" s="15">
        <v>0.24860640000000001</v>
      </c>
      <c r="O91" s="15">
        <v>1.9909308000000001E-2</v>
      </c>
      <c r="P91" s="15">
        <v>1.8074700000000002E-5</v>
      </c>
      <c r="Q91" s="15">
        <v>4.2174300000000003E-4</v>
      </c>
      <c r="R91" s="15">
        <v>4.9467599999999997E-3</v>
      </c>
      <c r="S91" s="15">
        <v>0.1602324</v>
      </c>
      <c r="T91" s="15">
        <v>1.9233E-2</v>
      </c>
      <c r="U91" s="15" t="s">
        <v>407</v>
      </c>
      <c r="V91" s="15">
        <v>9.2165999999999984E-2</v>
      </c>
      <c r="W91" s="15">
        <v>3.5999999999999997E-4</v>
      </c>
      <c r="X91" s="15">
        <v>3.9960000000000001E-4</v>
      </c>
      <c r="Y91" s="15">
        <v>1.6199999999999998E-4</v>
      </c>
      <c r="Z91" s="15">
        <v>1.6199999999999998E-4</v>
      </c>
      <c r="AA91" s="15">
        <v>1.6199999999999998E-4</v>
      </c>
      <c r="AB91" s="15">
        <v>8.8559999999999995E-4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0.11577135099999999</v>
      </c>
      <c r="F92" s="15">
        <v>0.23154270199999999</v>
      </c>
      <c r="G92" s="15">
        <v>0.23154270199999999</v>
      </c>
      <c r="H92" s="15" t="s">
        <v>407</v>
      </c>
      <c r="I92" s="15">
        <v>6.9462810599999994E-2</v>
      </c>
      <c r="J92" s="15">
        <v>9.2617080799999987E-2</v>
      </c>
      <c r="K92" s="15">
        <v>0.11577135099999999</v>
      </c>
      <c r="L92" s="15">
        <v>1.8060330755999999E-3</v>
      </c>
      <c r="M92" s="15">
        <v>0.63674243050000001</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115.771351</v>
      </c>
      <c r="AL92" s="22" t="s">
        <v>416</v>
      </c>
    </row>
    <row r="93" spans="1:38" ht="26.25" customHeight="1" thickBot="1" x14ac:dyDescent="0.3">
      <c r="A93" s="41" t="s">
        <v>53</v>
      </c>
      <c r="B93" s="44" t="s">
        <v>214</v>
      </c>
      <c r="C93" s="41" t="s">
        <v>380</v>
      </c>
      <c r="D93" s="46"/>
      <c r="E93" s="15" t="s">
        <v>405</v>
      </c>
      <c r="F93" s="15">
        <v>1.7030448340958335</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7.6720930000000007E-2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183.02927975946619</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1.4718342326053666E-2</v>
      </c>
      <c r="F99" s="15">
        <v>1.6431967184927421</v>
      </c>
      <c r="G99" s="15" t="s">
        <v>405</v>
      </c>
      <c r="H99" s="15">
        <v>2.4320955533731721</v>
      </c>
      <c r="I99" s="15">
        <v>5.0560617595755308E-2</v>
      </c>
      <c r="J99" s="15">
        <v>7.7690705086160605E-2</v>
      </c>
      <c r="K99" s="15">
        <v>0.17017963971254227</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139.97999999999999</v>
      </c>
      <c r="AL99" s="22" t="s">
        <v>226</v>
      </c>
    </row>
    <row r="100" spans="1:38" ht="26.25" customHeight="1" thickBot="1" x14ac:dyDescent="0.3">
      <c r="A100" s="41" t="s">
        <v>224</v>
      </c>
      <c r="B100" s="41" t="s">
        <v>227</v>
      </c>
      <c r="C100" s="41" t="s">
        <v>383</v>
      </c>
      <c r="D100" s="50"/>
      <c r="E100" s="15">
        <v>1.9698211184516989E-2</v>
      </c>
      <c r="F100" s="15">
        <v>1.8090896300657522</v>
      </c>
      <c r="G100" s="15" t="s">
        <v>405</v>
      </c>
      <c r="H100" s="15">
        <v>2.7343469613636362</v>
      </c>
      <c r="I100" s="15">
        <v>4.3065934890908673E-2</v>
      </c>
      <c r="J100" s="15">
        <v>6.5821542886370446E-2</v>
      </c>
      <c r="K100" s="15">
        <v>0.14265490281465418</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333.26199999999994</v>
      </c>
      <c r="AL100" s="22" t="s">
        <v>226</v>
      </c>
    </row>
    <row r="101" spans="1:38" ht="26.25" customHeight="1" thickBot="1" x14ac:dyDescent="0.3">
      <c r="A101" s="41" t="s">
        <v>224</v>
      </c>
      <c r="B101" s="41" t="s">
        <v>228</v>
      </c>
      <c r="C101" s="41" t="s">
        <v>229</v>
      </c>
      <c r="D101" s="50"/>
      <c r="E101" s="15">
        <v>4.5662263059613514E-3</v>
      </c>
      <c r="F101" s="15">
        <v>1.6105647185673574E-2</v>
      </c>
      <c r="G101" s="15" t="s">
        <v>405</v>
      </c>
      <c r="H101" s="15">
        <v>0.10695269594747554</v>
      </c>
      <c r="I101" s="15">
        <v>5.1152630136986309E-4</v>
      </c>
      <c r="J101" s="15">
        <v>1.5345789041095893E-3</v>
      </c>
      <c r="K101" s="15">
        <v>3.580684109589042E-3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107.40100000000001</v>
      </c>
      <c r="AL101" s="22" t="s">
        <v>226</v>
      </c>
    </row>
    <row r="102" spans="1:38" ht="26.25" customHeight="1" thickBot="1" x14ac:dyDescent="0.3">
      <c r="A102" s="41" t="s">
        <v>224</v>
      </c>
      <c r="B102" s="41" t="s">
        <v>230</v>
      </c>
      <c r="C102" s="41" t="s">
        <v>362</v>
      </c>
      <c r="D102" s="50"/>
      <c r="E102" s="15">
        <v>4.8102972110993278E-2</v>
      </c>
      <c r="F102" s="15">
        <v>0.23540324885093114</v>
      </c>
      <c r="G102" s="15" t="s">
        <v>405</v>
      </c>
      <c r="H102" s="15">
        <v>2.7199958878452701</v>
      </c>
      <c r="I102" s="15">
        <v>2.5438380000000001E-3</v>
      </c>
      <c r="J102" s="15">
        <v>5.5769480000000003E-2</v>
      </c>
      <c r="K102" s="15">
        <v>0.36121351000000002</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655.66300000000001</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1.8155985180225039E-3</v>
      </c>
      <c r="F104" s="15">
        <v>3.4010565688081984E-3</v>
      </c>
      <c r="G104" s="15" t="s">
        <v>405</v>
      </c>
      <c r="H104" s="15">
        <v>3.9842031541892343E-2</v>
      </c>
      <c r="I104" s="15">
        <v>2.0339035616438343E-4</v>
      </c>
      <c r="J104" s="15">
        <v>6.1017106849315013E-4</v>
      </c>
      <c r="K104" s="15">
        <v>1.4237324931506842E-3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18.841999999999999</v>
      </c>
      <c r="AL104" s="22" t="s">
        <v>226</v>
      </c>
    </row>
    <row r="105" spans="1:38" ht="26.25" customHeight="1" thickBot="1" x14ac:dyDescent="0.3">
      <c r="A105" s="41" t="s">
        <v>224</v>
      </c>
      <c r="B105" s="41" t="s">
        <v>235</v>
      </c>
      <c r="C105" s="41" t="s">
        <v>236</v>
      </c>
      <c r="D105" s="50"/>
      <c r="E105" s="15">
        <v>4.677568638747554E-3</v>
      </c>
      <c r="F105" s="15">
        <v>2.4322138542567279E-2</v>
      </c>
      <c r="G105" s="15" t="s">
        <v>405</v>
      </c>
      <c r="H105" s="15">
        <v>0.14757547379256367</v>
      </c>
      <c r="I105" s="15">
        <v>1.6011013698630147E-3</v>
      </c>
      <c r="J105" s="15">
        <v>2.5160164383561654E-3</v>
      </c>
      <c r="K105" s="15">
        <v>5.4894904109589072E-3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16.055</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1.3256300454926375E-2</v>
      </c>
      <c r="F107" s="15">
        <v>8.05383953241776E-2</v>
      </c>
      <c r="G107" s="15" t="s">
        <v>405</v>
      </c>
      <c r="H107" s="15">
        <v>0.34340964978416255</v>
      </c>
      <c r="I107" s="15">
        <v>4.2033089999999997E-3</v>
      </c>
      <c r="J107" s="15">
        <v>5.604412000000001E-2</v>
      </c>
      <c r="K107" s="15">
        <v>0.26620957000000006</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1401.1030000000001</v>
      </c>
      <c r="AL107" s="22" t="s">
        <v>226</v>
      </c>
    </row>
    <row r="108" spans="1:38" ht="26.25" customHeight="1" thickBot="1" x14ac:dyDescent="0.3">
      <c r="A108" s="41" t="s">
        <v>224</v>
      </c>
      <c r="B108" s="41" t="s">
        <v>240</v>
      </c>
      <c r="C108" s="41" t="s">
        <v>356</v>
      </c>
      <c r="D108" s="50"/>
      <c r="E108" s="15">
        <v>1.9099054630799996E-2</v>
      </c>
      <c r="F108" s="15">
        <v>0.15982463247080708</v>
      </c>
      <c r="G108" s="15" t="s">
        <v>405</v>
      </c>
      <c r="H108" s="15">
        <v>0.30761881304219996</v>
      </c>
      <c r="I108" s="15">
        <v>5.8396180000000004E-3</v>
      </c>
      <c r="J108" s="15">
        <v>5.8396180000000006E-2</v>
      </c>
      <c r="K108" s="15">
        <v>0.11679236000000001</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2919.8090000000002</v>
      </c>
      <c r="AL108" s="22" t="s">
        <v>226</v>
      </c>
    </row>
    <row r="109" spans="1:38" ht="26.25" customHeight="1" thickBot="1" x14ac:dyDescent="0.3">
      <c r="A109" s="41" t="s">
        <v>224</v>
      </c>
      <c r="B109" s="41" t="s">
        <v>241</v>
      </c>
      <c r="C109" s="41" t="s">
        <v>357</v>
      </c>
      <c r="D109" s="50"/>
      <c r="E109" s="15">
        <v>1.0230601341999998E-2</v>
      </c>
      <c r="F109" s="15">
        <v>8.7607959918247991E-2</v>
      </c>
      <c r="G109" s="15" t="s">
        <v>405</v>
      </c>
      <c r="H109" s="15">
        <v>0.29432653091599997</v>
      </c>
      <c r="I109" s="15">
        <v>8.3453800000000012E-3</v>
      </c>
      <c r="J109" s="15">
        <v>4.5899590000000004E-2</v>
      </c>
      <c r="K109" s="15">
        <v>4.5899590000000004E-2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417.26900000000001</v>
      </c>
      <c r="AL109" s="22" t="s">
        <v>226</v>
      </c>
    </row>
    <row r="110" spans="1:38" ht="26.25" customHeight="1" thickBot="1" x14ac:dyDescent="0.3">
      <c r="A110" s="41" t="s">
        <v>224</v>
      </c>
      <c r="B110" s="41" t="s">
        <v>242</v>
      </c>
      <c r="C110" s="41" t="s">
        <v>358</v>
      </c>
      <c r="D110" s="50"/>
      <c r="E110" s="15">
        <v>3.8130308799000034E-3</v>
      </c>
      <c r="F110" s="15">
        <v>3.1931980245301882E-2</v>
      </c>
      <c r="G110" s="15" t="s">
        <v>405</v>
      </c>
      <c r="H110" s="15">
        <v>6.4950901314599893E-2</v>
      </c>
      <c r="I110" s="15">
        <v>1.5740340000000002E-3</v>
      </c>
      <c r="J110" s="15">
        <v>1.4121360000000001E-2</v>
      </c>
      <c r="K110" s="15">
        <v>2.4131800000000002E-2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527.50500000000034</v>
      </c>
      <c r="AL110" s="22" t="s">
        <v>226</v>
      </c>
    </row>
    <row r="111" spans="1:38" ht="26.25" customHeight="1" thickBot="1" x14ac:dyDescent="0.3">
      <c r="A111" s="41" t="s">
        <v>224</v>
      </c>
      <c r="B111" s="41" t="s">
        <v>243</v>
      </c>
      <c r="C111" s="41" t="s">
        <v>352</v>
      </c>
      <c r="D111" s="50"/>
      <c r="E111" s="15">
        <v>2.7131233364357144E-3</v>
      </c>
      <c r="F111" s="15">
        <v>1.5542369999999998E-3</v>
      </c>
      <c r="G111" s="15" t="s">
        <v>405</v>
      </c>
      <c r="H111" s="15">
        <v>6.0586876857600003E-2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26.343</v>
      </c>
      <c r="AL111" s="22" t="s">
        <v>226</v>
      </c>
    </row>
    <row r="112" spans="1:38" ht="26.25" customHeight="1" thickBot="1" x14ac:dyDescent="0.3">
      <c r="A112" s="41" t="s">
        <v>244</v>
      </c>
      <c r="B112" s="41" t="s">
        <v>245</v>
      </c>
      <c r="C112" s="41" t="s">
        <v>246</v>
      </c>
      <c r="D112" s="42"/>
      <c r="E112" s="15">
        <v>1.3364800000000003</v>
      </c>
      <c r="F112" s="15" t="s">
        <v>405</v>
      </c>
      <c r="G112" s="15" t="s">
        <v>405</v>
      </c>
      <c r="H112" s="15">
        <v>2.9411940300000006</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33412000</v>
      </c>
      <c r="AL112" s="22" t="s">
        <v>393</v>
      </c>
    </row>
    <row r="113" spans="1:38" ht="26.25" customHeight="1" thickBot="1" x14ac:dyDescent="0.3">
      <c r="A113" s="41" t="s">
        <v>244</v>
      </c>
      <c r="B113" s="51" t="s">
        <v>247</v>
      </c>
      <c r="C113" s="51" t="s">
        <v>248</v>
      </c>
      <c r="D113" s="42"/>
      <c r="E113" s="15">
        <v>1.0881566537400511</v>
      </c>
      <c r="F113" s="15">
        <v>2.0119056580313974</v>
      </c>
      <c r="G113" s="15" t="s">
        <v>405</v>
      </c>
      <c r="H113" s="15">
        <v>8.0147462773723905</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27203916.343501281</v>
      </c>
      <c r="AL113" s="22" t="s">
        <v>418</v>
      </c>
    </row>
    <row r="114" spans="1:38" ht="26.25" customHeight="1" thickBot="1" x14ac:dyDescent="0.3">
      <c r="A114" s="41" t="s">
        <v>244</v>
      </c>
      <c r="B114" s="51" t="s">
        <v>249</v>
      </c>
      <c r="C114" s="51" t="s">
        <v>363</v>
      </c>
      <c r="D114" s="42"/>
      <c r="E114" s="15">
        <v>1.7160000000000007E-3</v>
      </c>
      <c r="F114" s="15" t="s">
        <v>405</v>
      </c>
      <c r="G114" s="15" t="s">
        <v>405</v>
      </c>
      <c r="H114" s="15">
        <v>5.5770000000000021E-3</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0.1793729192598191</v>
      </c>
      <c r="F116" s="15">
        <v>2.520382333568244E-2</v>
      </c>
      <c r="G116" s="15" t="s">
        <v>405</v>
      </c>
      <c r="H116" s="15">
        <v>0.43446381940187323</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4.3857791239542851E-2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1.491723E-2</v>
      </c>
      <c r="J119" s="15">
        <v>0.16510227999999999</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0.14443700000000001</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0.2922559986655367</v>
      </c>
      <c r="AD122" s="15" t="s">
        <v>405</v>
      </c>
      <c r="AE122" s="33"/>
      <c r="AF122" s="74" t="s">
        <v>405</v>
      </c>
      <c r="AG122" s="74" t="s">
        <v>405</v>
      </c>
      <c r="AH122" s="74" t="s">
        <v>405</v>
      </c>
      <c r="AI122" s="74" t="s">
        <v>405</v>
      </c>
      <c r="AJ122" s="74" t="s">
        <v>405</v>
      </c>
      <c r="AK122" s="74">
        <v>7306.3999666384179</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7.4345540783297512E-2</v>
      </c>
      <c r="G125" s="15" t="s">
        <v>405</v>
      </c>
      <c r="H125" s="15" t="s">
        <v>407</v>
      </c>
      <c r="I125" s="15">
        <v>4.5944613000000003E-5</v>
      </c>
      <c r="J125" s="15">
        <v>3.0490515899999997E-4</v>
      </c>
      <c r="K125" s="15">
        <v>6.4461684299999997E-4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1392.261</v>
      </c>
      <c r="AL125" s="22" t="s">
        <v>400</v>
      </c>
    </row>
    <row r="126" spans="1:38" ht="26.25" customHeight="1" thickBot="1" x14ac:dyDescent="0.3">
      <c r="A126" s="41" t="s">
        <v>269</v>
      </c>
      <c r="B126" s="41" t="s">
        <v>272</v>
      </c>
      <c r="C126" s="41" t="s">
        <v>273</v>
      </c>
      <c r="D126" s="42"/>
      <c r="E126" s="15" t="s">
        <v>407</v>
      </c>
      <c r="F126" s="15" t="s">
        <v>407</v>
      </c>
      <c r="G126" s="15" t="s">
        <v>407</v>
      </c>
      <c r="H126" s="15">
        <v>7.5701431199999992E-3</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31.542262999999998</v>
      </c>
      <c r="AL126" s="22" t="s">
        <v>399</v>
      </c>
    </row>
    <row r="127" spans="1:38" ht="26.25" customHeight="1" thickBot="1" x14ac:dyDescent="0.3">
      <c r="A127" s="41" t="s">
        <v>269</v>
      </c>
      <c r="B127" s="41" t="s">
        <v>274</v>
      </c>
      <c r="C127" s="41" t="s">
        <v>275</v>
      </c>
      <c r="D127" s="42"/>
      <c r="E127" s="15" t="s">
        <v>407</v>
      </c>
      <c r="F127" s="15" t="s">
        <v>407</v>
      </c>
      <c r="G127" s="15" t="s">
        <v>407</v>
      </c>
      <c r="H127" s="15">
        <v>7.6905678609530386E-3</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0.2303057755151712</v>
      </c>
      <c r="AL127" s="22" t="s">
        <v>401</v>
      </c>
    </row>
    <row r="128" spans="1:38" ht="26.25" customHeight="1" thickBot="1" x14ac:dyDescent="0.3">
      <c r="A128" s="41" t="s">
        <v>269</v>
      </c>
      <c r="B128" s="44" t="s">
        <v>276</v>
      </c>
      <c r="C128" s="44" t="s">
        <v>277</v>
      </c>
      <c r="D128" s="42"/>
      <c r="E128" s="15">
        <v>2.7846000000000001E-4</v>
      </c>
      <c r="F128" s="15">
        <v>1.5340000000000001E-6</v>
      </c>
      <c r="G128" s="15">
        <v>2.262E-5</v>
      </c>
      <c r="H128" s="15">
        <v>7.8000000000000005E-7</v>
      </c>
      <c r="I128" s="15">
        <v>7.8000000000000005E-7</v>
      </c>
      <c r="J128" s="15">
        <v>7.8000000000000005E-7</v>
      </c>
      <c r="K128" s="15">
        <v>7.8000000000000005E-7</v>
      </c>
      <c r="L128" s="15">
        <v>2.7300000000000003E-8</v>
      </c>
      <c r="M128" s="15">
        <v>1.0660000000000001E-5</v>
      </c>
      <c r="N128" s="15">
        <v>1.5080000000000001E-5</v>
      </c>
      <c r="O128" s="15">
        <v>1.1960000000000001E-6</v>
      </c>
      <c r="P128" s="15">
        <v>4.8880000000000005E-6</v>
      </c>
      <c r="Q128" s="15">
        <v>1.6120000000000002E-6</v>
      </c>
      <c r="R128" s="15">
        <v>4.2640000000000002E-6</v>
      </c>
      <c r="S128" s="15">
        <v>3.5620000000000004E-6</v>
      </c>
      <c r="T128" s="15">
        <v>5.6160000000000001E-6</v>
      </c>
      <c r="U128" s="15">
        <v>3.0420000000000003E-6</v>
      </c>
      <c r="V128" s="15">
        <v>6.37E-6</v>
      </c>
      <c r="W128" s="15">
        <v>1.3650000000000001E-5</v>
      </c>
      <c r="X128" s="15">
        <v>2.1839999999999999E-9</v>
      </c>
      <c r="Y128" s="15">
        <v>4.6539999999999999E-9</v>
      </c>
      <c r="Z128" s="15">
        <v>2.4699999999999999E-9</v>
      </c>
      <c r="AA128" s="15">
        <v>3.0160000000000003E-9</v>
      </c>
      <c r="AB128" s="15">
        <v>1.2324E-8</v>
      </c>
      <c r="AC128" s="15">
        <v>1.1751999999999999E-5</v>
      </c>
      <c r="AD128" s="15">
        <v>8.8399999999999995E-10</v>
      </c>
      <c r="AE128" s="33"/>
      <c r="AF128" s="74" t="s">
        <v>405</v>
      </c>
      <c r="AG128" s="74" t="s">
        <v>405</v>
      </c>
      <c r="AH128" s="74" t="s">
        <v>405</v>
      </c>
      <c r="AI128" s="74" t="s">
        <v>405</v>
      </c>
      <c r="AJ128" s="74" t="s">
        <v>405</v>
      </c>
      <c r="AK128" s="74">
        <v>0.26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8.2301999999999994E-4</v>
      </c>
      <c r="F130" s="15">
        <v>7.0004000000000004E-3</v>
      </c>
      <c r="G130" s="15">
        <v>4.4462000000000002E-5</v>
      </c>
      <c r="H130" s="15" t="s">
        <v>407</v>
      </c>
      <c r="I130" s="15">
        <v>3.7840000000000001E-6</v>
      </c>
      <c r="J130" s="15">
        <v>6.6219999999999994E-6</v>
      </c>
      <c r="K130" s="15">
        <v>9.4600000000000009E-6</v>
      </c>
      <c r="L130" s="15">
        <v>1.3243999999999999E-7</v>
      </c>
      <c r="M130" s="15">
        <v>6.6220000000000013E-5</v>
      </c>
      <c r="N130" s="15">
        <v>1.2297999999999999E-3</v>
      </c>
      <c r="O130" s="15">
        <v>9.4600000000000009E-5</v>
      </c>
      <c r="P130" s="15">
        <v>5.2975999999999996E-5</v>
      </c>
      <c r="Q130" s="15">
        <v>1.5136E-5</v>
      </c>
      <c r="R130" s="15" t="s">
        <v>407</v>
      </c>
      <c r="S130" s="15" t="s">
        <v>407</v>
      </c>
      <c r="T130" s="15">
        <v>1.3244000000000003E-4</v>
      </c>
      <c r="U130" s="15" t="s">
        <v>407</v>
      </c>
      <c r="V130" s="15" t="s">
        <v>407</v>
      </c>
      <c r="W130" s="15">
        <v>9.4600000000000012E-4</v>
      </c>
      <c r="X130" s="15" t="s">
        <v>407</v>
      </c>
      <c r="Y130" s="15" t="s">
        <v>407</v>
      </c>
      <c r="Z130" s="15" t="s">
        <v>407</v>
      </c>
      <c r="AA130" s="15" t="s">
        <v>407</v>
      </c>
      <c r="AB130" s="15">
        <v>1.8920000000000002E-5</v>
      </c>
      <c r="AC130" s="15">
        <v>1.8920000000000002E-3</v>
      </c>
      <c r="AD130" s="15" t="s">
        <v>405</v>
      </c>
      <c r="AE130" s="33"/>
      <c r="AF130" s="74" t="s">
        <v>405</v>
      </c>
      <c r="AG130" s="74" t="s">
        <v>405</v>
      </c>
      <c r="AH130" s="74" t="s">
        <v>405</v>
      </c>
      <c r="AI130" s="74" t="s">
        <v>405</v>
      </c>
      <c r="AJ130" s="74" t="s">
        <v>405</v>
      </c>
      <c r="AK130" s="74">
        <v>0.94599999999999995</v>
      </c>
      <c r="AL130" s="22" t="s">
        <v>281</v>
      </c>
    </row>
    <row r="131" spans="1:38" ht="26.25" customHeight="1" thickBot="1" x14ac:dyDescent="0.3">
      <c r="A131" s="41" t="s">
        <v>269</v>
      </c>
      <c r="B131" s="44" t="s">
        <v>284</v>
      </c>
      <c r="C131" s="87" t="s">
        <v>285</v>
      </c>
      <c r="D131" s="42"/>
      <c r="E131" s="15">
        <v>1.1466E-3</v>
      </c>
      <c r="F131" s="15">
        <v>3.0869999999999997E-4</v>
      </c>
      <c r="G131" s="15">
        <v>1.4112E-4</v>
      </c>
      <c r="H131" s="15" t="s">
        <v>407</v>
      </c>
      <c r="I131" s="15">
        <v>1.7860499999999998E-6</v>
      </c>
      <c r="J131" s="15">
        <v>4.7627999999999999E-5</v>
      </c>
      <c r="K131" s="15">
        <v>6.6149999999999995E-5</v>
      </c>
      <c r="L131" s="15">
        <v>1.5214499999999998E-6</v>
      </c>
      <c r="M131" s="15">
        <v>8.8200000000000003E-6</v>
      </c>
      <c r="N131" s="15">
        <v>3.9689999999999994E-5</v>
      </c>
      <c r="O131" s="15">
        <v>1.3229999999999999E-5</v>
      </c>
      <c r="P131" s="15">
        <v>5.9534999999999996E-3</v>
      </c>
      <c r="Q131" s="15">
        <v>8.8200000000000003E-5</v>
      </c>
      <c r="R131" s="15">
        <v>2.2050000000000001E-5</v>
      </c>
      <c r="S131" s="15">
        <v>1.3229999999999999E-4</v>
      </c>
      <c r="T131" s="15">
        <v>1.7640000000000001E-5</v>
      </c>
      <c r="U131" s="15" t="s">
        <v>407</v>
      </c>
      <c r="V131" s="15" t="s">
        <v>407</v>
      </c>
      <c r="W131" s="15">
        <v>4.4099999999999999E-4</v>
      </c>
      <c r="X131" s="15" t="s">
        <v>407</v>
      </c>
      <c r="Y131" s="15" t="s">
        <v>407</v>
      </c>
      <c r="Z131" s="15" t="s">
        <v>407</v>
      </c>
      <c r="AA131" s="15" t="s">
        <v>407</v>
      </c>
      <c r="AB131" s="15">
        <v>1.7640000000000001E-8</v>
      </c>
      <c r="AC131" s="15">
        <v>4.41E-2</v>
      </c>
      <c r="AD131" s="15">
        <v>8.8199999999999997E-3</v>
      </c>
      <c r="AE131" s="33"/>
      <c r="AF131" s="74" t="s">
        <v>405</v>
      </c>
      <c r="AG131" s="74" t="s">
        <v>405</v>
      </c>
      <c r="AH131" s="74" t="s">
        <v>405</v>
      </c>
      <c r="AI131" s="74" t="s">
        <v>405</v>
      </c>
      <c r="AJ131" s="74" t="s">
        <v>405</v>
      </c>
      <c r="AK131" s="74">
        <v>0.441</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8.7986249999999992E-3</v>
      </c>
      <c r="F133" s="15">
        <v>1.3864499999999998E-4</v>
      </c>
      <c r="G133" s="15">
        <v>1.2051449999999999E-3</v>
      </c>
      <c r="H133" s="15" t="s">
        <v>405</v>
      </c>
      <c r="I133" s="15">
        <v>3.7007549999999999E-4</v>
      </c>
      <c r="J133" s="15">
        <v>3.7007549999999999E-4</v>
      </c>
      <c r="K133" s="15">
        <v>4.1124239999999995E-4</v>
      </c>
      <c r="L133" s="15" t="s">
        <v>407</v>
      </c>
      <c r="M133" s="15">
        <v>1.4931E-3</v>
      </c>
      <c r="N133" s="15">
        <v>3.2026994999999998E-4</v>
      </c>
      <c r="O133" s="15">
        <v>5.3644950000000002E-5</v>
      </c>
      <c r="P133" s="15">
        <v>1.5890850000000002E-2</v>
      </c>
      <c r="Q133" s="15">
        <v>1.4504400000000002E-4</v>
      </c>
      <c r="R133" s="15">
        <v>1.4461740000000002E-4</v>
      </c>
      <c r="S133" s="15">
        <v>1.3256594999999999E-4</v>
      </c>
      <c r="T133" s="15">
        <v>1.8482444999999998E-4</v>
      </c>
      <c r="U133" s="15">
        <v>2.1095369999999999E-4</v>
      </c>
      <c r="V133" s="15">
        <v>1.7076798E-3</v>
      </c>
      <c r="W133" s="15">
        <v>2.87955E-4</v>
      </c>
      <c r="X133" s="15">
        <v>1.4077800000000002E-7</v>
      </c>
      <c r="Y133" s="15">
        <v>7.6894649999999989E-8</v>
      </c>
      <c r="Z133" s="15">
        <v>6.8682600000000012E-8</v>
      </c>
      <c r="AA133" s="15">
        <v>7.4548349999999999E-8</v>
      </c>
      <c r="AB133" s="15">
        <v>3.6090359999999999E-7</v>
      </c>
      <c r="AC133" s="15">
        <v>1.5997499999999998E-3</v>
      </c>
      <c r="AD133" s="15">
        <v>4.3726499999999996E-3</v>
      </c>
      <c r="AE133" s="33"/>
      <c r="AF133" s="74" t="s">
        <v>405</v>
      </c>
      <c r="AG133" s="74" t="s">
        <v>405</v>
      </c>
      <c r="AH133" s="74" t="s">
        <v>405</v>
      </c>
      <c r="AI133" s="74" t="s">
        <v>405</v>
      </c>
      <c r="AJ133" s="74" t="s">
        <v>405</v>
      </c>
      <c r="AK133" s="74">
        <v>10665</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1.4898952500000001E-3</v>
      </c>
      <c r="G136" s="15" t="s">
        <v>405</v>
      </c>
      <c r="H136" s="15">
        <v>0.43434588631578902</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5.3176051127161764E-4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0.22264324599999999</v>
      </c>
      <c r="J139" s="15">
        <v>0.22264324599999999</v>
      </c>
      <c r="K139" s="15">
        <v>0.22264324599999999</v>
      </c>
      <c r="L139" s="15" t="s">
        <v>407</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58.674675497777933</v>
      </c>
      <c r="F141" s="10">
        <f t="shared" ref="F141:AD141" si="0">SUM(F14:F140)</f>
        <v>51.328721255951535</v>
      </c>
      <c r="G141" s="10">
        <f t="shared" si="0"/>
        <v>62.79055749313153</v>
      </c>
      <c r="H141" s="10">
        <f t="shared" si="0"/>
        <v>21.868202511224066</v>
      </c>
      <c r="I141" s="10">
        <f t="shared" si="0"/>
        <v>14.310251216010595</v>
      </c>
      <c r="J141" s="10">
        <f t="shared" si="0"/>
        <v>18.253904727565374</v>
      </c>
      <c r="K141" s="10">
        <f t="shared" si="0"/>
        <v>26.239545322243082</v>
      </c>
      <c r="L141" s="10">
        <f t="shared" si="0"/>
        <v>2.5610498325005651</v>
      </c>
      <c r="M141" s="10">
        <f t="shared" si="0"/>
        <v>179.75477565102722</v>
      </c>
      <c r="N141" s="10">
        <f t="shared" si="0"/>
        <v>6.3382695667109665</v>
      </c>
      <c r="O141" s="10">
        <f t="shared" si="0"/>
        <v>0.6082013006506708</v>
      </c>
      <c r="P141" s="10">
        <f t="shared" si="0"/>
        <v>0.24182185172134346</v>
      </c>
      <c r="Q141" s="10">
        <f t="shared" si="0"/>
        <v>0.93213061003569786</v>
      </c>
      <c r="R141" s="10">
        <f>SUM(R14:R140)</f>
        <v>1.9974843823129178</v>
      </c>
      <c r="S141" s="10">
        <f t="shared" si="0"/>
        <v>15.41273079365491</v>
      </c>
      <c r="T141" s="10">
        <f t="shared" si="0"/>
        <v>2.6162797554136641</v>
      </c>
      <c r="U141" s="10">
        <f t="shared" si="0"/>
        <v>2.6917442612537874</v>
      </c>
      <c r="V141" s="10">
        <f t="shared" si="0"/>
        <v>20.673099874029106</v>
      </c>
      <c r="W141" s="10">
        <f t="shared" si="0"/>
        <v>17.923010583574492</v>
      </c>
      <c r="X141" s="10">
        <f t="shared" si="0"/>
        <v>2.4814903029695894</v>
      </c>
      <c r="Y141" s="10">
        <f t="shared" si="0"/>
        <v>2.4896412161173704</v>
      </c>
      <c r="Z141" s="10">
        <f t="shared" si="0"/>
        <v>0.93525514899043116</v>
      </c>
      <c r="AA141" s="10">
        <f t="shared" si="0"/>
        <v>1.412295309243085</v>
      </c>
      <c r="AB141" s="10">
        <f t="shared" si="0"/>
        <v>7.5496567549604769</v>
      </c>
      <c r="AC141" s="10">
        <f t="shared" si="0"/>
        <v>0.87478635797455206</v>
      </c>
      <c r="AD141" s="10">
        <f t="shared" si="0"/>
        <v>185.02210968095335</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58.674675497777933</v>
      </c>
      <c r="F152" s="7">
        <f t="shared" ref="F152:AD152" si="1">SUM(F$141, F$151, IF(AND(ISNUMBER(SEARCH($B$4,"AT|BE|CH|GB|IE|LT|LU|NL")),SUM(F$143:F$149)&gt;0),SUM(F$143:F$149)-SUM(F$27:F$33),0))</f>
        <v>51.328721255951535</v>
      </c>
      <c r="G152" s="7">
        <f t="shared" si="1"/>
        <v>62.79055749313153</v>
      </c>
      <c r="H152" s="7">
        <f t="shared" si="1"/>
        <v>21.868202511224066</v>
      </c>
      <c r="I152" s="7">
        <f t="shared" si="1"/>
        <v>14.310251216010595</v>
      </c>
      <c r="J152" s="7">
        <f t="shared" si="1"/>
        <v>18.253904727565374</v>
      </c>
      <c r="K152" s="7">
        <f t="shared" si="1"/>
        <v>26.239545322243082</v>
      </c>
      <c r="L152" s="7">
        <f t="shared" si="1"/>
        <v>2.5610498325005651</v>
      </c>
      <c r="M152" s="7">
        <f t="shared" si="1"/>
        <v>179.75477565102722</v>
      </c>
      <c r="N152" s="7">
        <f t="shared" si="1"/>
        <v>6.3382695667109665</v>
      </c>
      <c r="O152" s="7">
        <f t="shared" si="1"/>
        <v>0.6082013006506708</v>
      </c>
      <c r="P152" s="7">
        <f t="shared" si="1"/>
        <v>0.24182185172134346</v>
      </c>
      <c r="Q152" s="7">
        <f t="shared" si="1"/>
        <v>0.93213061003569786</v>
      </c>
      <c r="R152" s="7">
        <f t="shared" si="1"/>
        <v>1.9974843823129178</v>
      </c>
      <c r="S152" s="7">
        <f t="shared" si="1"/>
        <v>15.41273079365491</v>
      </c>
      <c r="T152" s="7">
        <f t="shared" si="1"/>
        <v>2.6162797554136641</v>
      </c>
      <c r="U152" s="7">
        <f t="shared" si="1"/>
        <v>2.6917442612537874</v>
      </c>
      <c r="V152" s="7">
        <f t="shared" si="1"/>
        <v>20.673099874029106</v>
      </c>
      <c r="W152" s="7">
        <f t="shared" si="1"/>
        <v>17.923010583574492</v>
      </c>
      <c r="X152" s="7">
        <f t="shared" si="1"/>
        <v>2.4814903029695894</v>
      </c>
      <c r="Y152" s="7">
        <f t="shared" si="1"/>
        <v>2.4896412161173704</v>
      </c>
      <c r="Z152" s="7">
        <f t="shared" si="1"/>
        <v>0.93525514899043116</v>
      </c>
      <c r="AA152" s="7">
        <f t="shared" si="1"/>
        <v>1.412295309243085</v>
      </c>
      <c r="AB152" s="7">
        <f t="shared" si="1"/>
        <v>7.5496567549604769</v>
      </c>
      <c r="AC152" s="7">
        <f t="shared" si="1"/>
        <v>0.87478635797455206</v>
      </c>
      <c r="AD152" s="7">
        <f t="shared" si="1"/>
        <v>185.02210968095335</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58.674675497777933</v>
      </c>
      <c r="F154" s="7">
        <f>SUM(F$141, F$153, -1 * IF(OR($B$6=2005,$B$6&gt;=2020),SUM(F$99:F$122),0), IF(AND(ISNUMBER(SEARCH($B$4,"AT|BE|CH|GB|IE|LT|LU|NL")),SUM(F$143:F$149)&gt;0),SUM(F$143:F$149)-SUM(F$27:F$33),0))</f>
        <v>51.328721255951535</v>
      </c>
      <c r="G154" s="7">
        <f>SUM(G$141, G$153, IF(AND(ISNUMBER(SEARCH($B$4,"AT|BE|CH|GB|IE|LT|LU|NL")),SUM(G$143:G$149)&gt;0),SUM(G$143:G$149)-SUM(G$27:G$33),0))</f>
        <v>62.79055749313153</v>
      </c>
      <c r="H154" s="7">
        <f>SUM(H$141, H$153, IF(AND(ISNUMBER(SEARCH($B$4,"AT|BE|CH|GB|IE|LT|LU|NL")),SUM(H$143:H$149)&gt;0),SUM(H$143:H$149)-SUM(H$27:H$33),0))</f>
        <v>21.868202511224066</v>
      </c>
      <c r="I154" s="7">
        <f t="shared" ref="I154:AD154" si="2">SUM(I$141, I$153, IF(AND(ISNUMBER(SEARCH($B$4,"AT|BE|CH|GB|IE|LT|LU|NL")),SUM(I$143:I$149)&gt;0),SUM(I$143:I$149)-SUM(I$27:I$33),0))</f>
        <v>14.310251216010595</v>
      </c>
      <c r="J154" s="7">
        <f t="shared" si="2"/>
        <v>18.253904727565374</v>
      </c>
      <c r="K154" s="7">
        <f t="shared" si="2"/>
        <v>26.239545322243082</v>
      </c>
      <c r="L154" s="7">
        <f t="shared" si="2"/>
        <v>2.5610498325005651</v>
      </c>
      <c r="M154" s="7">
        <f t="shared" si="2"/>
        <v>179.75477565102722</v>
      </c>
      <c r="N154" s="7">
        <f t="shared" si="2"/>
        <v>6.3382695667109665</v>
      </c>
      <c r="O154" s="7">
        <f t="shared" si="2"/>
        <v>0.6082013006506708</v>
      </c>
      <c r="P154" s="7">
        <f t="shared" si="2"/>
        <v>0.24182185172134346</v>
      </c>
      <c r="Q154" s="7">
        <f t="shared" si="2"/>
        <v>0.93213061003569786</v>
      </c>
      <c r="R154" s="7">
        <f t="shared" si="2"/>
        <v>1.9974843823129178</v>
      </c>
      <c r="S154" s="7">
        <f t="shared" si="2"/>
        <v>15.41273079365491</v>
      </c>
      <c r="T154" s="7">
        <f t="shared" si="2"/>
        <v>2.6162797554136641</v>
      </c>
      <c r="U154" s="7">
        <f t="shared" si="2"/>
        <v>2.6917442612537874</v>
      </c>
      <c r="V154" s="7">
        <f t="shared" si="2"/>
        <v>20.673099874029106</v>
      </c>
      <c r="W154" s="7">
        <f t="shared" si="2"/>
        <v>17.923010583574492</v>
      </c>
      <c r="X154" s="7">
        <f t="shared" si="2"/>
        <v>2.4814903029695894</v>
      </c>
      <c r="Y154" s="7">
        <f t="shared" si="2"/>
        <v>2.4896412161173704</v>
      </c>
      <c r="Z154" s="7">
        <f t="shared" si="2"/>
        <v>0.93525514899043116</v>
      </c>
      <c r="AA154" s="7">
        <f t="shared" si="2"/>
        <v>1.412295309243085</v>
      </c>
      <c r="AB154" s="7">
        <f t="shared" si="2"/>
        <v>7.5496567549604769</v>
      </c>
      <c r="AC154" s="7">
        <f t="shared" si="2"/>
        <v>0.87478635797455206</v>
      </c>
      <c r="AD154" s="7">
        <f t="shared" si="2"/>
        <v>185.02210968095335</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0.25063194960000001</v>
      </c>
      <c r="F157" s="12">
        <v>9.9208480050000016E-3</v>
      </c>
      <c r="G157" s="12">
        <v>1.6244663400000001E-2</v>
      </c>
      <c r="H157" s="12" t="s">
        <v>407</v>
      </c>
      <c r="I157" s="12">
        <v>3.4809993000000003E-3</v>
      </c>
      <c r="J157" s="12">
        <v>3.4809993000000003E-3</v>
      </c>
      <c r="K157" s="12">
        <v>3.4809993000000003E-3</v>
      </c>
      <c r="L157" s="12">
        <v>5.2214989499999997E-4</v>
      </c>
      <c r="M157" s="12">
        <v>0.13082755702499999</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842.01505290000011</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1.8060239999999998E-4</v>
      </c>
      <c r="F158" s="12">
        <v>4.2140559999999996E-4</v>
      </c>
      <c r="G158" s="12">
        <v>2.5284336E-5</v>
      </c>
      <c r="H158" s="12" t="s">
        <v>407</v>
      </c>
      <c r="I158" s="12" t="s">
        <v>407</v>
      </c>
      <c r="J158" s="12" t="s">
        <v>407</v>
      </c>
      <c r="K158" s="12" t="s">
        <v>407</v>
      </c>
      <c r="L158" s="12" t="s">
        <v>407</v>
      </c>
      <c r="M158" s="12">
        <v>3.3110439999999998E-2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1.3093674</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8.3358E-4</v>
      </c>
      <c r="F160" s="12">
        <v>4.1957999999999996E-4</v>
      </c>
      <c r="G160" s="12">
        <v>1.8449999999999996E-4</v>
      </c>
      <c r="H160" s="12" t="s">
        <v>407</v>
      </c>
      <c r="I160" s="12" t="s">
        <v>407</v>
      </c>
      <c r="J160" s="12" t="s">
        <v>407</v>
      </c>
      <c r="K160" s="12" t="s">
        <v>407</v>
      </c>
      <c r="L160" s="12" t="s">
        <v>407</v>
      </c>
      <c r="M160" s="12">
        <v>6.1019999999999998E-3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7.8372000000000002</v>
      </c>
      <c r="AG160" s="75" t="s">
        <v>406</v>
      </c>
      <c r="AH160" s="75" t="s">
        <v>406</v>
      </c>
      <c r="AI160" s="75" t="s">
        <v>406</v>
      </c>
      <c r="AJ160" s="75" t="s">
        <v>406</v>
      </c>
      <c r="AK160" s="75"/>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2003</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2003</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14.711013920828853</v>
      </c>
      <c r="F14" s="15">
        <v>9.2356923098089988E-2</v>
      </c>
      <c r="G14" s="15">
        <v>49.952246292742018</v>
      </c>
      <c r="H14" s="15" t="s">
        <v>407</v>
      </c>
      <c r="I14" s="15">
        <v>0.5606732761282569</v>
      </c>
      <c r="J14" s="15">
        <v>0.76338608591829604</v>
      </c>
      <c r="K14" s="15">
        <v>0.93863157074289916</v>
      </c>
      <c r="L14" s="15">
        <v>6.2642973110451691E-3</v>
      </c>
      <c r="M14" s="15">
        <v>1.4009065097490676</v>
      </c>
      <c r="N14" s="15">
        <v>0.80117158155758394</v>
      </c>
      <c r="O14" s="15">
        <v>9.6639356312954006E-2</v>
      </c>
      <c r="P14" s="15">
        <v>6.7424990347649594E-2</v>
      </c>
      <c r="Q14" s="15">
        <v>0.76299461002776015</v>
      </c>
      <c r="R14" s="15">
        <v>0.48556869272862058</v>
      </c>
      <c r="S14" s="15">
        <v>0.11702944921340505</v>
      </c>
      <c r="T14" s="15">
        <v>0.53625005423733652</v>
      </c>
      <c r="U14" s="15">
        <v>2.3995468560506872</v>
      </c>
      <c r="V14" s="15">
        <v>0.62159647905898407</v>
      </c>
      <c r="W14" s="15">
        <v>0.58040870383499998</v>
      </c>
      <c r="X14" s="15">
        <v>2.4996034420000002E-4</v>
      </c>
      <c r="Y14" s="15">
        <v>2.1235153098969999E-3</v>
      </c>
      <c r="Z14" s="15">
        <v>1.6615102207745E-3</v>
      </c>
      <c r="AA14" s="15">
        <v>1.21512472303E-4</v>
      </c>
      <c r="AB14" s="15">
        <v>4.1564983471744999E-3</v>
      </c>
      <c r="AC14" s="15">
        <v>0.38402415767500003</v>
      </c>
      <c r="AD14" s="15">
        <v>7.5265187771999999E-4</v>
      </c>
      <c r="AE14" s="33"/>
      <c r="AF14" s="74">
        <v>523.39716999999985</v>
      </c>
      <c r="AG14" s="74">
        <v>57196.803399999997</v>
      </c>
      <c r="AH14" s="74">
        <v>5102.055456</v>
      </c>
      <c r="AI14" s="74">
        <v>354.11497900000001</v>
      </c>
      <c r="AJ14" s="74" t="s">
        <v>406</v>
      </c>
      <c r="AK14" s="74" t="s">
        <v>405</v>
      </c>
      <c r="AL14" s="22" t="s">
        <v>49</v>
      </c>
    </row>
    <row r="15" spans="1:38" ht="26.25" customHeight="1" thickBot="1" x14ac:dyDescent="0.3">
      <c r="A15" s="41" t="s">
        <v>53</v>
      </c>
      <c r="B15" s="41" t="s">
        <v>54</v>
      </c>
      <c r="C15" s="41" t="s">
        <v>55</v>
      </c>
      <c r="D15" s="42"/>
      <c r="E15" s="15">
        <v>2.5712619500000002E-2</v>
      </c>
      <c r="F15" s="15">
        <v>4.1459704E-4</v>
      </c>
      <c r="G15" s="15">
        <v>8.9548000000000003E-2</v>
      </c>
      <c r="H15" s="15" t="s">
        <v>407</v>
      </c>
      <c r="I15" s="15">
        <v>3.4351570400000002E-3</v>
      </c>
      <c r="J15" s="15">
        <v>4.5012681600000012E-3</v>
      </c>
      <c r="K15" s="15">
        <v>6.3380779499999998E-3</v>
      </c>
      <c r="L15" s="15">
        <v>1.940241124E-4</v>
      </c>
      <c r="M15" s="15">
        <v>2.8031120600000002E-3</v>
      </c>
      <c r="N15" s="15">
        <v>8.4040514099999999E-4</v>
      </c>
      <c r="O15" s="15">
        <v>2.2330216799999999E-4</v>
      </c>
      <c r="P15" s="15">
        <v>7.0675048000000008E-5</v>
      </c>
      <c r="Q15" s="15">
        <v>7.2058990300000007E-4</v>
      </c>
      <c r="R15" s="15">
        <v>4.6317016799999998E-4</v>
      </c>
      <c r="S15" s="15">
        <v>9.6365313599999997E-4</v>
      </c>
      <c r="T15" s="15">
        <v>4.5318486168000008E-2</v>
      </c>
      <c r="U15" s="15">
        <v>4.1637747699999999E-4</v>
      </c>
      <c r="V15" s="15">
        <v>1.5613727503E-2</v>
      </c>
      <c r="W15" s="15">
        <v>4.4790815000000001E-4</v>
      </c>
      <c r="X15" s="15" t="s">
        <v>407</v>
      </c>
      <c r="Y15" s="15">
        <v>7.9955999999999999E-7</v>
      </c>
      <c r="Z15" s="15">
        <v>7.9955999999999999E-7</v>
      </c>
      <c r="AA15" s="15">
        <v>1.280866396E-6</v>
      </c>
      <c r="AB15" s="15">
        <v>2.8799863960000002E-6</v>
      </c>
      <c r="AC15" s="15" t="s">
        <v>407</v>
      </c>
      <c r="AD15" s="15" t="s">
        <v>407</v>
      </c>
      <c r="AE15" s="33"/>
      <c r="AF15" s="74">
        <v>185.09630000000001</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8.960315000000001E-4</v>
      </c>
      <c r="F16" s="15">
        <v>1.1028080000000002E-5</v>
      </c>
      <c r="G16" s="15">
        <v>1.3160000000000001E-3</v>
      </c>
      <c r="H16" s="15" t="s">
        <v>407</v>
      </c>
      <c r="I16" s="15">
        <v>1.1028080000000002E-5</v>
      </c>
      <c r="J16" s="15">
        <v>4.4112320000000009E-5</v>
      </c>
      <c r="K16" s="15">
        <v>8.9603150000000013E-5</v>
      </c>
      <c r="L16" s="15">
        <v>3.6944068000000003E-6</v>
      </c>
      <c r="M16" s="15">
        <v>2.2331862000000001E-4</v>
      </c>
      <c r="N16" s="15">
        <v>5.6105357000000009E-5</v>
      </c>
      <c r="O16" s="15">
        <v>1.8747736000000002E-5</v>
      </c>
      <c r="P16" s="15">
        <v>1.8747736000000002E-5</v>
      </c>
      <c r="Q16" s="15">
        <v>2.4951031000000004E-5</v>
      </c>
      <c r="R16" s="15">
        <v>1.8747736000000002E-5</v>
      </c>
      <c r="S16" s="15">
        <v>3.7495472000000004E-5</v>
      </c>
      <c r="T16" s="15">
        <v>1.8747736000000002E-5</v>
      </c>
      <c r="U16" s="15">
        <v>9.3600829000000006E-5</v>
      </c>
      <c r="V16" s="15">
        <v>2.4951031000000004E-5</v>
      </c>
      <c r="W16" s="15">
        <v>6.8925500000000006E-6</v>
      </c>
      <c r="X16" s="15" t="s">
        <v>407</v>
      </c>
      <c r="Y16" s="15" t="s">
        <v>407</v>
      </c>
      <c r="Z16" s="15" t="s">
        <v>407</v>
      </c>
      <c r="AA16" s="15">
        <v>9.5392892000000005E-8</v>
      </c>
      <c r="AB16" s="15">
        <v>9.5392892000000018E-8</v>
      </c>
      <c r="AC16" s="15" t="s">
        <v>407</v>
      </c>
      <c r="AD16" s="15" t="s">
        <v>407</v>
      </c>
      <c r="AE16" s="33"/>
      <c r="AF16" s="74">
        <v>13.7851</v>
      </c>
      <c r="AG16" s="74" t="s">
        <v>406</v>
      </c>
      <c r="AH16" s="74" t="s">
        <v>406</v>
      </c>
      <c r="AI16" s="74" t="s">
        <v>406</v>
      </c>
      <c r="AJ16" s="74" t="s">
        <v>406</v>
      </c>
      <c r="AK16" s="74" t="s">
        <v>405</v>
      </c>
      <c r="AL16" s="22" t="s">
        <v>49</v>
      </c>
    </row>
    <row r="17" spans="1:38" ht="26.25" customHeight="1" thickBot="1" x14ac:dyDescent="0.3">
      <c r="A17" s="41" t="s">
        <v>53</v>
      </c>
      <c r="B17" s="41" t="s">
        <v>58</v>
      </c>
      <c r="C17" s="41" t="s">
        <v>59</v>
      </c>
      <c r="D17" s="42"/>
      <c r="E17" s="15">
        <v>0.50036639567700003</v>
      </c>
      <c r="F17" s="15">
        <v>0.12349002610700001</v>
      </c>
      <c r="G17" s="15">
        <v>0.19257287933576001</v>
      </c>
      <c r="H17" s="15" t="s">
        <v>407</v>
      </c>
      <c r="I17" s="15">
        <v>3.3999791179839998E-2</v>
      </c>
      <c r="J17" s="15">
        <v>3.6066038269839999E-2</v>
      </c>
      <c r="K17" s="15">
        <v>3.7673119339840001E-2</v>
      </c>
      <c r="L17" s="15">
        <v>5.0547811891136002E-3</v>
      </c>
      <c r="M17" s="15">
        <v>0.35401749997199999</v>
      </c>
      <c r="N17" s="15">
        <v>3.0833713792407999E-2</v>
      </c>
      <c r="O17" s="15">
        <v>4.1878061006520002E-4</v>
      </c>
      <c r="P17" s="15">
        <v>4.0952102371200009E-3</v>
      </c>
      <c r="Q17" s="15">
        <v>1.3431510250500002E-3</v>
      </c>
      <c r="R17" s="15">
        <v>3.2130445266640001E-3</v>
      </c>
      <c r="S17" s="15">
        <v>4.0940862868328E-3</v>
      </c>
      <c r="T17" s="15">
        <v>3.0410275992639999E-3</v>
      </c>
      <c r="U17" s="15">
        <v>6.8724377367400001E-4</v>
      </c>
      <c r="V17" s="15">
        <v>5.7595931018440003E-2</v>
      </c>
      <c r="W17" s="15">
        <v>4.7022619734999993E-2</v>
      </c>
      <c r="X17" s="15">
        <v>1.1012320197499998E-2</v>
      </c>
      <c r="Y17" s="15">
        <v>1.7993175414000001E-2</v>
      </c>
      <c r="Z17" s="15">
        <v>5.9478007645000002E-3</v>
      </c>
      <c r="AA17" s="15">
        <v>4.6943592974999998E-3</v>
      </c>
      <c r="AB17" s="15">
        <v>3.9647655673500003E-2</v>
      </c>
      <c r="AC17" s="15">
        <v>1.423414662E-4</v>
      </c>
      <c r="AD17" s="15">
        <v>3.9029111700000001E-2</v>
      </c>
      <c r="AE17" s="33"/>
      <c r="AF17" s="74">
        <v>424.59447499999999</v>
      </c>
      <c r="AG17" s="74">
        <v>229.58300999999997</v>
      </c>
      <c r="AH17" s="74">
        <v>4032.2297279999998</v>
      </c>
      <c r="AI17" s="74" t="s">
        <v>406</v>
      </c>
      <c r="AJ17" s="74" t="s">
        <v>406</v>
      </c>
      <c r="AK17" s="74" t="s">
        <v>405</v>
      </c>
      <c r="AL17" s="22" t="s">
        <v>49</v>
      </c>
    </row>
    <row r="18" spans="1:38" ht="26.25" customHeight="1" thickBot="1" x14ac:dyDescent="0.3">
      <c r="A18" s="41" t="s">
        <v>53</v>
      </c>
      <c r="B18" s="41" t="s">
        <v>60</v>
      </c>
      <c r="C18" s="41" t="s">
        <v>61</v>
      </c>
      <c r="D18" s="42"/>
      <c r="E18" s="15">
        <v>0.15007750767300002</v>
      </c>
      <c r="F18" s="15">
        <v>2.1931800921000003E-2</v>
      </c>
      <c r="G18" s="15">
        <v>7.3588013673840005E-2</v>
      </c>
      <c r="H18" s="15" t="s">
        <v>407</v>
      </c>
      <c r="I18" s="15">
        <v>4.2643348665600007E-3</v>
      </c>
      <c r="J18" s="15">
        <v>4.2643348665600007E-3</v>
      </c>
      <c r="K18" s="15">
        <v>4.2643348665600007E-3</v>
      </c>
      <c r="L18" s="15">
        <v>2.0823058146624E-3</v>
      </c>
      <c r="M18" s="15">
        <v>3.3990948858000004E-2</v>
      </c>
      <c r="N18" s="15">
        <v>2.2996903272000001E-5</v>
      </c>
      <c r="O18" s="15">
        <v>1.7812991268000002E-6</v>
      </c>
      <c r="P18" s="15">
        <v>4.2908439708000005E-4</v>
      </c>
      <c r="Q18" s="15">
        <v>8.0889787950000011E-5</v>
      </c>
      <c r="R18" s="15">
        <v>4.6562857776000002E-5</v>
      </c>
      <c r="S18" s="15">
        <v>4.2400248055199998E-5</v>
      </c>
      <c r="T18" s="15">
        <v>1.1269336176E-5</v>
      </c>
      <c r="U18" s="15">
        <v>6.3937848366000003E-5</v>
      </c>
      <c r="V18" s="15">
        <v>5.8810311039600004E-3</v>
      </c>
      <c r="W18" s="15">
        <v>2.5734859500000002E-4</v>
      </c>
      <c r="X18" s="15">
        <v>3.4925880749999999E-4</v>
      </c>
      <c r="Y18" s="15">
        <v>2.757306375E-3</v>
      </c>
      <c r="Z18" s="15">
        <v>3.1249472250000001E-4</v>
      </c>
      <c r="AA18" s="15">
        <v>2.7573063750000002E-4</v>
      </c>
      <c r="AB18" s="15">
        <v>3.6947905425000001E-3</v>
      </c>
      <c r="AC18" s="15" t="s">
        <v>407</v>
      </c>
      <c r="AD18" s="15" t="s">
        <v>407</v>
      </c>
      <c r="AE18" s="33"/>
      <c r="AF18" s="74">
        <v>226.00222499999998</v>
      </c>
      <c r="AG18" s="74" t="s">
        <v>406</v>
      </c>
      <c r="AH18" s="74">
        <v>711.56995199999994</v>
      </c>
      <c r="AI18" s="74" t="s">
        <v>406</v>
      </c>
      <c r="AJ18" s="74" t="s">
        <v>406</v>
      </c>
      <c r="AK18" s="74" t="s">
        <v>405</v>
      </c>
      <c r="AL18" s="22" t="s">
        <v>49</v>
      </c>
    </row>
    <row r="19" spans="1:38" ht="26.25" customHeight="1" thickBot="1" x14ac:dyDescent="0.3">
      <c r="A19" s="41" t="s">
        <v>53</v>
      </c>
      <c r="B19" s="41" t="s">
        <v>62</v>
      </c>
      <c r="C19" s="41" t="s">
        <v>63</v>
      </c>
      <c r="D19" s="42"/>
      <c r="E19" s="15">
        <v>0.4003888179000536</v>
      </c>
      <c r="F19" s="15">
        <v>0.18694235445271926</v>
      </c>
      <c r="G19" s="15">
        <v>0.10238813747101401</v>
      </c>
      <c r="H19" s="15">
        <v>4.4999999999999945E-4</v>
      </c>
      <c r="I19" s="15">
        <v>6.0636686190135639E-2</v>
      </c>
      <c r="J19" s="15">
        <v>6.176168619013564E-2</v>
      </c>
      <c r="K19" s="15">
        <v>6.4386686190135642E-2</v>
      </c>
      <c r="L19" s="15">
        <v>1.8072956567605412E-2</v>
      </c>
      <c r="M19" s="15">
        <v>0.31771518802299376</v>
      </c>
      <c r="N19" s="15">
        <v>1.0180541495912158E-2</v>
      </c>
      <c r="O19" s="15">
        <v>4.8793844708655363E-3</v>
      </c>
      <c r="P19" s="15">
        <v>1.8209457753247157E-3</v>
      </c>
      <c r="Q19" s="15">
        <v>3.7185239683791023E-4</v>
      </c>
      <c r="R19" s="15">
        <v>8.7215410631689173E-3</v>
      </c>
      <c r="S19" s="15">
        <v>2.3220532166337827E-3</v>
      </c>
      <c r="T19" s="15">
        <v>7.9027972556892749E-4</v>
      </c>
      <c r="U19" s="15">
        <v>3.8898376444598782E-4</v>
      </c>
      <c r="V19" s="15">
        <v>0.20262803060871654</v>
      </c>
      <c r="W19" s="15">
        <v>3.7910238919999957E-2</v>
      </c>
      <c r="X19" s="15">
        <v>4.3067528199999955E-3</v>
      </c>
      <c r="Y19" s="15">
        <v>1.0395416999999994E-2</v>
      </c>
      <c r="Z19" s="15">
        <v>2.373147259999998E-3</v>
      </c>
      <c r="AA19" s="15">
        <v>1.9395416999999984E-3</v>
      </c>
      <c r="AB19" s="15">
        <v>1.9014858779999987E-2</v>
      </c>
      <c r="AC19" s="15">
        <v>1.8749999999999978E-3</v>
      </c>
      <c r="AD19" s="15">
        <v>2.2499999999999971E-5</v>
      </c>
      <c r="AE19" s="33"/>
      <c r="AF19" s="74">
        <v>326.22985</v>
      </c>
      <c r="AG19" s="74" t="s">
        <v>406</v>
      </c>
      <c r="AH19" s="74">
        <v>2884.913578379103</v>
      </c>
      <c r="AI19" s="74">
        <v>374.99999999999955</v>
      </c>
      <c r="AJ19" s="74" t="s">
        <v>406</v>
      </c>
      <c r="AK19" s="74" t="s">
        <v>405</v>
      </c>
      <c r="AL19" s="22" t="s">
        <v>49</v>
      </c>
    </row>
    <row r="20" spans="1:38" ht="26.25" customHeight="1" thickBot="1" x14ac:dyDescent="0.3">
      <c r="A20" s="41" t="s">
        <v>53</v>
      </c>
      <c r="B20" s="41" t="s">
        <v>64</v>
      </c>
      <c r="C20" s="41" t="s">
        <v>65</v>
      </c>
      <c r="D20" s="42"/>
      <c r="E20" s="15">
        <v>1.2800751566009607</v>
      </c>
      <c r="F20" s="15">
        <v>1.397475226480027</v>
      </c>
      <c r="G20" s="15">
        <v>0.47873386723515737</v>
      </c>
      <c r="H20" s="15">
        <v>4.5340166399999932E-3</v>
      </c>
      <c r="I20" s="15">
        <v>0.72477450072749594</v>
      </c>
      <c r="J20" s="15">
        <v>0.75108552432749587</v>
      </c>
      <c r="K20" s="15">
        <v>0.78918194072749581</v>
      </c>
      <c r="L20" s="15">
        <v>0.16685591844509967</v>
      </c>
      <c r="M20" s="15">
        <v>3.8712416394530766</v>
      </c>
      <c r="N20" s="15">
        <v>0.32508986160523379</v>
      </c>
      <c r="O20" s="15">
        <v>5.2121443849500883E-2</v>
      </c>
      <c r="P20" s="15">
        <v>1.7693511016574581E-2</v>
      </c>
      <c r="Q20" s="15">
        <v>7.829193480217515E-3</v>
      </c>
      <c r="R20" s="15">
        <v>0.10954958618545815</v>
      </c>
      <c r="S20" s="15">
        <v>5.1940993923091622E-2</v>
      </c>
      <c r="T20" s="15">
        <v>2.9250461099058267E-2</v>
      </c>
      <c r="U20" s="15">
        <v>5.2072129475061561E-3</v>
      </c>
      <c r="V20" s="15">
        <v>2.2889003460218853</v>
      </c>
      <c r="W20" s="15">
        <v>0.71651469337999951</v>
      </c>
      <c r="X20" s="15">
        <v>0.11470103872999995</v>
      </c>
      <c r="Y20" s="15">
        <v>0.16798138789999992</v>
      </c>
      <c r="Z20" s="15">
        <v>5.9407234989999981E-2</v>
      </c>
      <c r="AA20" s="15">
        <v>4.6849186849999981E-2</v>
      </c>
      <c r="AB20" s="15">
        <v>0.38893884846999988</v>
      </c>
      <c r="AC20" s="15">
        <v>1.9923414759999973E-2</v>
      </c>
      <c r="AD20" s="15">
        <v>0.28310636083200003</v>
      </c>
      <c r="AE20" s="33"/>
      <c r="AF20" s="74">
        <v>647.12834999999995</v>
      </c>
      <c r="AG20" s="74">
        <v>1663.998</v>
      </c>
      <c r="AH20" s="74">
        <v>4350.2164621751517</v>
      </c>
      <c r="AI20" s="74">
        <v>3778.3471999999947</v>
      </c>
      <c r="AJ20" s="74" t="s">
        <v>406</v>
      </c>
      <c r="AK20" s="74" t="s">
        <v>405</v>
      </c>
      <c r="AL20" s="22" t="s">
        <v>49</v>
      </c>
    </row>
    <row r="21" spans="1:38" ht="26.25" customHeight="1" thickBot="1" x14ac:dyDescent="0.3">
      <c r="A21" s="41" t="s">
        <v>53</v>
      </c>
      <c r="B21" s="41" t="s">
        <v>66</v>
      </c>
      <c r="C21" s="41" t="s">
        <v>67</v>
      </c>
      <c r="D21" s="42"/>
      <c r="E21" s="15">
        <v>0.83164195828891974</v>
      </c>
      <c r="F21" s="15">
        <v>8.7237959049096675E-2</v>
      </c>
      <c r="G21" s="15">
        <v>0.38311567639500244</v>
      </c>
      <c r="H21" s="15" t="s">
        <v>407</v>
      </c>
      <c r="I21" s="15">
        <v>3.0363573048510235E-2</v>
      </c>
      <c r="J21" s="15">
        <v>3.0609952908510235E-2</v>
      </c>
      <c r="K21" s="15">
        <v>3.0801581688510233E-2</v>
      </c>
      <c r="L21" s="15">
        <v>1.460628000162041E-2</v>
      </c>
      <c r="M21" s="15">
        <v>0.17657848741025234</v>
      </c>
      <c r="N21" s="15">
        <v>3.796035329350785E-3</v>
      </c>
      <c r="O21" s="15">
        <v>5.9026572655973348E-5</v>
      </c>
      <c r="P21" s="15">
        <v>1.6092893435840088E-3</v>
      </c>
      <c r="Q21" s="15">
        <v>3.7743142555259421E-4</v>
      </c>
      <c r="R21" s="15">
        <v>6.5557414214183728E-4</v>
      </c>
      <c r="S21" s="15">
        <v>7.6682477642836739E-4</v>
      </c>
      <c r="T21" s="15">
        <v>3.9596428574183726E-4</v>
      </c>
      <c r="U21" s="15">
        <v>3.2328111894050466E-4</v>
      </c>
      <c r="V21" s="15">
        <v>4.4294968558733938E-2</v>
      </c>
      <c r="W21" s="15">
        <v>7.3504165E-3</v>
      </c>
      <c r="X21" s="15">
        <v>3.6791910499999999E-3</v>
      </c>
      <c r="Y21" s="15">
        <v>2.0825082306000001E-2</v>
      </c>
      <c r="Z21" s="15">
        <v>2.8262354379999998E-3</v>
      </c>
      <c r="AA21" s="15">
        <v>2.4277137900000001E-3</v>
      </c>
      <c r="AB21" s="15">
        <v>2.9758222584000002E-2</v>
      </c>
      <c r="AC21" s="15">
        <v>1.6972834799999997E-5</v>
      </c>
      <c r="AD21" s="15">
        <v>4.6538418E-3</v>
      </c>
      <c r="AE21" s="33"/>
      <c r="AF21" s="74">
        <v>1372.3915999999999</v>
      </c>
      <c r="AG21" s="74">
        <v>27.375539999999994</v>
      </c>
      <c r="AH21" s="74">
        <v>2203.491995525942</v>
      </c>
      <c r="AI21" s="74" t="s">
        <v>406</v>
      </c>
      <c r="AJ21" s="74" t="s">
        <v>406</v>
      </c>
      <c r="AK21" s="74" t="s">
        <v>405</v>
      </c>
      <c r="AL21" s="22" t="s">
        <v>49</v>
      </c>
    </row>
    <row r="22" spans="1:38" ht="26.25" customHeight="1" thickBot="1" x14ac:dyDescent="0.3">
      <c r="A22" s="41" t="s">
        <v>53</v>
      </c>
      <c r="B22" s="44" t="s">
        <v>68</v>
      </c>
      <c r="C22" s="41" t="s">
        <v>69</v>
      </c>
      <c r="D22" s="42"/>
      <c r="E22" s="15">
        <v>1.6027445325652425</v>
      </c>
      <c r="F22" s="15">
        <v>0.18284571022524382</v>
      </c>
      <c r="G22" s="15">
        <v>0.96259498676317878</v>
      </c>
      <c r="H22" s="15" t="s">
        <v>407</v>
      </c>
      <c r="I22" s="15">
        <v>0.10131112563636932</v>
      </c>
      <c r="J22" s="15">
        <v>0.10912148071008337</v>
      </c>
      <c r="K22" s="15">
        <v>0.11519620132297211</v>
      </c>
      <c r="L22" s="15">
        <v>8.756619191809159E-3</v>
      </c>
      <c r="M22" s="15">
        <v>2.1724097040593788</v>
      </c>
      <c r="N22" s="15">
        <v>0.20002283740529819</v>
      </c>
      <c r="O22" s="15">
        <v>8.3974902920974231E-3</v>
      </c>
      <c r="P22" s="15">
        <v>5.0706324395541673E-2</v>
      </c>
      <c r="Q22" s="15">
        <v>2.6472480691646122E-2</v>
      </c>
      <c r="R22" s="15">
        <v>4.6817825665343107E-2</v>
      </c>
      <c r="S22" s="15">
        <v>7.0491537426149511E-2</v>
      </c>
      <c r="T22" s="15">
        <v>5.3169293814965234E-2</v>
      </c>
      <c r="U22" s="15">
        <v>2.3403232340803097E-2</v>
      </c>
      <c r="V22" s="15">
        <v>0.54511781291325101</v>
      </c>
      <c r="W22" s="15">
        <v>0.17999808223023206</v>
      </c>
      <c r="X22" s="15">
        <v>3.9989654986828327E-2</v>
      </c>
      <c r="Y22" s="15">
        <v>5.4894074479082594E-2</v>
      </c>
      <c r="Z22" s="15">
        <v>2.1034277871195009E-2</v>
      </c>
      <c r="AA22" s="15">
        <v>1.6445390278412086E-2</v>
      </c>
      <c r="AB22" s="15">
        <v>0.13236339761551805</v>
      </c>
      <c r="AC22" s="15">
        <v>4.4656968828558586E-3</v>
      </c>
      <c r="AD22" s="15">
        <v>0.23547414017015469</v>
      </c>
      <c r="AE22" s="33"/>
      <c r="AF22" s="74">
        <v>436.67753318507062</v>
      </c>
      <c r="AG22" s="74">
        <v>867.81723041267458</v>
      </c>
      <c r="AH22" s="74">
        <v>3473.8615449987628</v>
      </c>
      <c r="AI22" s="74" t="s">
        <v>406</v>
      </c>
      <c r="AJ22" s="74" t="s">
        <v>406</v>
      </c>
      <c r="AK22" s="74" t="s">
        <v>405</v>
      </c>
      <c r="AL22" s="22" t="s">
        <v>49</v>
      </c>
    </row>
    <row r="23" spans="1:38" ht="26.25" customHeight="1" thickBot="1" x14ac:dyDescent="0.3">
      <c r="A23" s="41" t="s">
        <v>70</v>
      </c>
      <c r="B23" s="44" t="s">
        <v>368</v>
      </c>
      <c r="C23" s="41" t="s">
        <v>364</v>
      </c>
      <c r="D23" s="69"/>
      <c r="E23" s="15">
        <v>0.99593496699999995</v>
      </c>
      <c r="F23" s="15">
        <v>0.10307617099999998</v>
      </c>
      <c r="G23" s="15">
        <v>1.0683049999999999E-2</v>
      </c>
      <c r="H23" s="15">
        <v>2.4418399999999999E-4</v>
      </c>
      <c r="I23" s="15">
        <v>6.4220392000000001E-2</v>
      </c>
      <c r="J23" s="15">
        <v>6.4220392000000001E-2</v>
      </c>
      <c r="K23" s="15">
        <v>6.4220392000000001E-2</v>
      </c>
      <c r="L23" s="15">
        <v>3.9863037999999996E-2</v>
      </c>
      <c r="M23" s="15">
        <v>0.32885480199999995</v>
      </c>
      <c r="N23" s="15" t="s">
        <v>407</v>
      </c>
      <c r="O23" s="15">
        <v>3.0523000000000003E-4</v>
      </c>
      <c r="P23" s="15" t="s">
        <v>407</v>
      </c>
      <c r="Q23" s="15" t="s">
        <v>407</v>
      </c>
      <c r="R23" s="15">
        <v>1.52615E-3</v>
      </c>
      <c r="S23" s="15">
        <v>5.1889099999999994E-2</v>
      </c>
      <c r="T23" s="15">
        <v>2.1366100000000002E-3</v>
      </c>
      <c r="U23" s="15">
        <v>3.0523000000000003E-4</v>
      </c>
      <c r="V23" s="15">
        <v>3.0522999999999998E-2</v>
      </c>
      <c r="W23" s="15" t="s">
        <v>407</v>
      </c>
      <c r="X23" s="15">
        <v>9.1568999999999993E-4</v>
      </c>
      <c r="Y23" s="15">
        <v>1.52615E-3</v>
      </c>
      <c r="Z23" s="15">
        <v>1.0499912E-3</v>
      </c>
      <c r="AA23" s="15">
        <v>2.411317E-4</v>
      </c>
      <c r="AB23" s="15">
        <v>3.7329629000000001E-3</v>
      </c>
      <c r="AC23" s="15" t="s">
        <v>407</v>
      </c>
      <c r="AD23" s="15" t="s">
        <v>407</v>
      </c>
      <c r="AE23" s="33"/>
      <c r="AF23" s="74">
        <v>1303.3321000000001</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1.1744371604825137</v>
      </c>
      <c r="F24" s="15">
        <v>0.76558404255525581</v>
      </c>
      <c r="G24" s="15">
        <v>0.28303288320421333</v>
      </c>
      <c r="H24" s="15">
        <v>2.5103999999003999E-3</v>
      </c>
      <c r="I24" s="15">
        <v>0.32734611277643744</v>
      </c>
      <c r="J24" s="15">
        <v>0.33410268847618846</v>
      </c>
      <c r="K24" s="15">
        <v>0.34912046957560744</v>
      </c>
      <c r="L24" s="15">
        <v>9.6653955749868722E-2</v>
      </c>
      <c r="M24" s="15">
        <v>1.4536846057163648</v>
      </c>
      <c r="N24" s="15">
        <v>6.3788871004052117E-2</v>
      </c>
      <c r="O24" s="15">
        <v>2.7303669160199526E-2</v>
      </c>
      <c r="P24" s="15">
        <v>4.132102309070222E-3</v>
      </c>
      <c r="Q24" s="15">
        <v>1.0910267333762119E-3</v>
      </c>
      <c r="R24" s="15">
        <v>4.9146843807891957E-2</v>
      </c>
      <c r="S24" s="15">
        <v>1.3775707549462191E-2</v>
      </c>
      <c r="T24" s="15">
        <v>4.9457358284349575E-3</v>
      </c>
      <c r="U24" s="15">
        <v>1.5374025096858495E-3</v>
      </c>
      <c r="V24" s="15">
        <v>1.1216245612078655</v>
      </c>
      <c r="W24" s="15">
        <v>0.22180721993169999</v>
      </c>
      <c r="X24" s="15">
        <v>2.5748419489170001E-2</v>
      </c>
      <c r="Y24" s="15">
        <v>5.5555329968672004E-2</v>
      </c>
      <c r="Z24" s="15">
        <v>1.3871848629585E-2</v>
      </c>
      <c r="AA24" s="15">
        <v>1.1249672949667999E-2</v>
      </c>
      <c r="AB24" s="15">
        <v>0.10642527103709501</v>
      </c>
      <c r="AC24" s="15">
        <v>1.0493106325585E-2</v>
      </c>
      <c r="AD24" s="15">
        <v>9.2030609999950198E-3</v>
      </c>
      <c r="AE24" s="33"/>
      <c r="AF24" s="74">
        <v>1593.1415499999998</v>
      </c>
      <c r="AG24" s="74">
        <v>53.397300000000001</v>
      </c>
      <c r="AH24" s="74">
        <v>4090.2178039198184</v>
      </c>
      <c r="AI24" s="74">
        <v>2091.9999999169995</v>
      </c>
      <c r="AJ24" s="74" t="s">
        <v>406</v>
      </c>
      <c r="AK24" s="74" t="s">
        <v>405</v>
      </c>
      <c r="AL24" s="22" t="s">
        <v>49</v>
      </c>
    </row>
    <row r="25" spans="1:38" ht="26.25" customHeight="1" thickBot="1" x14ac:dyDescent="0.3">
      <c r="A25" s="41" t="s">
        <v>73</v>
      </c>
      <c r="B25" s="44" t="s">
        <v>74</v>
      </c>
      <c r="C25" s="44" t="s">
        <v>75</v>
      </c>
      <c r="D25" s="42"/>
      <c r="E25" s="15">
        <v>7.8233010625000002E-2</v>
      </c>
      <c r="F25" s="15">
        <v>1.70047714375E-2</v>
      </c>
      <c r="G25" s="15">
        <v>5.1622724999999996E-3</v>
      </c>
      <c r="H25" s="15" t="s">
        <v>407</v>
      </c>
      <c r="I25" s="15">
        <v>6.7601187499999999E-4</v>
      </c>
      <c r="J25" s="15">
        <v>6.7601187499999999E-4</v>
      </c>
      <c r="K25" s="15">
        <v>6.7601187499999999E-4</v>
      </c>
      <c r="L25" s="15">
        <v>1.0140178125E-4</v>
      </c>
      <c r="M25" s="15">
        <v>7.2947826874999996E-2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267.57779125000002</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2.9677490304000002E-3</v>
      </c>
      <c r="F26" s="15">
        <v>1.40968078944E-2</v>
      </c>
      <c r="G26" s="15">
        <v>7.4193725760000006E-4</v>
      </c>
      <c r="H26" s="15" t="s">
        <v>407</v>
      </c>
      <c r="I26" s="15" t="s">
        <v>407</v>
      </c>
      <c r="J26" s="15" t="s">
        <v>407</v>
      </c>
      <c r="K26" s="15" t="s">
        <v>407</v>
      </c>
      <c r="L26" s="15" t="s">
        <v>407</v>
      </c>
      <c r="M26" s="15">
        <v>0.89032470912000006</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32.274270705600003</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9.6074284167109401</v>
      </c>
      <c r="F27" s="15">
        <v>6.2924051160063961</v>
      </c>
      <c r="G27" s="15">
        <v>0.33775594012210181</v>
      </c>
      <c r="H27" s="15">
        <v>0.53875640416719628</v>
      </c>
      <c r="I27" s="15">
        <v>0.27793148652723021</v>
      </c>
      <c r="J27" s="15">
        <v>0.27793148652723021</v>
      </c>
      <c r="K27" s="15">
        <v>0.27793148652723021</v>
      </c>
      <c r="L27" s="15">
        <v>0.15060443209168328</v>
      </c>
      <c r="M27" s="15">
        <v>62.108097152224452</v>
      </c>
      <c r="N27" s="15">
        <v>0.32289139375708509</v>
      </c>
      <c r="O27" s="15">
        <v>9.3768543316986846E-3</v>
      </c>
      <c r="P27" s="15">
        <v>7.2650514432831348E-3</v>
      </c>
      <c r="Q27" s="15">
        <v>2.3656110731178903E-4</v>
      </c>
      <c r="R27" s="15">
        <v>6.0492932859942221E-3</v>
      </c>
      <c r="S27" s="15">
        <v>3.4271461741230906E-2</v>
      </c>
      <c r="T27" s="15">
        <v>1.721547706630347E-3</v>
      </c>
      <c r="U27" s="15">
        <v>1.6382554369803512E-4</v>
      </c>
      <c r="V27" s="15">
        <v>2.7251533229166323E-2</v>
      </c>
      <c r="W27" s="15">
        <v>0.43183759999999999</v>
      </c>
      <c r="X27" s="15">
        <v>8.7296936571000013E-3</v>
      </c>
      <c r="Y27" s="15">
        <v>1.04786614469E-2</v>
      </c>
      <c r="Z27" s="15">
        <v>7.2277562493E-3</v>
      </c>
      <c r="AA27" s="15">
        <v>1.01729665583E-2</v>
      </c>
      <c r="AB27" s="15">
        <v>3.6609077911600001E-2</v>
      </c>
      <c r="AC27" s="15">
        <v>4.3183739999999999E-4</v>
      </c>
      <c r="AD27" s="15">
        <v>8.7173600000000002E-5</v>
      </c>
      <c r="AE27" s="33"/>
      <c r="AF27" s="74">
        <v>38749.944279713403</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0.85952470910297252</v>
      </c>
      <c r="F28" s="15">
        <v>0.11078902870929129</v>
      </c>
      <c r="G28" s="15">
        <v>4.0231653153791444E-2</v>
      </c>
      <c r="H28" s="15">
        <v>5.3349897576987952E-3</v>
      </c>
      <c r="I28" s="15">
        <v>0.10553966196260951</v>
      </c>
      <c r="J28" s="15">
        <v>0.10553966196260951</v>
      </c>
      <c r="K28" s="15">
        <v>0.10553966196260951</v>
      </c>
      <c r="L28" s="15">
        <v>6.3196662644490198E-2</v>
      </c>
      <c r="M28" s="15">
        <v>0.95347596826692449</v>
      </c>
      <c r="N28" s="15">
        <v>3.2360468691196606E-3</v>
      </c>
      <c r="O28" s="15">
        <v>5.5192169459834881E-4</v>
      </c>
      <c r="P28" s="15">
        <v>3.5179265151618553E-4</v>
      </c>
      <c r="Q28" s="15">
        <v>7.634641556040789E-6</v>
      </c>
      <c r="R28" s="15">
        <v>5.0802892971953009E-4</v>
      </c>
      <c r="S28" s="15">
        <v>1.458546086158886E-3</v>
      </c>
      <c r="T28" s="15">
        <v>2.7746185420659341E-5</v>
      </c>
      <c r="U28" s="15">
        <v>6.9007061261244506E-6</v>
      </c>
      <c r="V28" s="15">
        <v>1.2201090398049109E-3</v>
      </c>
      <c r="W28" s="15">
        <v>3.8919700000000002E-2</v>
      </c>
      <c r="X28" s="15">
        <v>1.2776736117000001E-3</v>
      </c>
      <c r="Y28" s="15">
        <v>1.4398109329E-3</v>
      </c>
      <c r="Z28" s="15">
        <v>1.1187406004000001E-3</v>
      </c>
      <c r="AA28" s="15">
        <v>1.2112430791999999E-3</v>
      </c>
      <c r="AB28" s="15">
        <v>5.0474682242E-3</v>
      </c>
      <c r="AC28" s="15">
        <v>3.8919699999999999E-5</v>
      </c>
      <c r="AD28" s="15">
        <v>8.0255999999999999E-6</v>
      </c>
      <c r="AE28" s="33"/>
      <c r="AF28" s="74">
        <v>2636.0000419144999</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8.7972706694554539</v>
      </c>
      <c r="F29" s="15">
        <v>0.38607546275485738</v>
      </c>
      <c r="G29" s="15">
        <v>0.18703724030853178</v>
      </c>
      <c r="H29" s="15">
        <v>3.5079567847939156E-3</v>
      </c>
      <c r="I29" s="15">
        <v>0.23406584574737022</v>
      </c>
      <c r="J29" s="15">
        <v>0.23406584574737022</v>
      </c>
      <c r="K29" s="15">
        <v>0.23406584574737022</v>
      </c>
      <c r="L29" s="15">
        <v>0.14867818799278526</v>
      </c>
      <c r="M29" s="15">
        <v>1.9421031938621538</v>
      </c>
      <c r="N29" s="15">
        <v>1.8772112179994382E-4</v>
      </c>
      <c r="O29" s="15">
        <v>2.3276163723288936E-3</v>
      </c>
      <c r="P29" s="15">
        <v>1.4188760791490128E-3</v>
      </c>
      <c r="Q29" s="15">
        <v>2.6829084716595423E-5</v>
      </c>
      <c r="R29" s="15">
        <v>2.2722977720291589E-3</v>
      </c>
      <c r="S29" s="15">
        <v>5.6784845771257475E-3</v>
      </c>
      <c r="T29" s="15">
        <v>5.4381946990402714E-5</v>
      </c>
      <c r="U29" s="15">
        <v>2.6786509566171198E-5</v>
      </c>
      <c r="V29" s="15">
        <v>4.8202944673980874E-3</v>
      </c>
      <c r="W29" s="15">
        <v>7.6262099999999999E-2</v>
      </c>
      <c r="X29" s="15">
        <v>1.0894610643000001E-3</v>
      </c>
      <c r="Y29" s="15">
        <v>6.5972920029999998E-3</v>
      </c>
      <c r="Z29" s="15">
        <v>7.3720198720000005E-3</v>
      </c>
      <c r="AA29" s="15">
        <v>1.6947172120000001E-3</v>
      </c>
      <c r="AB29" s="15">
        <v>1.67534901513E-2</v>
      </c>
      <c r="AC29" s="15">
        <v>7.0050399999999996E-5</v>
      </c>
      <c r="AD29" s="15">
        <v>1.5049799999999999E-5</v>
      </c>
      <c r="AE29" s="33"/>
      <c r="AF29" s="74">
        <v>11419.821781095899</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1.4578092231616883E-2</v>
      </c>
      <c r="F30" s="15">
        <v>0.2282065121034533</v>
      </c>
      <c r="G30" s="15">
        <v>6.1519592926854332E-4</v>
      </c>
      <c r="H30" s="15">
        <v>1.020158356231518E-4</v>
      </c>
      <c r="I30" s="15">
        <v>5.0350296659862704E-3</v>
      </c>
      <c r="J30" s="15">
        <v>5.0350296659862704E-3</v>
      </c>
      <c r="K30" s="15">
        <v>5.0350296659862704E-3</v>
      </c>
      <c r="L30" s="15">
        <v>7.6725344961604228E-4</v>
      </c>
      <c r="M30" s="15">
        <v>0.82920829008187558</v>
      </c>
      <c r="N30" s="15">
        <v>9.0466721130087193E-4</v>
      </c>
      <c r="O30" s="15">
        <v>9.0708970017563533E-5</v>
      </c>
      <c r="P30" s="15">
        <v>1.7840681948787755E-5</v>
      </c>
      <c r="Q30" s="15">
        <v>6.1519592926854333E-7</v>
      </c>
      <c r="R30" s="15">
        <v>3.0160086846788562E-4</v>
      </c>
      <c r="S30" s="15">
        <v>1.1783342537791916E-2</v>
      </c>
      <c r="T30" s="15">
        <v>4.8419885283111213E-4</v>
      </c>
      <c r="U30" s="15">
        <v>6.8671337023040396E-5</v>
      </c>
      <c r="V30" s="15">
        <v>6.8366572621024286E-3</v>
      </c>
      <c r="W30" s="15">
        <v>1.2306999999999999E-3</v>
      </c>
      <c r="X30" s="15">
        <v>1.5384141800000002E-5</v>
      </c>
      <c r="Y30" s="15">
        <v>2.3641604100000003E-5</v>
      </c>
      <c r="Z30" s="15">
        <v>1.08228507E-5</v>
      </c>
      <c r="AA30" s="15">
        <v>2.7040092500000002E-5</v>
      </c>
      <c r="AB30" s="15">
        <v>7.6888689100000016E-5</v>
      </c>
      <c r="AC30" s="15">
        <v>1.2308999999999999E-6</v>
      </c>
      <c r="AD30" s="15">
        <v>7.1579999999999999E-7</v>
      </c>
      <c r="AE30" s="33"/>
      <c r="AF30" s="74">
        <v>88.342135443100005</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1.7632488761436775</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80.518407279399995</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0.21276772922509701</v>
      </c>
      <c r="J32" s="15">
        <v>0.421408237430209</v>
      </c>
      <c r="K32" s="15">
        <v>0.5264300913763692</v>
      </c>
      <c r="L32" s="15">
        <v>4.5295598263487599E-2</v>
      </c>
      <c r="M32" s="15" t="s">
        <v>405</v>
      </c>
      <c r="N32" s="15">
        <v>1.7303461082808433</v>
      </c>
      <c r="O32" s="15">
        <v>7.3906378297259384E-3</v>
      </c>
      <c r="P32" s="15">
        <v>0</v>
      </c>
      <c r="Q32" s="15">
        <v>1.969397811538676E-2</v>
      </c>
      <c r="R32" s="15">
        <v>0.64783002999779771</v>
      </c>
      <c r="S32" s="15">
        <v>14.240323050379196</v>
      </c>
      <c r="T32" s="15">
        <v>9.8263836710478558E-2</v>
      </c>
      <c r="U32" s="15">
        <v>1.0528601827527377E-2</v>
      </c>
      <c r="V32" s="15">
        <v>4.2584637382252142</v>
      </c>
      <c r="W32" s="15" t="s">
        <v>407</v>
      </c>
      <c r="X32" s="15">
        <v>1.1753442589208271E-3</v>
      </c>
      <c r="Y32" s="15">
        <v>1.1666072814169158E-4</v>
      </c>
      <c r="Z32" s="15">
        <v>1.7221345582821138E-4</v>
      </c>
      <c r="AA32" s="15" t="s">
        <v>407</v>
      </c>
      <c r="AB32" s="15">
        <v>1.4642184428907302E-3</v>
      </c>
      <c r="AC32" s="15" t="s">
        <v>407</v>
      </c>
      <c r="AD32" s="15" t="s">
        <v>407</v>
      </c>
      <c r="AE32" s="33"/>
      <c r="AF32" s="74" t="s">
        <v>405</v>
      </c>
      <c r="AG32" s="74" t="s">
        <v>405</v>
      </c>
      <c r="AH32" s="74" t="s">
        <v>405</v>
      </c>
      <c r="AI32" s="74" t="s">
        <v>405</v>
      </c>
      <c r="AJ32" s="74" t="s">
        <v>405</v>
      </c>
      <c r="AK32" s="74">
        <v>16390.424759718167</v>
      </c>
      <c r="AL32" s="22" t="s">
        <v>388</v>
      </c>
    </row>
    <row r="33" spans="1:38" ht="26.25" customHeight="1" thickBot="1" x14ac:dyDescent="0.3">
      <c r="A33" s="41" t="s">
        <v>426</v>
      </c>
      <c r="B33" s="41" t="s">
        <v>439</v>
      </c>
      <c r="C33" s="41" t="s">
        <v>440</v>
      </c>
      <c r="D33" s="42"/>
      <c r="E33" s="15" t="s">
        <v>405</v>
      </c>
      <c r="F33" s="15" t="s">
        <v>405</v>
      </c>
      <c r="G33" s="15" t="s">
        <v>405</v>
      </c>
      <c r="H33" s="15" t="s">
        <v>405</v>
      </c>
      <c r="I33" s="15">
        <v>8.5627412587327159E-2</v>
      </c>
      <c r="J33" s="15">
        <v>0.15856928256912439</v>
      </c>
      <c r="K33" s="15">
        <v>0.31713856513824878</v>
      </c>
      <c r="L33" s="15">
        <v>3.3616687904654344E-3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16390.424759718167</v>
      </c>
      <c r="AL33" s="22" t="s">
        <v>388</v>
      </c>
    </row>
    <row r="34" spans="1:38" ht="26.25" customHeight="1" thickBot="1" x14ac:dyDescent="0.3">
      <c r="A34" s="41" t="s">
        <v>70</v>
      </c>
      <c r="B34" s="41" t="s">
        <v>78</v>
      </c>
      <c r="C34" s="41" t="s">
        <v>79</v>
      </c>
      <c r="D34" s="42"/>
      <c r="E34" s="15">
        <v>0.6073258199199999</v>
      </c>
      <c r="F34" s="15">
        <v>5.3845672704000001E-2</v>
      </c>
      <c r="G34" s="15">
        <v>8.0398948000000008E-3</v>
      </c>
      <c r="H34" s="15">
        <v>8.1052999999999998E-5</v>
      </c>
      <c r="I34" s="15">
        <v>1.5870824751999999E-2</v>
      </c>
      <c r="J34" s="15">
        <v>1.6692509543999999E-2</v>
      </c>
      <c r="K34" s="15">
        <v>1.7627848312E-2</v>
      </c>
      <c r="L34" s="15">
        <v>1.0311175447520001E-2</v>
      </c>
      <c r="M34" s="15">
        <v>0.12391594823199999</v>
      </c>
      <c r="N34" s="15">
        <v>6.3770839999999999E-4</v>
      </c>
      <c r="O34" s="15">
        <v>1.20062048E-4</v>
      </c>
      <c r="P34" s="15">
        <v>6.8827440000000014E-6</v>
      </c>
      <c r="Q34" s="15">
        <v>3.3939048000000006E-5</v>
      </c>
      <c r="R34" s="15">
        <v>6.0054757600000008E-4</v>
      </c>
      <c r="S34" s="15">
        <v>1.968667336E-2</v>
      </c>
      <c r="T34" s="15">
        <v>8.335515920000001E-4</v>
      </c>
      <c r="U34" s="15">
        <v>2.2259120000000002E-4</v>
      </c>
      <c r="V34" s="15">
        <v>1.1599885567999998E-2</v>
      </c>
      <c r="W34" s="15">
        <v>2.3733600000000003E-5</v>
      </c>
      <c r="X34" s="15">
        <v>3.4737308536799999E-4</v>
      </c>
      <c r="Y34" s="15">
        <v>5.7903781432000012E-4</v>
      </c>
      <c r="Z34" s="15">
        <v>3.9838642743999998E-4</v>
      </c>
      <c r="AA34" s="15">
        <v>9.1479084056000004E-5</v>
      </c>
      <c r="AB34" s="15">
        <v>1.416276411184E-3</v>
      </c>
      <c r="AC34" s="15">
        <v>1.5901512000000003E-5</v>
      </c>
      <c r="AD34" s="15">
        <v>7.8320879999999996E-6</v>
      </c>
      <c r="AE34" s="33"/>
      <c r="AF34" s="74">
        <v>494.42330000000004</v>
      </c>
      <c r="AG34" s="74">
        <v>2.3733599999999999</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4.1114282674494472E-4</v>
      </c>
      <c r="F36" s="15">
        <v>9.9653732244273313E-6</v>
      </c>
      <c r="G36" s="15">
        <v>1.9930746448854657E-6</v>
      </c>
      <c r="H36" s="15" t="s">
        <v>407</v>
      </c>
      <c r="I36" s="15">
        <v>6.0931139143641391E-6</v>
      </c>
      <c r="J36" s="15">
        <v>6.0931139143641391E-6</v>
      </c>
      <c r="K36" s="15">
        <v>6.0931139143641391E-6</v>
      </c>
      <c r="L36" s="15">
        <v>2.7504430099419432E-7</v>
      </c>
      <c r="M36" s="15">
        <v>2.1866876103886253E-5</v>
      </c>
      <c r="N36" s="15">
        <v>7.40284868100316E-7</v>
      </c>
      <c r="O36" s="15">
        <v>5.694498985387046E-8</v>
      </c>
      <c r="P36" s="15">
        <v>1.7083496956161135E-7</v>
      </c>
      <c r="Q36" s="15">
        <v>2.2777995941548184E-7</v>
      </c>
      <c r="R36" s="15">
        <v>2.8472494926935233E-7</v>
      </c>
      <c r="S36" s="15">
        <v>5.0111591071406002E-6</v>
      </c>
      <c r="T36" s="15">
        <v>5.6944989853870461E-6</v>
      </c>
      <c r="U36" s="15">
        <v>5.694498985387046E-8</v>
      </c>
      <c r="V36" s="15">
        <v>6.833398782464455E-6</v>
      </c>
      <c r="W36" s="15">
        <v>7.402848681003159E-7</v>
      </c>
      <c r="X36" s="15">
        <v>1.1388997970774092E-8</v>
      </c>
      <c r="Y36" s="15">
        <v>5.694498985387046E-8</v>
      </c>
      <c r="Z36" s="15">
        <v>5.694498985387046E-8</v>
      </c>
      <c r="AA36" s="15">
        <v>5.6944989853870461E-9</v>
      </c>
      <c r="AB36" s="15">
        <v>1.3097347666390207E-7</v>
      </c>
      <c r="AC36" s="15">
        <v>4.5555991883096368E-7</v>
      </c>
      <c r="AD36" s="15">
        <v>2.1639096144470772E-7</v>
      </c>
      <c r="AE36" s="33"/>
      <c r="AF36" s="74">
        <v>0.24315510667602688</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3.228273587818534</v>
      </c>
      <c r="F39" s="15">
        <v>0.26194129501497748</v>
      </c>
      <c r="G39" s="15">
        <v>1.2467965793375224</v>
      </c>
      <c r="H39" s="15">
        <v>2.8000000000000003E-5</v>
      </c>
      <c r="I39" s="15">
        <v>0.19125803915078071</v>
      </c>
      <c r="J39" s="15">
        <v>0.22176037619410177</v>
      </c>
      <c r="K39" s="15">
        <v>0.2222926046588807</v>
      </c>
      <c r="L39" s="15">
        <v>0.10240647726829498</v>
      </c>
      <c r="M39" s="15">
        <v>1.052493650000019</v>
      </c>
      <c r="N39" s="15">
        <v>8.7178766890348966E-2</v>
      </c>
      <c r="O39" s="15">
        <v>1.9516927452862649E-3</v>
      </c>
      <c r="P39" s="15">
        <v>1.6093206217739468E-3</v>
      </c>
      <c r="Q39" s="15">
        <v>5.4097724413063797E-3</v>
      </c>
      <c r="R39" s="15">
        <v>0.10127382252775298</v>
      </c>
      <c r="S39" s="15">
        <v>3.100019531299927E-2</v>
      </c>
      <c r="T39" s="15">
        <v>1.2501267994863281</v>
      </c>
      <c r="U39" s="15">
        <v>1.2244893684386447E-3</v>
      </c>
      <c r="V39" s="15">
        <v>0.20542571782763808</v>
      </c>
      <c r="W39" s="15">
        <v>7.252271208437143E-2</v>
      </c>
      <c r="X39" s="15">
        <v>2.4844761818216482E-3</v>
      </c>
      <c r="Y39" s="15">
        <v>3.4270525844401598E-3</v>
      </c>
      <c r="Z39" s="15">
        <v>1.2953656076708322E-3</v>
      </c>
      <c r="AA39" s="15">
        <v>1.0155968214243748E-3</v>
      </c>
      <c r="AB39" s="15">
        <v>8.2224911953570137E-3</v>
      </c>
      <c r="AC39" s="15">
        <v>2.3687567443305222E-3</v>
      </c>
      <c r="AD39" s="15">
        <v>8.1685278255556309E-3</v>
      </c>
      <c r="AE39" s="33"/>
      <c r="AF39" s="74">
        <v>9995.3477676303301</v>
      </c>
      <c r="AG39" s="74">
        <v>48.032637825563747</v>
      </c>
      <c r="AH39" s="74">
        <v>1906.4800618895999</v>
      </c>
      <c r="AI39" s="74">
        <v>268</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2.7465281683997649</v>
      </c>
      <c r="F41" s="15">
        <v>7.7868499035593937</v>
      </c>
      <c r="G41" s="15">
        <v>2.4731205016249986</v>
      </c>
      <c r="H41" s="15">
        <v>0.15406374159264499</v>
      </c>
      <c r="I41" s="15">
        <v>10.032167220780989</v>
      </c>
      <c r="J41" s="15">
        <v>10.257954051151579</v>
      </c>
      <c r="K41" s="15">
        <v>10.718125689099967</v>
      </c>
      <c r="L41" s="15">
        <v>1.4418632274120182</v>
      </c>
      <c r="M41" s="15">
        <v>79.346575694583294</v>
      </c>
      <c r="N41" s="15">
        <v>0.56854162534062758</v>
      </c>
      <c r="O41" s="15">
        <v>0.25719887507791184</v>
      </c>
      <c r="P41" s="15">
        <v>1.518346947639663E-2</v>
      </c>
      <c r="Q41" s="15">
        <v>4.6946398715847736E-3</v>
      </c>
      <c r="R41" s="15">
        <v>0.46071623183395505</v>
      </c>
      <c r="S41" s="15">
        <v>0.12672870182298238</v>
      </c>
      <c r="T41" s="15">
        <v>4.3014047256058389E-2</v>
      </c>
      <c r="U41" s="15">
        <v>4.2317104955071128E-2</v>
      </c>
      <c r="V41" s="15">
        <v>10.179439225217484</v>
      </c>
      <c r="W41" s="15">
        <v>11.637494405636879</v>
      </c>
      <c r="X41" s="15">
        <v>2.3568027949658164</v>
      </c>
      <c r="Y41" s="15">
        <v>2.1994558384527618</v>
      </c>
      <c r="Z41" s="15">
        <v>0.8336255111828067</v>
      </c>
      <c r="AA41" s="15">
        <v>1.3764898192819022</v>
      </c>
      <c r="AB41" s="15">
        <v>6.7663739638832867</v>
      </c>
      <c r="AC41" s="15">
        <v>9.8927033396290304E-2</v>
      </c>
      <c r="AD41" s="15">
        <v>4.6939069654877055E-2</v>
      </c>
      <c r="AE41" s="33"/>
      <c r="AF41" s="74">
        <v>20208.171782369671</v>
      </c>
      <c r="AG41" s="74">
        <v>269.4086875649765</v>
      </c>
      <c r="AH41" s="74">
        <v>3878.0205781088657</v>
      </c>
      <c r="AI41" s="74">
        <v>19752.000002000001</v>
      </c>
      <c r="AJ41" s="74" t="s">
        <v>406</v>
      </c>
      <c r="AK41" s="74" t="s">
        <v>405</v>
      </c>
      <c r="AL41" s="22" t="s">
        <v>49</v>
      </c>
    </row>
    <row r="42" spans="1:38" ht="26.25" customHeight="1" thickBot="1" x14ac:dyDescent="0.3">
      <c r="A42" s="41" t="s">
        <v>70</v>
      </c>
      <c r="B42" s="41" t="s">
        <v>92</v>
      </c>
      <c r="C42" s="41" t="s">
        <v>93</v>
      </c>
      <c r="D42" s="42"/>
      <c r="E42" s="15">
        <v>2.2770485011787588E-2</v>
      </c>
      <c r="F42" s="15">
        <v>0.56726204626309373</v>
      </c>
      <c r="G42" s="15">
        <v>6.9127155469907674E-4</v>
      </c>
      <c r="H42" s="15">
        <v>1.6129669609645124E-5</v>
      </c>
      <c r="I42" s="15">
        <v>9.0303107428856052E-3</v>
      </c>
      <c r="J42" s="15">
        <v>9.0303107428856052E-3</v>
      </c>
      <c r="K42" s="15">
        <v>9.0303107428856052E-3</v>
      </c>
      <c r="L42" s="15">
        <v>4.5163074907006348E-4</v>
      </c>
      <c r="M42" s="15">
        <v>3.2055667576890747</v>
      </c>
      <c r="N42" s="15">
        <v>1.5207974203379688E-4</v>
      </c>
      <c r="O42" s="15">
        <v>4.6084770313271782E-5</v>
      </c>
      <c r="P42" s="15" t="s">
        <v>407</v>
      </c>
      <c r="Q42" s="15" t="s">
        <v>407</v>
      </c>
      <c r="R42" s="15">
        <v>2.3042385156635893E-4</v>
      </c>
      <c r="S42" s="15">
        <v>7.8344109532562031E-3</v>
      </c>
      <c r="T42" s="15">
        <v>3.2259339219290254E-4</v>
      </c>
      <c r="U42" s="15">
        <v>4.6084770313271782E-5</v>
      </c>
      <c r="V42" s="15">
        <v>4.6084770313271784E-3</v>
      </c>
      <c r="W42" s="15" t="s">
        <v>407</v>
      </c>
      <c r="X42" s="15">
        <v>1.8433908125308713E-4</v>
      </c>
      <c r="Y42" s="15">
        <v>1.8433908125308713E-4</v>
      </c>
      <c r="Z42" s="15">
        <v>1.7973060422175993E-5</v>
      </c>
      <c r="AA42" s="15">
        <v>4.1015445578811884E-5</v>
      </c>
      <c r="AB42" s="15">
        <v>4.2766666850716211E-4</v>
      </c>
      <c r="AC42" s="15" t="s">
        <v>407</v>
      </c>
      <c r="AD42" s="15" t="s">
        <v>407</v>
      </c>
      <c r="AE42" s="33"/>
      <c r="AF42" s="74">
        <v>198.53319050957458</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4.8288707583005452</v>
      </c>
      <c r="F44" s="15">
        <v>1.8275529097539263</v>
      </c>
      <c r="G44" s="15">
        <v>2.5868041737071669E-2</v>
      </c>
      <c r="H44" s="15">
        <v>5.8927395279393259E-4</v>
      </c>
      <c r="I44" s="15">
        <v>0.60258136726362999</v>
      </c>
      <c r="J44" s="15">
        <v>0.60258136726362999</v>
      </c>
      <c r="K44" s="15">
        <v>0.60258136726362999</v>
      </c>
      <c r="L44" s="15">
        <v>0.32401098301053394</v>
      </c>
      <c r="M44" s="15">
        <v>3.7153924227716879</v>
      </c>
      <c r="N44" s="15">
        <v>1.5365909211332923E-4</v>
      </c>
      <c r="O44" s="15">
        <v>7.6569454177145531E-4</v>
      </c>
      <c r="P44" s="15" t="s">
        <v>407</v>
      </c>
      <c r="Q44" s="15" t="s">
        <v>407</v>
      </c>
      <c r="R44" s="15">
        <v>3.8284727088572766E-3</v>
      </c>
      <c r="S44" s="15">
        <v>0.13016807210114739</v>
      </c>
      <c r="T44" s="15">
        <v>5.3598617924001876E-3</v>
      </c>
      <c r="U44" s="15">
        <v>7.6569454177145531E-4</v>
      </c>
      <c r="V44" s="15">
        <v>7.6569454177145543E-2</v>
      </c>
      <c r="W44" s="15" t="s">
        <v>407</v>
      </c>
      <c r="X44" s="15">
        <v>2.3436469865608291E-3</v>
      </c>
      <c r="Y44" s="15">
        <v>3.7819093476108134E-3</v>
      </c>
      <c r="Z44" s="15">
        <v>2.4919709718920929E-3</v>
      </c>
      <c r="AA44" s="15">
        <v>6.0955502412409618E-4</v>
      </c>
      <c r="AB44" s="15">
        <v>9.2270823301878312E-3</v>
      </c>
      <c r="AC44" s="15" t="s">
        <v>407</v>
      </c>
      <c r="AD44" s="15" t="s">
        <v>407</v>
      </c>
      <c r="AE44" s="33"/>
      <c r="AF44" s="74">
        <v>3271.2851010914801</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2.218485547091887E-2</v>
      </c>
      <c r="F45" s="15">
        <v>5.3616076174290187E-4</v>
      </c>
      <c r="G45" s="15">
        <v>1.1236902192216506E-4</v>
      </c>
      <c r="H45" s="15" t="s">
        <v>407</v>
      </c>
      <c r="I45" s="15">
        <v>1.6694826114150238E-3</v>
      </c>
      <c r="J45" s="15">
        <v>1.6694826114150238E-3</v>
      </c>
      <c r="K45" s="15">
        <v>1.6694826114150238E-3</v>
      </c>
      <c r="L45" s="15">
        <v>2.8991207655918588E-5</v>
      </c>
      <c r="M45" s="15">
        <v>1.1782694584409877E-3</v>
      </c>
      <c r="N45" s="15">
        <v>5.778978270282774E-5</v>
      </c>
      <c r="O45" s="15">
        <v>6.4210869669808605E-6</v>
      </c>
      <c r="P45" s="15">
        <v>6.4210869669808605E-6</v>
      </c>
      <c r="Q45" s="15">
        <v>2.1831695687734925E-4</v>
      </c>
      <c r="R45" s="15">
        <v>2.3115913081131096E-4</v>
      </c>
      <c r="S45" s="15">
        <v>4.0131793543630377E-4</v>
      </c>
      <c r="T45" s="15">
        <v>1.0273739147169376E-2</v>
      </c>
      <c r="U45" s="15">
        <v>6.7421413153299038E-5</v>
      </c>
      <c r="V45" s="15">
        <v>3.8526521801885159E-4</v>
      </c>
      <c r="W45" s="15">
        <v>1.5089554372405022E-4</v>
      </c>
      <c r="X45" s="15">
        <v>1.6052717417452151E-6</v>
      </c>
      <c r="Y45" s="15">
        <v>9.6316304504712895E-6</v>
      </c>
      <c r="Z45" s="15">
        <v>6.4210869669808605E-6</v>
      </c>
      <c r="AA45" s="15">
        <v>2.8894891351413869E-6</v>
      </c>
      <c r="AB45" s="15">
        <v>2.0547478294338754E-5</v>
      </c>
      <c r="AC45" s="15">
        <v>4.4947608768866021E-5</v>
      </c>
      <c r="AD45" s="15">
        <v>1.8300097855895455E-4</v>
      </c>
      <c r="AE45" s="33"/>
      <c r="AF45" s="74">
        <v>13.709020674504139</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4.8162399999999994E-3</v>
      </c>
      <c r="F47" s="15">
        <v>2.4242399999999998E-3</v>
      </c>
      <c r="G47" s="15">
        <v>1.0659999999999999E-3</v>
      </c>
      <c r="H47" s="15" t="s">
        <v>407</v>
      </c>
      <c r="I47" s="15">
        <v>1.144E-4</v>
      </c>
      <c r="J47" s="15">
        <v>1.144E-4</v>
      </c>
      <c r="K47" s="15">
        <v>1.144E-4</v>
      </c>
      <c r="L47" s="15">
        <v>1.7159999999999998E-5</v>
      </c>
      <c r="M47" s="15">
        <v>3.5255999999999996E-2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45.281599999999997</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1.5531713808000001</v>
      </c>
      <c r="G48" s="15" t="s">
        <v>405</v>
      </c>
      <c r="H48" s="15" t="s">
        <v>405</v>
      </c>
      <c r="I48" s="15">
        <v>2.4147564999999996E-2</v>
      </c>
      <c r="J48" s="15">
        <v>0.20283954599999998</v>
      </c>
      <c r="K48" s="15">
        <v>0.429826657</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4.8295130070000001</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2.7603290249836001</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0.74586399999999997</v>
      </c>
      <c r="AL53" s="22" t="s">
        <v>120</v>
      </c>
    </row>
    <row r="54" spans="1:38" ht="37.5" customHeight="1" thickBot="1" x14ac:dyDescent="0.3">
      <c r="A54" s="41" t="s">
        <v>104</v>
      </c>
      <c r="B54" s="44" t="s">
        <v>121</v>
      </c>
      <c r="C54" s="44" t="s">
        <v>122</v>
      </c>
      <c r="D54" s="43"/>
      <c r="E54" s="15" t="s">
        <v>405</v>
      </c>
      <c r="F54" s="15">
        <v>5.2559999999999998E-4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5.8867199999999991E-5</v>
      </c>
      <c r="F55" s="15">
        <v>7.5686399999999994E-5</v>
      </c>
      <c r="G55" s="15">
        <v>5.4662400000000001E-7</v>
      </c>
      <c r="H55" s="15" t="s">
        <v>407</v>
      </c>
      <c r="I55" s="15">
        <v>1.093248E-2</v>
      </c>
      <c r="J55" s="15">
        <v>1.093248E-2</v>
      </c>
      <c r="K55" s="15">
        <v>1.093248E-2</v>
      </c>
      <c r="L55" s="15">
        <v>2.6237952E-3</v>
      </c>
      <c r="M55" s="15">
        <v>2.6490239999999999E-4</v>
      </c>
      <c r="N55" s="15">
        <v>2.0603520000000002E-5</v>
      </c>
      <c r="O55" s="15">
        <v>8.4095999999999989E-5</v>
      </c>
      <c r="P55" s="15">
        <v>1.976256E-5</v>
      </c>
      <c r="Q55" s="15">
        <v>1.5978240000000002E-5</v>
      </c>
      <c r="R55" s="15">
        <v>5.4662399999999997E-6</v>
      </c>
      <c r="S55" s="15">
        <v>6.7276800000000003E-6</v>
      </c>
      <c r="T55" s="15">
        <v>1.597824E-4</v>
      </c>
      <c r="U55" s="15">
        <v>1.8080640000000002E-6</v>
      </c>
      <c r="V55" s="15">
        <v>2.186496E-3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0.11099880999999999</v>
      </c>
      <c r="J57" s="15">
        <v>0.19979785800000002</v>
      </c>
      <c r="K57" s="15">
        <v>0.22199761999999998</v>
      </c>
      <c r="L57" s="15">
        <v>3.3299642999999996E-3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853.83699999999999</v>
      </c>
      <c r="AL57" s="22" t="s">
        <v>130</v>
      </c>
    </row>
    <row r="58" spans="1:38" ht="26.25" customHeight="1" thickBot="1" x14ac:dyDescent="0.3">
      <c r="A58" s="41" t="s">
        <v>53</v>
      </c>
      <c r="B58" s="41" t="s">
        <v>131</v>
      </c>
      <c r="C58" s="41" t="s">
        <v>132</v>
      </c>
      <c r="D58" s="42"/>
      <c r="E58" s="15" t="s">
        <v>407</v>
      </c>
      <c r="F58" s="15" t="s">
        <v>407</v>
      </c>
      <c r="G58" s="15" t="s">
        <v>407</v>
      </c>
      <c r="H58" s="15" t="s">
        <v>405</v>
      </c>
      <c r="I58" s="15">
        <v>8.3457089800000009E-2</v>
      </c>
      <c r="J58" s="15">
        <v>0.41728544900000003</v>
      </c>
      <c r="K58" s="15">
        <v>1.0730197260000001</v>
      </c>
      <c r="L58" s="15">
        <v>3.8390261308000005E-4</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119.224414</v>
      </c>
      <c r="AL58" s="22" t="s">
        <v>133</v>
      </c>
    </row>
    <row r="59" spans="1:38" ht="26.25" customHeight="1" thickBot="1" x14ac:dyDescent="0.3">
      <c r="A59" s="41" t="s">
        <v>53</v>
      </c>
      <c r="B59" s="47" t="s">
        <v>134</v>
      </c>
      <c r="C59" s="41" t="s">
        <v>377</v>
      </c>
      <c r="D59" s="42"/>
      <c r="E59" s="15" t="s">
        <v>407</v>
      </c>
      <c r="F59" s="15" t="s">
        <v>407</v>
      </c>
      <c r="G59" s="15" t="s">
        <v>407</v>
      </c>
      <c r="H59" s="15" t="s">
        <v>407</v>
      </c>
      <c r="I59" s="15">
        <v>1.225463016E-2</v>
      </c>
      <c r="J59" s="15">
        <v>1.378645893E-2</v>
      </c>
      <c r="K59" s="15">
        <v>1.5318287700000001E-2</v>
      </c>
      <c r="L59" s="15">
        <v>7.5978706992E-6</v>
      </c>
      <c r="M59" s="15" t="s">
        <v>407</v>
      </c>
      <c r="N59" s="15">
        <v>0.20381777129999998</v>
      </c>
      <c r="O59" s="15">
        <v>8.1167825699999998E-3</v>
      </c>
      <c r="P59" s="15">
        <v>1.8731036699999999E-4</v>
      </c>
      <c r="Q59" s="15">
        <v>1.186298991E-2</v>
      </c>
      <c r="R59" s="15">
        <v>1.4360461469999999E-2</v>
      </c>
      <c r="S59" s="15">
        <v>4.37057523E-4</v>
      </c>
      <c r="T59" s="15">
        <v>3.0594026609999998E-2</v>
      </c>
      <c r="U59" s="15">
        <v>4.9949431199999998E-2</v>
      </c>
      <c r="V59" s="15">
        <v>2.3101611929999998E-2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62.436788999999997</v>
      </c>
      <c r="AL59" s="22" t="s">
        <v>395</v>
      </c>
    </row>
    <row r="60" spans="1:38" ht="26.25" customHeight="1" thickBot="1" x14ac:dyDescent="0.3">
      <c r="A60" s="41" t="s">
        <v>53</v>
      </c>
      <c r="B60" s="47" t="s">
        <v>135</v>
      </c>
      <c r="C60" s="41" t="s">
        <v>136</v>
      </c>
      <c r="D60" s="69"/>
      <c r="E60" s="15" t="s">
        <v>405</v>
      </c>
      <c r="F60" s="15" t="s">
        <v>405</v>
      </c>
      <c r="G60" s="15" t="s">
        <v>405</v>
      </c>
      <c r="H60" s="15" t="s">
        <v>405</v>
      </c>
      <c r="I60" s="15">
        <v>3.9527414912101225E-2</v>
      </c>
      <c r="J60" s="15">
        <v>0.22613719997111503</v>
      </c>
      <c r="K60" s="15">
        <v>0.6382394605228805</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0.22476138083586455</v>
      </c>
      <c r="J61" s="15">
        <v>2.2476138083586452</v>
      </c>
      <c r="K61" s="15">
        <v>7.5199634994527669</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v>1.1208000000000001E-4</v>
      </c>
      <c r="F65" s="15" t="s">
        <v>405</v>
      </c>
      <c r="G65" s="15" t="s">
        <v>405</v>
      </c>
      <c r="H65" s="15" t="s">
        <v>407</v>
      </c>
      <c r="I65" s="15" t="s">
        <v>407</v>
      </c>
      <c r="J65" s="15" t="s">
        <v>405</v>
      </c>
      <c r="K65" s="15" t="s">
        <v>405</v>
      </c>
      <c r="L65" s="15" t="s">
        <v>405</v>
      </c>
      <c r="M65" s="15" t="s">
        <v>405</v>
      </c>
      <c r="N65" s="15" t="s">
        <v>405</v>
      </c>
      <c r="O65" s="15" t="s">
        <v>405</v>
      </c>
      <c r="P65" s="15" t="s">
        <v>405</v>
      </c>
      <c r="Q65" s="15" t="s">
        <v>405</v>
      </c>
      <c r="R65" s="15" t="s">
        <v>405</v>
      </c>
      <c r="S65" s="15" t="s">
        <v>405</v>
      </c>
      <c r="T65" s="15" t="s">
        <v>405</v>
      </c>
      <c r="U65" s="15" t="s">
        <v>405</v>
      </c>
      <c r="V65" s="15" t="s">
        <v>405</v>
      </c>
      <c r="W65" s="15" t="s">
        <v>405</v>
      </c>
      <c r="X65" s="15" t="s">
        <v>405</v>
      </c>
      <c r="Y65" s="15" t="s">
        <v>405</v>
      </c>
      <c r="Z65" s="15" t="s">
        <v>405</v>
      </c>
      <c r="AA65" s="15" t="s">
        <v>405</v>
      </c>
      <c r="AB65" s="15" t="s">
        <v>405</v>
      </c>
      <c r="AC65" s="15" t="s">
        <v>405</v>
      </c>
      <c r="AD65" s="15" t="s">
        <v>405</v>
      </c>
      <c r="AE65" s="33"/>
      <c r="AF65" s="74" t="s">
        <v>405</v>
      </c>
      <c r="AG65" s="74" t="s">
        <v>405</v>
      </c>
      <c r="AH65" s="74" t="s">
        <v>405</v>
      </c>
      <c r="AI65" s="74" t="s">
        <v>405</v>
      </c>
      <c r="AJ65" s="74" t="s">
        <v>405</v>
      </c>
      <c r="AK65" s="74">
        <v>1.4944000000000001E-2</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407</v>
      </c>
      <c r="J67" s="15" t="s">
        <v>407</v>
      </c>
      <c r="K67" s="15">
        <v>3.0570000000000003E-3</v>
      </c>
      <c r="L67" s="15" t="s">
        <v>407</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v>30.57</v>
      </c>
      <c r="AL67" s="22" t="s">
        <v>154</v>
      </c>
    </row>
    <row r="68" spans="1:38" ht="26.25" customHeight="1" thickBot="1" x14ac:dyDescent="0.3">
      <c r="A68" s="41" t="s">
        <v>53</v>
      </c>
      <c r="B68" s="44" t="s">
        <v>155</v>
      </c>
      <c r="C68" s="41" t="s">
        <v>156</v>
      </c>
      <c r="D68" s="42"/>
      <c r="E68" s="15">
        <v>4.3231924799999998E-3</v>
      </c>
      <c r="F68" s="15" t="s">
        <v>407</v>
      </c>
      <c r="G68" s="15">
        <v>0.47617500000000001</v>
      </c>
      <c r="H68" s="15" t="s">
        <v>407</v>
      </c>
      <c r="I68" s="15" t="s">
        <v>407</v>
      </c>
      <c r="J68" s="15" t="s">
        <v>407</v>
      </c>
      <c r="K68" s="15">
        <v>1.2008867999999997E-2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0.157389738</v>
      </c>
      <c r="G70" s="15">
        <v>0.37698035100000005</v>
      </c>
      <c r="H70" s="15" t="s">
        <v>407</v>
      </c>
      <c r="I70" s="15">
        <v>3.5332829999999997E-4</v>
      </c>
      <c r="J70" s="15">
        <v>4.711044E-4</v>
      </c>
      <c r="K70" s="15">
        <v>5.8888050000000002E-4</v>
      </c>
      <c r="L70" s="15" t="s">
        <v>407</v>
      </c>
      <c r="M70" s="15">
        <v>2.0985298400000001E-2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7.038577E-2</v>
      </c>
      <c r="F72" s="15">
        <v>2.4905734000000002E-2</v>
      </c>
      <c r="G72" s="15">
        <v>3.2485739999999999E-2</v>
      </c>
      <c r="H72" s="15" t="s">
        <v>407</v>
      </c>
      <c r="I72" s="15">
        <v>1.1370009E-2</v>
      </c>
      <c r="J72" s="15">
        <v>1.2994296000000001E-2</v>
      </c>
      <c r="K72" s="15">
        <v>1.624287E-2</v>
      </c>
      <c r="L72" s="15">
        <v>4.0932032400000008E-5</v>
      </c>
      <c r="M72" s="15">
        <v>0.92042930000000001</v>
      </c>
      <c r="N72" s="15">
        <v>1.4077154000000001</v>
      </c>
      <c r="O72" s="15">
        <v>0.1082858</v>
      </c>
      <c r="P72" s="15">
        <v>2.707145E-2</v>
      </c>
      <c r="Q72" s="15">
        <v>8.1214349999999998E-3</v>
      </c>
      <c r="R72" s="15">
        <v>5.4142900000000001E-2</v>
      </c>
      <c r="S72" s="15">
        <v>1.0828579999999999E-2</v>
      </c>
      <c r="T72" s="15">
        <v>0.37900029999999996</v>
      </c>
      <c r="U72" s="15" t="s">
        <v>407</v>
      </c>
      <c r="V72" s="15">
        <v>1.9491444</v>
      </c>
      <c r="W72" s="15">
        <v>1.624287</v>
      </c>
      <c r="X72" s="15" t="s">
        <v>407</v>
      </c>
      <c r="Y72" s="15" t="s">
        <v>407</v>
      </c>
      <c r="Z72" s="15" t="s">
        <v>407</v>
      </c>
      <c r="AA72" s="15" t="s">
        <v>407</v>
      </c>
      <c r="AB72" s="15">
        <v>0.25988591999999999</v>
      </c>
      <c r="AC72" s="15" t="s">
        <v>407</v>
      </c>
      <c r="AD72" s="15">
        <v>1.3535724999999998</v>
      </c>
      <c r="AE72" s="33"/>
      <c r="AF72" s="74" t="s">
        <v>405</v>
      </c>
      <c r="AG72" s="74" t="s">
        <v>405</v>
      </c>
      <c r="AH72" s="74" t="s">
        <v>405</v>
      </c>
      <c r="AI72" s="74" t="s">
        <v>405</v>
      </c>
      <c r="AJ72" s="74" t="s">
        <v>405</v>
      </c>
      <c r="AK72" s="74">
        <v>541.42899999999997</v>
      </c>
      <c r="AL72" s="22" t="s">
        <v>166</v>
      </c>
    </row>
    <row r="73" spans="1:38" ht="26.25" customHeight="1" thickBot="1" x14ac:dyDescent="0.3">
      <c r="A73" s="41" t="s">
        <v>53</v>
      </c>
      <c r="B73" s="41" t="s">
        <v>167</v>
      </c>
      <c r="C73" s="41" t="s">
        <v>168</v>
      </c>
      <c r="D73" s="42"/>
      <c r="E73" s="15" t="s">
        <v>407</v>
      </c>
      <c r="F73" s="15" t="s">
        <v>407</v>
      </c>
      <c r="G73" s="15" t="s">
        <v>407</v>
      </c>
      <c r="H73" s="15" t="s">
        <v>407</v>
      </c>
      <c r="I73" s="15">
        <v>1.7385000000000001E-2</v>
      </c>
      <c r="J73" s="15">
        <v>2.4628750000000001E-2</v>
      </c>
      <c r="K73" s="15">
        <v>2.8975000000000001E-2</v>
      </c>
      <c r="L73" s="15">
        <v>1.7385E-3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v>28.975000000000001</v>
      </c>
      <c r="AL73" s="22" t="s">
        <v>169</v>
      </c>
    </row>
    <row r="74" spans="1:38" ht="26.25" customHeight="1" thickBot="1" x14ac:dyDescent="0.3">
      <c r="A74" s="41" t="s">
        <v>53</v>
      </c>
      <c r="B74" s="41" t="s">
        <v>170</v>
      </c>
      <c r="C74" s="41" t="s">
        <v>171</v>
      </c>
      <c r="D74" s="42"/>
      <c r="E74" s="15">
        <v>1.77E-2</v>
      </c>
      <c r="F74" s="15" t="s">
        <v>407</v>
      </c>
      <c r="G74" s="15">
        <v>1.8340000000000001</v>
      </c>
      <c r="H74" s="15" t="s">
        <v>407</v>
      </c>
      <c r="I74" s="15">
        <v>4.7322000000000003E-2</v>
      </c>
      <c r="J74" s="15">
        <v>5.9152500000000004E-2</v>
      </c>
      <c r="K74" s="15">
        <v>7.0983000000000004E-2</v>
      </c>
      <c r="L74" s="15">
        <v>1.0884060000000001E-3</v>
      </c>
      <c r="M74" s="15">
        <v>15.326000000000001</v>
      </c>
      <c r="N74" s="15" t="s">
        <v>407</v>
      </c>
      <c r="O74" s="15" t="s">
        <v>407</v>
      </c>
      <c r="P74" s="15" t="s">
        <v>407</v>
      </c>
      <c r="Q74" s="15" t="s">
        <v>407</v>
      </c>
      <c r="R74" s="15" t="s">
        <v>407</v>
      </c>
      <c r="S74" s="15" t="s">
        <v>407</v>
      </c>
      <c r="T74" s="15" t="s">
        <v>407</v>
      </c>
      <c r="U74" s="15" t="s">
        <v>407</v>
      </c>
      <c r="V74" s="15" t="s">
        <v>407</v>
      </c>
      <c r="W74" s="15">
        <v>6.8768595700000004E-2</v>
      </c>
      <c r="X74" s="15">
        <v>8.2813499999999998E-3</v>
      </c>
      <c r="Y74" s="15">
        <v>2.3660999999999999E-3</v>
      </c>
      <c r="Z74" s="15">
        <v>2.3660999999999999E-3</v>
      </c>
      <c r="AA74" s="15">
        <v>1.1830499999999999E-3</v>
      </c>
      <c r="AB74" s="15">
        <v>1.4196599999999998E-2</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3.8523565150000001E-2</v>
      </c>
      <c r="H76" s="15" t="s">
        <v>407</v>
      </c>
      <c r="I76" s="15">
        <v>4.6979957500000008E-5</v>
      </c>
      <c r="J76" s="15">
        <v>9.3959915000000016E-5</v>
      </c>
      <c r="K76" s="15">
        <v>1.1275189800000001E-4</v>
      </c>
      <c r="L76" s="15" t="s">
        <v>407</v>
      </c>
      <c r="M76" s="15" t="s">
        <v>407</v>
      </c>
      <c r="N76" s="15">
        <v>3.3825569399999998E-2</v>
      </c>
      <c r="O76" s="15">
        <v>1.8791983E-3</v>
      </c>
      <c r="P76" s="15">
        <v>1.8791983E-3</v>
      </c>
      <c r="Q76" s="15">
        <v>1.8791983E-3</v>
      </c>
      <c r="R76" s="15" t="s">
        <v>407</v>
      </c>
      <c r="S76" s="15" t="s">
        <v>407</v>
      </c>
      <c r="T76" s="15" t="s">
        <v>407</v>
      </c>
      <c r="U76" s="15" t="s">
        <v>407</v>
      </c>
      <c r="V76" s="15">
        <v>1.12751898E-2</v>
      </c>
      <c r="W76" s="15">
        <v>8.4563923499999999E-2</v>
      </c>
      <c r="X76" s="15" t="s">
        <v>407</v>
      </c>
      <c r="Y76" s="15" t="s">
        <v>407</v>
      </c>
      <c r="Z76" s="15" t="s">
        <v>407</v>
      </c>
      <c r="AA76" s="15" t="s">
        <v>407</v>
      </c>
      <c r="AB76" s="15" t="s">
        <v>407</v>
      </c>
      <c r="AC76" s="15" t="s">
        <v>407</v>
      </c>
      <c r="AD76" s="15">
        <v>3.7583966000000005E-5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7.1754390000000005E-4</v>
      </c>
      <c r="H77" s="15" t="s">
        <v>407</v>
      </c>
      <c r="I77" s="15">
        <v>6.3781680000000002E-6</v>
      </c>
      <c r="J77" s="15">
        <v>6.909682E-6</v>
      </c>
      <c r="K77" s="15">
        <v>7.9727099999999998E-6</v>
      </c>
      <c r="L77" s="15" t="s">
        <v>407</v>
      </c>
      <c r="M77" s="15" t="s">
        <v>407</v>
      </c>
      <c r="N77" s="15">
        <v>1.063028E-4</v>
      </c>
      <c r="O77" s="15">
        <v>2.1260560000000002E-5</v>
      </c>
      <c r="P77" s="15">
        <v>2.1260560000000002E-5</v>
      </c>
      <c r="Q77" s="15">
        <v>1.594542E-5</v>
      </c>
      <c r="R77" s="15" t="s">
        <v>407</v>
      </c>
      <c r="S77" s="15" t="s">
        <v>407</v>
      </c>
      <c r="T77" s="15" t="s">
        <v>407</v>
      </c>
      <c r="U77" s="15" t="s">
        <v>407</v>
      </c>
      <c r="V77" s="15">
        <v>2.6575700000000002E-3</v>
      </c>
      <c r="W77" s="15">
        <v>2.6575700000000002E-3</v>
      </c>
      <c r="X77" s="15" t="s">
        <v>407</v>
      </c>
      <c r="Y77" s="15" t="s">
        <v>407</v>
      </c>
      <c r="Z77" s="15" t="s">
        <v>407</v>
      </c>
      <c r="AA77" s="15" t="s">
        <v>407</v>
      </c>
      <c r="AB77" s="15" t="s">
        <v>407</v>
      </c>
      <c r="AC77" s="15" t="s">
        <v>407</v>
      </c>
      <c r="AD77" s="15">
        <v>1.0630280000000002E-6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1.6748755319999999E-2</v>
      </c>
      <c r="H78" s="15" t="s">
        <v>407</v>
      </c>
      <c r="I78" s="15">
        <v>2.4108056900000001E-3</v>
      </c>
      <c r="J78" s="15">
        <v>3.1721127500000004E-3</v>
      </c>
      <c r="K78" s="15">
        <v>4.0603043200000003E-3</v>
      </c>
      <c r="L78" s="15">
        <v>2.41080569E-6</v>
      </c>
      <c r="M78" s="15" t="s">
        <v>407</v>
      </c>
      <c r="N78" s="15">
        <v>0.30452282399999997</v>
      </c>
      <c r="O78" s="15">
        <v>2.9183437299999993E-2</v>
      </c>
      <c r="P78" s="15" t="s">
        <v>407</v>
      </c>
      <c r="Q78" s="15">
        <v>2.5376901999999996E-2</v>
      </c>
      <c r="R78" s="15" t="s">
        <v>407</v>
      </c>
      <c r="S78" s="15">
        <v>0.35527662799999993</v>
      </c>
      <c r="T78" s="15">
        <v>1.64949863E-3</v>
      </c>
      <c r="U78" s="15" t="s">
        <v>407</v>
      </c>
      <c r="V78" s="15" t="s">
        <v>407</v>
      </c>
      <c r="W78" s="15">
        <v>0.63442254999999992</v>
      </c>
      <c r="X78" s="15" t="s">
        <v>407</v>
      </c>
      <c r="Y78" s="15" t="s">
        <v>407</v>
      </c>
      <c r="Z78" s="15" t="s">
        <v>407</v>
      </c>
      <c r="AA78" s="15" t="s">
        <v>407</v>
      </c>
      <c r="AB78" s="15" t="s">
        <v>407</v>
      </c>
      <c r="AC78" s="15" t="s">
        <v>407</v>
      </c>
      <c r="AD78" s="15">
        <v>4.6947268700000004E-5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3.972423041498276</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1.9967729999999999</v>
      </c>
      <c r="AL82" s="22" t="s">
        <v>410</v>
      </c>
    </row>
    <row r="83" spans="1:38" ht="26.25" customHeight="1" thickBot="1" x14ac:dyDescent="0.3">
      <c r="A83" s="41" t="s">
        <v>53</v>
      </c>
      <c r="B83" s="47" t="s">
        <v>196</v>
      </c>
      <c r="C83" s="87" t="s">
        <v>197</v>
      </c>
      <c r="D83" s="42"/>
      <c r="E83" s="15" t="s">
        <v>407</v>
      </c>
      <c r="F83" s="15">
        <v>2.4896000000000001E-2</v>
      </c>
      <c r="G83" s="15" t="s">
        <v>407</v>
      </c>
      <c r="H83" s="15" t="s">
        <v>405</v>
      </c>
      <c r="I83" s="15">
        <v>1.5560000000000001E-3</v>
      </c>
      <c r="J83" s="15">
        <v>6.2240000000000004E-3</v>
      </c>
      <c r="K83" s="15">
        <v>1.5560000000000001E-2</v>
      </c>
      <c r="L83" s="15">
        <v>4.3568E-5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1556</v>
      </c>
      <c r="AL83" s="22" t="s">
        <v>411</v>
      </c>
    </row>
    <row r="84" spans="1:38" ht="26.25" customHeight="1" thickBot="1" x14ac:dyDescent="0.3">
      <c r="A84" s="41" t="s">
        <v>53</v>
      </c>
      <c r="B84" s="47" t="s">
        <v>198</v>
      </c>
      <c r="C84" s="87" t="s">
        <v>199</v>
      </c>
      <c r="D84" s="42"/>
      <c r="E84" s="15" t="s">
        <v>407</v>
      </c>
      <c r="F84" s="15">
        <v>1.8040316800000003E-3</v>
      </c>
      <c r="G84" s="15" t="s">
        <v>405</v>
      </c>
      <c r="H84" s="15" t="s">
        <v>405</v>
      </c>
      <c r="I84" s="15">
        <v>1.1765424000000002E-3</v>
      </c>
      <c r="J84" s="15">
        <v>5.882712E-3</v>
      </c>
      <c r="K84" s="15">
        <v>2.3530848E-2</v>
      </c>
      <c r="L84" s="15">
        <v>1.5295051200000001E-7</v>
      </c>
      <c r="M84" s="15">
        <v>3.7257176000000003E-4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39.21808</v>
      </c>
      <c r="AL84" s="22" t="s">
        <v>412</v>
      </c>
    </row>
    <row r="85" spans="1:38" ht="26.25" customHeight="1" thickBot="1" x14ac:dyDescent="0.3">
      <c r="A85" s="41" t="s">
        <v>193</v>
      </c>
      <c r="B85" s="44" t="s">
        <v>200</v>
      </c>
      <c r="C85" s="87" t="s">
        <v>378</v>
      </c>
      <c r="D85" s="42"/>
      <c r="E85" s="15" t="s">
        <v>405</v>
      </c>
      <c r="F85" s="15">
        <v>5.8315000000000001</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0.20286199999999999</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4.1202424000000004</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0.95499999999999996</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0.84526405999999998</v>
      </c>
      <c r="G90" s="15" t="s">
        <v>407</v>
      </c>
      <c r="H90" s="15" t="s">
        <v>407</v>
      </c>
      <c r="I90" s="15">
        <v>2.13786545454545E-3</v>
      </c>
      <c r="J90" s="15">
        <v>3.2067981818181802E-3</v>
      </c>
      <c r="K90" s="15">
        <v>3.9194199999999998E-3</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1.7519249999999999E-4</v>
      </c>
      <c r="Y90" s="15">
        <v>8.8430499999999986E-5</v>
      </c>
      <c r="Z90" s="15">
        <v>8.8430499999999986E-5</v>
      </c>
      <c r="AA90" s="15">
        <v>8.8430499999999986E-5</v>
      </c>
      <c r="AB90" s="15">
        <v>4.4048399999999994E-4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6.3835020000000001E-3</v>
      </c>
      <c r="F91" s="15">
        <v>0.237323331</v>
      </c>
      <c r="G91" s="15">
        <v>1.231254E-3</v>
      </c>
      <c r="H91" s="15">
        <v>1.4473125000000002E-2</v>
      </c>
      <c r="I91" s="15">
        <v>0.115338438</v>
      </c>
      <c r="J91" s="15">
        <v>0.134899884</v>
      </c>
      <c r="K91" s="15">
        <v>0.13894019099999999</v>
      </c>
      <c r="L91" s="15">
        <v>4.2373124999999998E-4</v>
      </c>
      <c r="M91" s="15">
        <v>0.19507630499999998</v>
      </c>
      <c r="N91" s="15">
        <v>0.3196368</v>
      </c>
      <c r="O91" s="15">
        <v>1.9435896000000001E-2</v>
      </c>
      <c r="P91" s="15">
        <v>2.3238899999999999E-5</v>
      </c>
      <c r="Q91" s="15">
        <v>5.4224099999999995E-4</v>
      </c>
      <c r="R91" s="15">
        <v>6.3601199999999995E-3</v>
      </c>
      <c r="S91" s="15">
        <v>0.19985129999999998</v>
      </c>
      <c r="T91" s="15">
        <v>2.164725E-2</v>
      </c>
      <c r="U91" s="15" t="s">
        <v>407</v>
      </c>
      <c r="V91" s="15">
        <v>0.11541825</v>
      </c>
      <c r="W91" s="15">
        <v>3.4874999999999999E-4</v>
      </c>
      <c r="X91" s="15">
        <v>3.8711250000000001E-4</v>
      </c>
      <c r="Y91" s="15">
        <v>1.5693749999999999E-4</v>
      </c>
      <c r="Z91" s="15">
        <v>1.5693749999999999E-4</v>
      </c>
      <c r="AA91" s="15">
        <v>1.5693749999999999E-4</v>
      </c>
      <c r="AB91" s="15">
        <v>8.5792499999999994E-4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0.11100105599999999</v>
      </c>
      <c r="F92" s="15">
        <v>0.22200211199999997</v>
      </c>
      <c r="G92" s="15">
        <v>0.22200211199999997</v>
      </c>
      <c r="H92" s="15" t="s">
        <v>407</v>
      </c>
      <c r="I92" s="15">
        <v>6.66006336E-2</v>
      </c>
      <c r="J92" s="15">
        <v>8.8800844800000001E-2</v>
      </c>
      <c r="K92" s="15">
        <v>0.11100105599999999</v>
      </c>
      <c r="L92" s="15">
        <v>1.7316164735999998E-3</v>
      </c>
      <c r="M92" s="15">
        <v>0.61050580799999998</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111.00105600000001</v>
      </c>
      <c r="AL92" s="22" t="s">
        <v>416</v>
      </c>
    </row>
    <row r="93" spans="1:38" ht="26.25" customHeight="1" thickBot="1" x14ac:dyDescent="0.3">
      <c r="A93" s="41" t="s">
        <v>53</v>
      </c>
      <c r="B93" s="44" t="s">
        <v>214</v>
      </c>
      <c r="C93" s="41" t="s">
        <v>380</v>
      </c>
      <c r="D93" s="46"/>
      <c r="E93" s="15" t="s">
        <v>405</v>
      </c>
      <c r="F93" s="15">
        <v>1.6054382674486112</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7.6720930000000007E-2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153.04318021610615</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1.3396388819877727E-2</v>
      </c>
      <c r="F99" s="15">
        <v>1.5427970005754874</v>
      </c>
      <c r="G99" s="15" t="s">
        <v>405</v>
      </c>
      <c r="H99" s="15">
        <v>2.2432791848965818</v>
      </c>
      <c r="I99" s="15">
        <v>4.7167340856215698E-2</v>
      </c>
      <c r="J99" s="15">
        <v>7.2476645705892406E-2</v>
      </c>
      <c r="K99" s="15">
        <v>0.15875836678433575</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130.71100000000001</v>
      </c>
      <c r="AL99" s="22" t="s">
        <v>226</v>
      </c>
    </row>
    <row r="100" spans="1:38" ht="26.25" customHeight="1" thickBot="1" x14ac:dyDescent="0.3">
      <c r="A100" s="41" t="s">
        <v>224</v>
      </c>
      <c r="B100" s="41" t="s">
        <v>227</v>
      </c>
      <c r="C100" s="41" t="s">
        <v>383</v>
      </c>
      <c r="D100" s="50"/>
      <c r="E100" s="15">
        <v>1.865304869837869E-2</v>
      </c>
      <c r="F100" s="15">
        <v>1.7674952267280382</v>
      </c>
      <c r="G100" s="15" t="s">
        <v>405</v>
      </c>
      <c r="H100" s="15">
        <v>2.6203781413743288</v>
      </c>
      <c r="I100" s="15">
        <v>4.1384685706910306E-2</v>
      </c>
      <c r="J100" s="15">
        <v>6.3231253657196423E-2</v>
      </c>
      <c r="K100" s="15">
        <v>0.13706052271322161</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319.51499999999999</v>
      </c>
      <c r="AL100" s="22" t="s">
        <v>226</v>
      </c>
    </row>
    <row r="101" spans="1:38" ht="26.25" customHeight="1" thickBot="1" x14ac:dyDescent="0.3">
      <c r="A101" s="41" t="s">
        <v>224</v>
      </c>
      <c r="B101" s="41" t="s">
        <v>228</v>
      </c>
      <c r="C101" s="41" t="s">
        <v>229</v>
      </c>
      <c r="D101" s="50"/>
      <c r="E101" s="15">
        <v>4.3307065215019589E-3</v>
      </c>
      <c r="F101" s="15">
        <v>1.5844570177542761E-2</v>
      </c>
      <c r="G101" s="15" t="s">
        <v>405</v>
      </c>
      <c r="H101" s="15">
        <v>0.10143622037025443</v>
      </c>
      <c r="I101" s="15">
        <v>4.851424657534248E-4</v>
      </c>
      <c r="J101" s="15">
        <v>1.4554273972602742E-3</v>
      </c>
      <c r="K101" s="15">
        <v>3.3959972602739734E-3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105.66000000000001</v>
      </c>
      <c r="AL101" s="22" t="s">
        <v>226</v>
      </c>
    </row>
    <row r="102" spans="1:38" ht="26.25" customHeight="1" thickBot="1" x14ac:dyDescent="0.3">
      <c r="A102" s="41" t="s">
        <v>224</v>
      </c>
      <c r="B102" s="41" t="s">
        <v>230</v>
      </c>
      <c r="C102" s="41" t="s">
        <v>362</v>
      </c>
      <c r="D102" s="50"/>
      <c r="E102" s="15">
        <v>4.5314948505672768E-2</v>
      </c>
      <c r="F102" s="15">
        <v>0.22418757697329109</v>
      </c>
      <c r="G102" s="15" t="s">
        <v>405</v>
      </c>
      <c r="H102" s="15">
        <v>2.5421556898100444</v>
      </c>
      <c r="I102" s="15">
        <v>2.3822299999999999E-3</v>
      </c>
      <c r="J102" s="15">
        <v>5.2066310000000005E-2</v>
      </c>
      <c r="K102" s="15">
        <v>0.33679850999999994</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620.50599999999997</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1.8438317398556741E-3</v>
      </c>
      <c r="F104" s="15">
        <v>3.4539442439308391E-3</v>
      </c>
      <c r="G104" s="15" t="s">
        <v>405</v>
      </c>
      <c r="H104" s="15">
        <v>4.046158972264674E-2</v>
      </c>
      <c r="I104" s="15">
        <v>2.0655315068493136E-4</v>
      </c>
      <c r="J104" s="15">
        <v>6.1965945205479404E-4</v>
      </c>
      <c r="K104" s="15">
        <v>1.4458720547945196E-3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19.134999999999994</v>
      </c>
      <c r="AL104" s="22" t="s">
        <v>226</v>
      </c>
    </row>
    <row r="105" spans="1:38" ht="26.25" customHeight="1" thickBot="1" x14ac:dyDescent="0.3">
      <c r="A105" s="41" t="s">
        <v>224</v>
      </c>
      <c r="B105" s="41" t="s">
        <v>235</v>
      </c>
      <c r="C105" s="41" t="s">
        <v>236</v>
      </c>
      <c r="D105" s="50"/>
      <c r="E105" s="15">
        <v>4.9176381845792592E-3</v>
      </c>
      <c r="F105" s="15">
        <v>2.5570437649330004E-2</v>
      </c>
      <c r="G105" s="15" t="s">
        <v>405</v>
      </c>
      <c r="H105" s="15">
        <v>0.15514957472093943</v>
      </c>
      <c r="I105" s="15">
        <v>1.6832756164383575E-3</v>
      </c>
      <c r="J105" s="15">
        <v>2.6451473972602759E-3</v>
      </c>
      <c r="K105" s="15">
        <v>5.7712306849315104E-3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16.879000000000001</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1.187193493426936E-2</v>
      </c>
      <c r="F107" s="15">
        <v>7.1838053850260708E-2</v>
      </c>
      <c r="G107" s="15" t="s">
        <v>405</v>
      </c>
      <c r="H107" s="15">
        <v>0.30551593059555282</v>
      </c>
      <c r="I107" s="15">
        <v>3.7457370000000003E-3</v>
      </c>
      <c r="J107" s="15">
        <v>4.994316E-2</v>
      </c>
      <c r="K107" s="15">
        <v>0.23723000999999999</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1248.579</v>
      </c>
      <c r="AL107" s="22" t="s">
        <v>226</v>
      </c>
    </row>
    <row r="108" spans="1:38" ht="26.25" customHeight="1" thickBot="1" x14ac:dyDescent="0.3">
      <c r="A108" s="41" t="s">
        <v>224</v>
      </c>
      <c r="B108" s="41" t="s">
        <v>240</v>
      </c>
      <c r="C108" s="41" t="s">
        <v>356</v>
      </c>
      <c r="D108" s="50"/>
      <c r="E108" s="15">
        <v>1.6508687101200001E-2</v>
      </c>
      <c r="F108" s="15">
        <v>0.13814792928388653</v>
      </c>
      <c r="G108" s="15" t="s">
        <v>405</v>
      </c>
      <c r="H108" s="15">
        <v>0.26589707339580004</v>
      </c>
      <c r="I108" s="15">
        <v>5.047602E-3</v>
      </c>
      <c r="J108" s="15">
        <v>5.0476019999999996E-2</v>
      </c>
      <c r="K108" s="15">
        <v>0.10095203999999999</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2523.8009999999999</v>
      </c>
      <c r="AL108" s="22" t="s">
        <v>226</v>
      </c>
    </row>
    <row r="109" spans="1:38" ht="26.25" customHeight="1" thickBot="1" x14ac:dyDescent="0.3">
      <c r="A109" s="41" t="s">
        <v>224</v>
      </c>
      <c r="B109" s="41" t="s">
        <v>241</v>
      </c>
      <c r="C109" s="41" t="s">
        <v>357</v>
      </c>
      <c r="D109" s="50"/>
      <c r="E109" s="15">
        <v>5.1305386079999989E-3</v>
      </c>
      <c r="F109" s="15">
        <v>4.3934467359552004E-2</v>
      </c>
      <c r="G109" s="15" t="s">
        <v>405</v>
      </c>
      <c r="H109" s="15">
        <v>0.14760164918399993</v>
      </c>
      <c r="I109" s="15">
        <v>4.1851200000000005E-3</v>
      </c>
      <c r="J109" s="15">
        <v>2.3018160000000003E-2</v>
      </c>
      <c r="K109" s="15">
        <v>2.3018160000000003E-2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209.256</v>
      </c>
      <c r="AL109" s="22" t="s">
        <v>226</v>
      </c>
    </row>
    <row r="110" spans="1:38" ht="26.25" customHeight="1" thickBot="1" x14ac:dyDescent="0.3">
      <c r="A110" s="41" t="s">
        <v>224</v>
      </c>
      <c r="B110" s="41" t="s">
        <v>242</v>
      </c>
      <c r="C110" s="41" t="s">
        <v>358</v>
      </c>
      <c r="D110" s="50"/>
      <c r="E110" s="15">
        <v>3.9208223831999987E-3</v>
      </c>
      <c r="F110" s="15">
        <v>3.3514877141360387E-2</v>
      </c>
      <c r="G110" s="15" t="s">
        <v>405</v>
      </c>
      <c r="H110" s="15">
        <v>6.6031309804799918E-2</v>
      </c>
      <c r="I110" s="15">
        <v>1.5563199999999999E-3</v>
      </c>
      <c r="J110" s="15">
        <v>1.4160519999999999E-2</v>
      </c>
      <c r="K110" s="15">
        <v>2.4733720000000001E-2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552.03800000000126</v>
      </c>
      <c r="AL110" s="22" t="s">
        <v>226</v>
      </c>
    </row>
    <row r="111" spans="1:38" ht="26.25" customHeight="1" thickBot="1" x14ac:dyDescent="0.3">
      <c r="A111" s="41" t="s">
        <v>224</v>
      </c>
      <c r="B111" s="41" t="s">
        <v>243</v>
      </c>
      <c r="C111" s="41" t="s">
        <v>352</v>
      </c>
      <c r="D111" s="50"/>
      <c r="E111" s="15">
        <v>2.6412347858214284E-3</v>
      </c>
      <c r="F111" s="15">
        <v>1.5130549999999999E-3</v>
      </c>
      <c r="G111" s="15" t="s">
        <v>405</v>
      </c>
      <c r="H111" s="15">
        <v>5.8981530463999995E-2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25.645</v>
      </c>
      <c r="AL111" s="22" t="s">
        <v>226</v>
      </c>
    </row>
    <row r="112" spans="1:38" ht="26.25" customHeight="1" thickBot="1" x14ac:dyDescent="0.3">
      <c r="A112" s="41" t="s">
        <v>244</v>
      </c>
      <c r="B112" s="41" t="s">
        <v>245</v>
      </c>
      <c r="C112" s="41" t="s">
        <v>246</v>
      </c>
      <c r="D112" s="42"/>
      <c r="E112" s="15">
        <v>1.3800399999999999</v>
      </c>
      <c r="F112" s="15" t="s">
        <v>405</v>
      </c>
      <c r="G112" s="15" t="s">
        <v>405</v>
      </c>
      <c r="H112" s="15">
        <v>2.9669337284400004</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34501000</v>
      </c>
      <c r="AL112" s="22" t="s">
        <v>393</v>
      </c>
    </row>
    <row r="113" spans="1:38" ht="26.25" customHeight="1" thickBot="1" x14ac:dyDescent="0.3">
      <c r="A113" s="41" t="s">
        <v>244</v>
      </c>
      <c r="B113" s="51" t="s">
        <v>247</v>
      </c>
      <c r="C113" s="51" t="s">
        <v>248</v>
      </c>
      <c r="D113" s="42"/>
      <c r="E113" s="15">
        <v>1.0116283012236189</v>
      </c>
      <c r="F113" s="15">
        <v>1.8709056603236394</v>
      </c>
      <c r="G113" s="15" t="s">
        <v>405</v>
      </c>
      <c r="H113" s="15">
        <v>7.4498361420771051</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25290707.530590475</v>
      </c>
      <c r="AL113" s="22" t="s">
        <v>418</v>
      </c>
    </row>
    <row r="114" spans="1:38" ht="26.25" customHeight="1" thickBot="1" x14ac:dyDescent="0.3">
      <c r="A114" s="41" t="s">
        <v>244</v>
      </c>
      <c r="B114" s="51" t="s">
        <v>249</v>
      </c>
      <c r="C114" s="51" t="s">
        <v>363</v>
      </c>
      <c r="D114" s="42"/>
      <c r="E114" s="15">
        <v>7.0980000000000012E-4</v>
      </c>
      <c r="F114" s="15" t="s">
        <v>405</v>
      </c>
      <c r="G114" s="15" t="s">
        <v>405</v>
      </c>
      <c r="H114" s="15">
        <v>2.3068500000000005E-3</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0.17121452965117739</v>
      </c>
      <c r="F116" s="15">
        <v>2.3960180068168309E-2</v>
      </c>
      <c r="G116" s="15" t="s">
        <v>405</v>
      </c>
      <c r="H116" s="15">
        <v>0.41691017674895625</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3.2077113485228563E-2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1.52615705E-2</v>
      </c>
      <c r="J119" s="15">
        <v>0.16893104499999997</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0.14829238</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0.34169319609737014</v>
      </c>
      <c r="AD122" s="15" t="s">
        <v>405</v>
      </c>
      <c r="AE122" s="33"/>
      <c r="AF122" s="74" t="s">
        <v>405</v>
      </c>
      <c r="AG122" s="74" t="s">
        <v>405</v>
      </c>
      <c r="AH122" s="74" t="s">
        <v>405</v>
      </c>
      <c r="AI122" s="74" t="s">
        <v>405</v>
      </c>
      <c r="AJ122" s="74" t="s">
        <v>405</v>
      </c>
      <c r="AK122" s="74">
        <v>8542.3299024342523</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7.549567548581114E-2</v>
      </c>
      <c r="G125" s="15" t="s">
        <v>405</v>
      </c>
      <c r="H125" s="15" t="s">
        <v>407</v>
      </c>
      <c r="I125" s="15">
        <v>5.3409147000000005E-5</v>
      </c>
      <c r="J125" s="15">
        <v>3.5444252099999998E-4</v>
      </c>
      <c r="K125" s="15">
        <v>7.4934651700000001E-4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1618.4590000000001</v>
      </c>
      <c r="AL125" s="22" t="s">
        <v>400</v>
      </c>
    </row>
    <row r="126" spans="1:38" ht="26.25" customHeight="1" thickBot="1" x14ac:dyDescent="0.3">
      <c r="A126" s="41" t="s">
        <v>269</v>
      </c>
      <c r="B126" s="41" t="s">
        <v>272</v>
      </c>
      <c r="C126" s="41" t="s">
        <v>273</v>
      </c>
      <c r="D126" s="42"/>
      <c r="E126" s="15" t="s">
        <v>407</v>
      </c>
      <c r="F126" s="15" t="s">
        <v>407</v>
      </c>
      <c r="G126" s="15" t="s">
        <v>407</v>
      </c>
      <c r="H126" s="15">
        <v>7.6327137599999989E-3</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31.802973999999999</v>
      </c>
      <c r="AL126" s="22" t="s">
        <v>399</v>
      </c>
    </row>
    <row r="127" spans="1:38" ht="26.25" customHeight="1" thickBot="1" x14ac:dyDescent="0.3">
      <c r="A127" s="41" t="s">
        <v>269</v>
      </c>
      <c r="B127" s="41" t="s">
        <v>274</v>
      </c>
      <c r="C127" s="41" t="s">
        <v>275</v>
      </c>
      <c r="D127" s="42"/>
      <c r="E127" s="15" t="s">
        <v>407</v>
      </c>
      <c r="F127" s="15" t="s">
        <v>407</v>
      </c>
      <c r="G127" s="15" t="s">
        <v>407</v>
      </c>
      <c r="H127" s="15">
        <v>7.630700175461985E-3</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0.22851294643094719</v>
      </c>
      <c r="AL127" s="22" t="s">
        <v>401</v>
      </c>
    </row>
    <row r="128" spans="1:38" ht="26.25" customHeight="1" thickBot="1" x14ac:dyDescent="0.3">
      <c r="A128" s="41" t="s">
        <v>269</v>
      </c>
      <c r="B128" s="44" t="s">
        <v>276</v>
      </c>
      <c r="C128" s="44" t="s">
        <v>277</v>
      </c>
      <c r="D128" s="42"/>
      <c r="E128" s="15">
        <v>2.5168500000000003E-4</v>
      </c>
      <c r="F128" s="15">
        <v>1.3865E-6</v>
      </c>
      <c r="G128" s="15">
        <v>2.0445000000000002E-5</v>
      </c>
      <c r="H128" s="15">
        <v>7.0500000000000003E-7</v>
      </c>
      <c r="I128" s="15">
        <v>7.0500000000000003E-7</v>
      </c>
      <c r="J128" s="15">
        <v>7.0500000000000003E-7</v>
      </c>
      <c r="K128" s="15">
        <v>7.0500000000000003E-7</v>
      </c>
      <c r="L128" s="15">
        <v>2.4675000000000001E-8</v>
      </c>
      <c r="M128" s="15">
        <v>9.6350000000000001E-6</v>
      </c>
      <c r="N128" s="15">
        <v>1.3630000000000002E-5</v>
      </c>
      <c r="O128" s="15">
        <v>1.0810000000000001E-6</v>
      </c>
      <c r="P128" s="15">
        <v>4.4179999999999999E-6</v>
      </c>
      <c r="Q128" s="15">
        <v>1.4570000000000002E-6</v>
      </c>
      <c r="R128" s="15">
        <v>3.8539999999999999E-6</v>
      </c>
      <c r="S128" s="15">
        <v>3.2195000000000003E-6</v>
      </c>
      <c r="T128" s="15">
        <v>5.0760000000000002E-6</v>
      </c>
      <c r="U128" s="15">
        <v>2.7495000000000001E-6</v>
      </c>
      <c r="V128" s="15">
        <v>5.7575000000000004E-6</v>
      </c>
      <c r="W128" s="15">
        <v>1.2337500000000002E-5</v>
      </c>
      <c r="X128" s="15">
        <v>1.974E-9</v>
      </c>
      <c r="Y128" s="15">
        <v>4.2065000000000003E-9</v>
      </c>
      <c r="Z128" s="15">
        <v>2.2324999999999999E-9</v>
      </c>
      <c r="AA128" s="15">
        <v>2.7260000000000003E-9</v>
      </c>
      <c r="AB128" s="15">
        <v>1.1139000000000001E-8</v>
      </c>
      <c r="AC128" s="15">
        <v>1.0621999999999999E-5</v>
      </c>
      <c r="AD128" s="15">
        <v>7.9899999999999993E-10</v>
      </c>
      <c r="AE128" s="33"/>
      <c r="AF128" s="74" t="s">
        <v>405</v>
      </c>
      <c r="AG128" s="74" t="s">
        <v>405</v>
      </c>
      <c r="AH128" s="74" t="s">
        <v>405</v>
      </c>
      <c r="AI128" s="74" t="s">
        <v>405</v>
      </c>
      <c r="AJ128" s="74" t="s">
        <v>405</v>
      </c>
      <c r="AK128" s="74">
        <v>0.23499999999999999</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1.2023399999999999E-3</v>
      </c>
      <c r="F130" s="15">
        <v>1.0226800000000001E-2</v>
      </c>
      <c r="G130" s="15">
        <v>6.4953999999999988E-5</v>
      </c>
      <c r="H130" s="15" t="s">
        <v>407</v>
      </c>
      <c r="I130" s="15">
        <v>5.5280000000000003E-6</v>
      </c>
      <c r="J130" s="15">
        <v>9.6739999999999992E-6</v>
      </c>
      <c r="K130" s="15">
        <v>1.382E-5</v>
      </c>
      <c r="L130" s="15">
        <v>1.9347999999999998E-7</v>
      </c>
      <c r="M130" s="15">
        <v>9.6739999999999999E-5</v>
      </c>
      <c r="N130" s="15">
        <v>1.7966E-3</v>
      </c>
      <c r="O130" s="15">
        <v>1.382E-4</v>
      </c>
      <c r="P130" s="15">
        <v>7.7391999999999994E-5</v>
      </c>
      <c r="Q130" s="15">
        <v>2.2112000000000001E-5</v>
      </c>
      <c r="R130" s="15" t="s">
        <v>407</v>
      </c>
      <c r="S130" s="15" t="s">
        <v>407</v>
      </c>
      <c r="T130" s="15">
        <v>1.9348E-4</v>
      </c>
      <c r="U130" s="15" t="s">
        <v>407</v>
      </c>
      <c r="V130" s="15" t="s">
        <v>407</v>
      </c>
      <c r="W130" s="15">
        <v>1.3820000000000002E-3</v>
      </c>
      <c r="X130" s="15" t="s">
        <v>407</v>
      </c>
      <c r="Y130" s="15" t="s">
        <v>407</v>
      </c>
      <c r="Z130" s="15" t="s">
        <v>407</v>
      </c>
      <c r="AA130" s="15" t="s">
        <v>407</v>
      </c>
      <c r="AB130" s="15">
        <v>2.764E-5</v>
      </c>
      <c r="AC130" s="15">
        <v>2.7640000000000004E-3</v>
      </c>
      <c r="AD130" s="15" t="s">
        <v>405</v>
      </c>
      <c r="AE130" s="33"/>
      <c r="AF130" s="74" t="s">
        <v>405</v>
      </c>
      <c r="AG130" s="74" t="s">
        <v>405</v>
      </c>
      <c r="AH130" s="74" t="s">
        <v>405</v>
      </c>
      <c r="AI130" s="74" t="s">
        <v>405</v>
      </c>
      <c r="AJ130" s="74" t="s">
        <v>405</v>
      </c>
      <c r="AK130" s="74">
        <v>1.3819999999999999</v>
      </c>
      <c r="AL130" s="22" t="s">
        <v>281</v>
      </c>
    </row>
    <row r="131" spans="1:38" ht="26.25" customHeight="1" thickBot="1" x14ac:dyDescent="0.3">
      <c r="A131" s="41" t="s">
        <v>269</v>
      </c>
      <c r="B131" s="44" t="s">
        <v>284</v>
      </c>
      <c r="C131" s="87" t="s">
        <v>285</v>
      </c>
      <c r="D131" s="42"/>
      <c r="E131" s="15">
        <v>1.3883999999999999E-3</v>
      </c>
      <c r="F131" s="15">
        <v>3.7379999999999992E-4</v>
      </c>
      <c r="G131" s="15">
        <v>1.7087999999999999E-4</v>
      </c>
      <c r="H131" s="15" t="s">
        <v>407</v>
      </c>
      <c r="I131" s="15">
        <v>2.1627000000000001E-6</v>
      </c>
      <c r="J131" s="15">
        <v>5.7671999999999993E-5</v>
      </c>
      <c r="K131" s="15">
        <v>8.0099999999999995E-5</v>
      </c>
      <c r="L131" s="15">
        <v>1.8422999999999999E-6</v>
      </c>
      <c r="M131" s="15">
        <v>1.0679999999999999E-5</v>
      </c>
      <c r="N131" s="15">
        <v>4.805999999999999E-5</v>
      </c>
      <c r="O131" s="15">
        <v>1.6019999999999999E-5</v>
      </c>
      <c r="P131" s="15">
        <v>7.2090000000000001E-3</v>
      </c>
      <c r="Q131" s="15">
        <v>1.0680000000000001E-4</v>
      </c>
      <c r="R131" s="15">
        <v>2.6700000000000002E-5</v>
      </c>
      <c r="S131" s="15">
        <v>1.6019999999999999E-4</v>
      </c>
      <c r="T131" s="15">
        <v>2.1359999999999999E-5</v>
      </c>
      <c r="U131" s="15" t="s">
        <v>407</v>
      </c>
      <c r="V131" s="15" t="s">
        <v>407</v>
      </c>
      <c r="W131" s="15">
        <v>5.3400000000000008E-4</v>
      </c>
      <c r="X131" s="15" t="s">
        <v>407</v>
      </c>
      <c r="Y131" s="15" t="s">
        <v>407</v>
      </c>
      <c r="Z131" s="15" t="s">
        <v>407</v>
      </c>
      <c r="AA131" s="15" t="s">
        <v>407</v>
      </c>
      <c r="AB131" s="15">
        <v>2.1360000000000001E-8</v>
      </c>
      <c r="AC131" s="15">
        <v>5.340000000000001E-2</v>
      </c>
      <c r="AD131" s="15">
        <v>1.068E-2</v>
      </c>
      <c r="AE131" s="33"/>
      <c r="AF131" s="74" t="s">
        <v>405</v>
      </c>
      <c r="AG131" s="74" t="s">
        <v>405</v>
      </c>
      <c r="AH131" s="74" t="s">
        <v>405</v>
      </c>
      <c r="AI131" s="74" t="s">
        <v>405</v>
      </c>
      <c r="AJ131" s="74" t="s">
        <v>405</v>
      </c>
      <c r="AK131" s="74">
        <v>0.53400000000000003</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9.7704750000000007E-3</v>
      </c>
      <c r="F133" s="15">
        <v>1.5395900000000001E-4</v>
      </c>
      <c r="G133" s="15">
        <v>1.3382589999999998E-3</v>
      </c>
      <c r="H133" s="15" t="s">
        <v>405</v>
      </c>
      <c r="I133" s="15">
        <v>4.109521E-4</v>
      </c>
      <c r="J133" s="15">
        <v>4.109521E-4</v>
      </c>
      <c r="K133" s="15">
        <v>4.5666607999999995E-4</v>
      </c>
      <c r="L133" s="15" t="s">
        <v>407</v>
      </c>
      <c r="M133" s="15">
        <v>1.6580200000000001E-3</v>
      </c>
      <c r="N133" s="15">
        <v>3.5564529000000001E-4</v>
      </c>
      <c r="O133" s="15">
        <v>5.9570290000000007E-5</v>
      </c>
      <c r="P133" s="15">
        <v>1.7646070000000003E-2</v>
      </c>
      <c r="Q133" s="15">
        <v>1.6106480000000002E-4</v>
      </c>
      <c r="R133" s="15">
        <v>1.6059108E-4</v>
      </c>
      <c r="S133" s="15">
        <v>1.4720849000000001E-4</v>
      </c>
      <c r="T133" s="15">
        <v>2.0523918999999999E-4</v>
      </c>
      <c r="U133" s="15">
        <v>2.3425454000000002E-4</v>
      </c>
      <c r="V133" s="15">
        <v>1.8963011600000002E-3</v>
      </c>
      <c r="W133" s="15">
        <v>3.19761E-4</v>
      </c>
      <c r="X133" s="15">
        <v>1.5632760000000003E-7</v>
      </c>
      <c r="Y133" s="15">
        <v>8.538803E-8</v>
      </c>
      <c r="Z133" s="15">
        <v>7.6268920000000007E-8</v>
      </c>
      <c r="AA133" s="15">
        <v>8.2782570000000009E-8</v>
      </c>
      <c r="AB133" s="15">
        <v>4.007671200000001E-7</v>
      </c>
      <c r="AC133" s="15">
        <v>1.7764499999999999E-3</v>
      </c>
      <c r="AD133" s="15">
        <v>4.8556299999999997E-3</v>
      </c>
      <c r="AE133" s="33"/>
      <c r="AF133" s="74" t="s">
        <v>405</v>
      </c>
      <c r="AG133" s="74" t="s">
        <v>405</v>
      </c>
      <c r="AH133" s="74" t="s">
        <v>405</v>
      </c>
      <c r="AI133" s="74" t="s">
        <v>405</v>
      </c>
      <c r="AJ133" s="74" t="s">
        <v>405</v>
      </c>
      <c r="AK133" s="74">
        <v>11843</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1.3214822999999998E-3</v>
      </c>
      <c r="G136" s="15" t="s">
        <v>405</v>
      </c>
      <c r="H136" s="15">
        <v>0.41442920421052598</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5.6595661814175908E-4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0.22264324599999999</v>
      </c>
      <c r="J139" s="15">
        <v>0.22264324599999999</v>
      </c>
      <c r="K139" s="15">
        <v>0.22264324599999999</v>
      </c>
      <c r="L139" s="15" t="s">
        <v>407</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55.411275026958371</v>
      </c>
      <c r="F141" s="10">
        <f t="shared" ref="F141:AD141" si="0">SUM(F14:F140)</f>
        <v>50.817591434577274</v>
      </c>
      <c r="G141" s="10">
        <f t="shared" si="0"/>
        <v>59.857520083236345</v>
      </c>
      <c r="H141" s="10">
        <f t="shared" si="0"/>
        <v>20.573548977876492</v>
      </c>
      <c r="I141" s="10">
        <f t="shared" si="0"/>
        <v>14.803381825200852</v>
      </c>
      <c r="J141" s="10">
        <f t="shared" si="0"/>
        <v>18.852624422765413</v>
      </c>
      <c r="K141" s="10">
        <f t="shared" si="0"/>
        <v>27.106283601847736</v>
      </c>
      <c r="L141" s="10">
        <f t="shared" si="0"/>
        <v>2.6609196338941778</v>
      </c>
      <c r="M141" s="10">
        <f t="shared" si="0"/>
        <v>181.46439282652219</v>
      </c>
      <c r="N141" s="10">
        <f t="shared" si="0"/>
        <v>6.4225985306739553</v>
      </c>
      <c r="O141" s="10">
        <f t="shared" si="0"/>
        <v>0.63872516890507425</v>
      </c>
      <c r="P141" s="10">
        <f t="shared" si="0"/>
        <v>0.22930879491294903</v>
      </c>
      <c r="Q141" s="10">
        <f t="shared" si="0"/>
        <v>0.88181329641501882</v>
      </c>
      <c r="R141" s="10">
        <f>SUM(R14:R140)</f>
        <v>2.006614416878965</v>
      </c>
      <c r="S141" s="10">
        <f t="shared" si="0"/>
        <v>15.494007740407493</v>
      </c>
      <c r="T141" s="10">
        <f t="shared" si="0"/>
        <v>2.519291941228031</v>
      </c>
      <c r="U141" s="10">
        <f t="shared" si="0"/>
        <v>2.5375998310817867</v>
      </c>
      <c r="V141" s="10">
        <f t="shared" si="0"/>
        <v>21.816113606077913</v>
      </c>
      <c r="W141" s="10">
        <f t="shared" si="0"/>
        <v>18.710773198676772</v>
      </c>
      <c r="X141" s="10">
        <f t="shared" si="0"/>
        <v>2.5842479034221792</v>
      </c>
      <c r="Y141" s="10">
        <f t="shared" si="0"/>
        <v>2.5627577284780498</v>
      </c>
      <c r="Z141" s="10">
        <f t="shared" si="0"/>
        <v>0.96483412546839131</v>
      </c>
      <c r="AA141" s="10">
        <f t="shared" si="0"/>
        <v>1.4770304472259606</v>
      </c>
      <c r="AB141" s="10">
        <f t="shared" si="0"/>
        <v>7.8487837859545806</v>
      </c>
      <c r="AC141" s="10">
        <f t="shared" si="0"/>
        <v>0.92248409126311959</v>
      </c>
      <c r="AD141" s="10">
        <f t="shared" si="0"/>
        <v>155.04002522028568</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55.411275026958371</v>
      </c>
      <c r="F152" s="7">
        <f t="shared" ref="F152:AD152" si="1">SUM(F$141, F$151, IF(AND(ISNUMBER(SEARCH($B$4,"AT|BE|CH|GB|IE|LT|LU|NL")),SUM(F$143:F$149)&gt;0),SUM(F$143:F$149)-SUM(F$27:F$33),0))</f>
        <v>50.817591434577274</v>
      </c>
      <c r="G152" s="7">
        <f t="shared" si="1"/>
        <v>59.857520083236345</v>
      </c>
      <c r="H152" s="7">
        <f t="shared" si="1"/>
        <v>20.573548977876492</v>
      </c>
      <c r="I152" s="7">
        <f t="shared" si="1"/>
        <v>14.803381825200852</v>
      </c>
      <c r="J152" s="7">
        <f t="shared" si="1"/>
        <v>18.852624422765413</v>
      </c>
      <c r="K152" s="7">
        <f t="shared" si="1"/>
        <v>27.106283601847736</v>
      </c>
      <c r="L152" s="7">
        <f t="shared" si="1"/>
        <v>2.6609196338941778</v>
      </c>
      <c r="M152" s="7">
        <f t="shared" si="1"/>
        <v>181.46439282652219</v>
      </c>
      <c r="N152" s="7">
        <f t="shared" si="1"/>
        <v>6.4225985306739553</v>
      </c>
      <c r="O152" s="7">
        <f t="shared" si="1"/>
        <v>0.63872516890507425</v>
      </c>
      <c r="P152" s="7">
        <f t="shared" si="1"/>
        <v>0.22930879491294903</v>
      </c>
      <c r="Q152" s="7">
        <f t="shared" si="1"/>
        <v>0.88181329641501882</v>
      </c>
      <c r="R152" s="7">
        <f t="shared" si="1"/>
        <v>2.006614416878965</v>
      </c>
      <c r="S152" s="7">
        <f t="shared" si="1"/>
        <v>15.494007740407493</v>
      </c>
      <c r="T152" s="7">
        <f t="shared" si="1"/>
        <v>2.519291941228031</v>
      </c>
      <c r="U152" s="7">
        <f t="shared" si="1"/>
        <v>2.5375998310817867</v>
      </c>
      <c r="V152" s="7">
        <f t="shared" si="1"/>
        <v>21.816113606077913</v>
      </c>
      <c r="W152" s="7">
        <f t="shared" si="1"/>
        <v>18.710773198676772</v>
      </c>
      <c r="X152" s="7">
        <f t="shared" si="1"/>
        <v>2.5842479034221792</v>
      </c>
      <c r="Y152" s="7">
        <f t="shared" si="1"/>
        <v>2.5627577284780498</v>
      </c>
      <c r="Z152" s="7">
        <f t="shared" si="1"/>
        <v>0.96483412546839131</v>
      </c>
      <c r="AA152" s="7">
        <f t="shared" si="1"/>
        <v>1.4770304472259606</v>
      </c>
      <c r="AB152" s="7">
        <f t="shared" si="1"/>
        <v>7.8487837859545806</v>
      </c>
      <c r="AC152" s="7">
        <f t="shared" si="1"/>
        <v>0.92248409126311959</v>
      </c>
      <c r="AD152" s="7">
        <f t="shared" si="1"/>
        <v>155.04002522028568</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55.411275026958371</v>
      </c>
      <c r="F154" s="7">
        <f>SUM(F$141, F$153, -1 * IF(OR($B$6=2005,$B$6&gt;=2020),SUM(F$99:F$122),0), IF(AND(ISNUMBER(SEARCH($B$4,"AT|BE|CH|GB|IE|LT|LU|NL")),SUM(F$143:F$149)&gt;0),SUM(F$143:F$149)-SUM(F$27:F$33),0))</f>
        <v>50.817591434577274</v>
      </c>
      <c r="G154" s="7">
        <f>SUM(G$141, G$153, IF(AND(ISNUMBER(SEARCH($B$4,"AT|BE|CH|GB|IE|LT|LU|NL")),SUM(G$143:G$149)&gt;0),SUM(G$143:G$149)-SUM(G$27:G$33),0))</f>
        <v>59.857520083236345</v>
      </c>
      <c r="H154" s="7">
        <f>SUM(H$141, H$153, IF(AND(ISNUMBER(SEARCH($B$4,"AT|BE|CH|GB|IE|LT|LU|NL")),SUM(H$143:H$149)&gt;0),SUM(H$143:H$149)-SUM(H$27:H$33),0))</f>
        <v>20.573548977876492</v>
      </c>
      <c r="I154" s="7">
        <f t="shared" ref="I154:AD154" si="2">SUM(I$141, I$153, IF(AND(ISNUMBER(SEARCH($B$4,"AT|BE|CH|GB|IE|LT|LU|NL")),SUM(I$143:I$149)&gt;0),SUM(I$143:I$149)-SUM(I$27:I$33),0))</f>
        <v>14.803381825200852</v>
      </c>
      <c r="J154" s="7">
        <f t="shared" si="2"/>
        <v>18.852624422765413</v>
      </c>
      <c r="K154" s="7">
        <f t="shared" si="2"/>
        <v>27.106283601847736</v>
      </c>
      <c r="L154" s="7">
        <f t="shared" si="2"/>
        <v>2.6609196338941778</v>
      </c>
      <c r="M154" s="7">
        <f t="shared" si="2"/>
        <v>181.46439282652219</v>
      </c>
      <c r="N154" s="7">
        <f t="shared" si="2"/>
        <v>6.4225985306739553</v>
      </c>
      <c r="O154" s="7">
        <f t="shared" si="2"/>
        <v>0.63872516890507425</v>
      </c>
      <c r="P154" s="7">
        <f t="shared" si="2"/>
        <v>0.22930879491294903</v>
      </c>
      <c r="Q154" s="7">
        <f t="shared" si="2"/>
        <v>0.88181329641501882</v>
      </c>
      <c r="R154" s="7">
        <f t="shared" si="2"/>
        <v>2.006614416878965</v>
      </c>
      <c r="S154" s="7">
        <f t="shared" si="2"/>
        <v>15.494007740407493</v>
      </c>
      <c r="T154" s="7">
        <f t="shared" si="2"/>
        <v>2.519291941228031</v>
      </c>
      <c r="U154" s="7">
        <f t="shared" si="2"/>
        <v>2.5375998310817867</v>
      </c>
      <c r="V154" s="7">
        <f t="shared" si="2"/>
        <v>21.816113606077913</v>
      </c>
      <c r="W154" s="7">
        <f t="shared" si="2"/>
        <v>18.710773198676772</v>
      </c>
      <c r="X154" s="7">
        <f t="shared" si="2"/>
        <v>2.5842479034221792</v>
      </c>
      <c r="Y154" s="7">
        <f t="shared" si="2"/>
        <v>2.5627577284780498</v>
      </c>
      <c r="Z154" s="7">
        <f t="shared" si="2"/>
        <v>0.96483412546839131</v>
      </c>
      <c r="AA154" s="7">
        <f t="shared" si="2"/>
        <v>1.4770304472259606</v>
      </c>
      <c r="AB154" s="7">
        <f t="shared" si="2"/>
        <v>7.8487837859545806</v>
      </c>
      <c r="AC154" s="7">
        <f t="shared" si="2"/>
        <v>0.92248409126311959</v>
      </c>
      <c r="AD154" s="7">
        <f t="shared" si="2"/>
        <v>155.04002522028568</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0.23893947000000001</v>
      </c>
      <c r="F157" s="12">
        <v>9.4580206875000006E-3</v>
      </c>
      <c r="G157" s="12">
        <v>1.5486817499999998E-2</v>
      </c>
      <c r="H157" s="12" t="s">
        <v>407</v>
      </c>
      <c r="I157" s="12">
        <v>3.3186037499999994E-3</v>
      </c>
      <c r="J157" s="12">
        <v>3.3186037499999994E-3</v>
      </c>
      <c r="K157" s="12">
        <v>3.3186037499999994E-3</v>
      </c>
      <c r="L157" s="12">
        <v>4.9779056250000005E-4</v>
      </c>
      <c r="M157" s="12">
        <v>0.12472419093749999</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802.73337374999994</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1.8548431440000001E-4</v>
      </c>
      <c r="F158" s="12">
        <v>4.3279673360000002E-4</v>
      </c>
      <c r="G158" s="12">
        <v>2.5967804016000002E-5</v>
      </c>
      <c r="H158" s="12" t="s">
        <v>407</v>
      </c>
      <c r="I158" s="12" t="s">
        <v>407</v>
      </c>
      <c r="J158" s="12" t="s">
        <v>407</v>
      </c>
      <c r="K158" s="12" t="s">
        <v>407</v>
      </c>
      <c r="L158" s="12" t="s">
        <v>407</v>
      </c>
      <c r="M158" s="12">
        <v>3.400545764E-2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1.3447612794000001</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407</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9.2619999999999996E-4</v>
      </c>
      <c r="F160" s="12">
        <v>4.6619999999999995E-4</v>
      </c>
      <c r="G160" s="12">
        <v>2.0499999999999997E-4</v>
      </c>
      <c r="H160" s="12" t="s">
        <v>407</v>
      </c>
      <c r="I160" s="12" t="s">
        <v>407</v>
      </c>
      <c r="J160" s="12" t="s">
        <v>407</v>
      </c>
      <c r="K160" s="12" t="s">
        <v>407</v>
      </c>
      <c r="L160" s="12" t="s">
        <v>407</v>
      </c>
      <c r="M160" s="12">
        <v>6.7799999999999996E-3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8.7080000000000002</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2004</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2004</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12.724930117286029</v>
      </c>
      <c r="F14" s="15">
        <v>9.2094322065352008E-2</v>
      </c>
      <c r="G14" s="15">
        <v>40.972964324753768</v>
      </c>
      <c r="H14" s="15" t="s">
        <v>407</v>
      </c>
      <c r="I14" s="15">
        <v>0.52366618656660202</v>
      </c>
      <c r="J14" s="15">
        <v>0.73450278140102354</v>
      </c>
      <c r="K14" s="15">
        <v>0.91502184265818565</v>
      </c>
      <c r="L14" s="15">
        <v>5.8648337655008518E-3</v>
      </c>
      <c r="M14" s="15">
        <v>1.6325626451332629</v>
      </c>
      <c r="N14" s="15">
        <v>0.81881058724786748</v>
      </c>
      <c r="O14" s="15">
        <v>9.8633142744533525E-2</v>
      </c>
      <c r="P14" s="15">
        <v>6.1965012183493318E-2</v>
      </c>
      <c r="Q14" s="15">
        <v>0.78011738875667935</v>
      </c>
      <c r="R14" s="15">
        <v>0.49648427494831887</v>
      </c>
      <c r="S14" s="15">
        <v>0.12205651360402227</v>
      </c>
      <c r="T14" s="15">
        <v>0.55019530539348938</v>
      </c>
      <c r="U14" s="15">
        <v>2.4537877880560748</v>
      </c>
      <c r="V14" s="15">
        <v>0.64141347684628514</v>
      </c>
      <c r="W14" s="15">
        <v>0.5955023683070001</v>
      </c>
      <c r="X14" s="15">
        <v>2.5298715815820001E-4</v>
      </c>
      <c r="Y14" s="15">
        <v>2.17944154900248E-3</v>
      </c>
      <c r="Z14" s="15">
        <v>1.70533001827248E-3</v>
      </c>
      <c r="AA14" s="15">
        <v>1.2309518075778083E-4</v>
      </c>
      <c r="AB14" s="15">
        <v>4.2608539061909402E-3</v>
      </c>
      <c r="AC14" s="15">
        <v>0.39414063433700008</v>
      </c>
      <c r="AD14" s="15">
        <v>7.6203158746300005E-4</v>
      </c>
      <c r="AE14" s="33"/>
      <c r="AF14" s="74">
        <v>364.40028624000001</v>
      </c>
      <c r="AG14" s="74">
        <v>58705.787110000005</v>
      </c>
      <c r="AH14" s="74">
        <v>4300.5892799999992</v>
      </c>
      <c r="AI14" s="74">
        <v>375.37214</v>
      </c>
      <c r="AJ14" s="74" t="s">
        <v>406</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4.2119808499999998E-3</v>
      </c>
      <c r="F16" s="15">
        <v>6.6598010000000016E-5</v>
      </c>
      <c r="G16" s="15">
        <v>4.9063933105999999E-3</v>
      </c>
      <c r="H16" s="15" t="s">
        <v>407</v>
      </c>
      <c r="I16" s="15">
        <v>4.2468731000000007E-5</v>
      </c>
      <c r="J16" s="15">
        <v>1.6575529100000002E-4</v>
      </c>
      <c r="K16" s="15">
        <v>3.3527431100000005E-4</v>
      </c>
      <c r="L16" s="15">
        <v>1.3766999200000003E-5</v>
      </c>
      <c r="M16" s="15">
        <v>1.2147216300000001E-3</v>
      </c>
      <c r="N16" s="15">
        <v>2.0908817097500004E-4</v>
      </c>
      <c r="O16" s="15">
        <v>6.9864836162500006E-5</v>
      </c>
      <c r="P16" s="15">
        <v>7.035281650000001E-5</v>
      </c>
      <c r="Q16" s="15">
        <v>9.4155652000000006E-5</v>
      </c>
      <c r="R16" s="15">
        <v>6.9869838574000012E-5</v>
      </c>
      <c r="S16" s="15">
        <v>1.3972551345740002E-4</v>
      </c>
      <c r="T16" s="15">
        <v>6.9867386411500006E-5</v>
      </c>
      <c r="U16" s="15">
        <v>3.4890808288000005E-4</v>
      </c>
      <c r="V16" s="15">
        <v>9.2993326974999995E-5</v>
      </c>
      <c r="W16" s="15">
        <v>2.5684700000000002E-5</v>
      </c>
      <c r="X16" s="15" t="s">
        <v>407</v>
      </c>
      <c r="Y16" s="15" t="s">
        <v>407</v>
      </c>
      <c r="Z16" s="15" t="s">
        <v>407</v>
      </c>
      <c r="AA16" s="15">
        <v>3.55476248E-7</v>
      </c>
      <c r="AB16" s="15">
        <v>3.55476248E-7</v>
      </c>
      <c r="AC16" s="15" t="s">
        <v>407</v>
      </c>
      <c r="AD16" s="15" t="s">
        <v>407</v>
      </c>
      <c r="AE16" s="33"/>
      <c r="AF16" s="74">
        <v>61.178049999999999</v>
      </c>
      <c r="AG16" s="74" t="s">
        <v>406</v>
      </c>
      <c r="AH16" s="74" t="s">
        <v>406</v>
      </c>
      <c r="AI16" s="74" t="s">
        <v>406</v>
      </c>
      <c r="AJ16" s="74" t="s">
        <v>406</v>
      </c>
      <c r="AK16" s="74" t="s">
        <v>405</v>
      </c>
      <c r="AL16" s="22" t="s">
        <v>49</v>
      </c>
    </row>
    <row r="17" spans="1:38" ht="26.25" customHeight="1" thickBot="1" x14ac:dyDescent="0.3">
      <c r="A17" s="41" t="s">
        <v>53</v>
      </c>
      <c r="B17" s="41" t="s">
        <v>58</v>
      </c>
      <c r="C17" s="41" t="s">
        <v>59</v>
      </c>
      <c r="D17" s="42"/>
      <c r="E17" s="15">
        <v>0.2630975343050001</v>
      </c>
      <c r="F17" s="15">
        <v>8.9567802938000041E-2</v>
      </c>
      <c r="G17" s="15">
        <v>0.13778912883649999</v>
      </c>
      <c r="H17" s="15">
        <v>8.3973000000000001E-6</v>
      </c>
      <c r="I17" s="15">
        <v>2.6506662620999998E-2</v>
      </c>
      <c r="J17" s="15">
        <v>2.8442582586000003E-2</v>
      </c>
      <c r="K17" s="15">
        <v>2.9980954281000002E-2</v>
      </c>
      <c r="L17" s="15">
        <v>1.9675953187600001E-3</v>
      </c>
      <c r="M17" s="15">
        <v>0.28894095603500003</v>
      </c>
      <c r="N17" s="15">
        <v>2.8733656589449999E-2</v>
      </c>
      <c r="O17" s="15">
        <v>4.7669772815499999E-4</v>
      </c>
      <c r="P17" s="15">
        <v>3.2893900255000011E-3</v>
      </c>
      <c r="Q17" s="15">
        <v>1.1496448965000001E-3</v>
      </c>
      <c r="R17" s="15">
        <v>3.0742550998499999E-3</v>
      </c>
      <c r="S17" s="15">
        <v>3.7757276019699999E-3</v>
      </c>
      <c r="T17" s="15">
        <v>2.8186891227499999E-3</v>
      </c>
      <c r="U17" s="15">
        <v>5.5995629610000011E-4</v>
      </c>
      <c r="V17" s="15">
        <v>4.8640644443500004E-2</v>
      </c>
      <c r="W17" s="15">
        <v>4.3908259724999996E-2</v>
      </c>
      <c r="X17" s="15">
        <v>9.7730478624999985E-3</v>
      </c>
      <c r="Y17" s="15">
        <v>1.28181900015E-2</v>
      </c>
      <c r="Z17" s="15">
        <v>5.0973598095000001E-3</v>
      </c>
      <c r="AA17" s="15">
        <v>3.9816386974999996E-3</v>
      </c>
      <c r="AB17" s="15">
        <v>3.1670236370999999E-2</v>
      </c>
      <c r="AC17" s="15">
        <v>1.6690592369999999E-4</v>
      </c>
      <c r="AD17" s="15">
        <v>3.6171257815000003E-2</v>
      </c>
      <c r="AE17" s="33"/>
      <c r="AF17" s="74">
        <v>68.66225</v>
      </c>
      <c r="AG17" s="74">
        <v>212.76963499999997</v>
      </c>
      <c r="AH17" s="74">
        <v>2911.8300000000013</v>
      </c>
      <c r="AI17" s="74">
        <v>6.9977499999999999</v>
      </c>
      <c r="AJ17" s="74" t="s">
        <v>406</v>
      </c>
      <c r="AK17" s="74" t="s">
        <v>405</v>
      </c>
      <c r="AL17" s="22" t="s">
        <v>49</v>
      </c>
    </row>
    <row r="18" spans="1:38" ht="26.25" customHeight="1" thickBot="1" x14ac:dyDescent="0.3">
      <c r="A18" s="41" t="s">
        <v>53</v>
      </c>
      <c r="B18" s="41" t="s">
        <v>60</v>
      </c>
      <c r="C18" s="41" t="s">
        <v>61</v>
      </c>
      <c r="D18" s="42"/>
      <c r="E18" s="15">
        <v>0.15751287090000002</v>
      </c>
      <c r="F18" s="15">
        <v>2.2547001950000003E-2</v>
      </c>
      <c r="G18" s="15">
        <v>6.9169749065500011E-2</v>
      </c>
      <c r="H18" s="15" t="s">
        <v>407</v>
      </c>
      <c r="I18" s="15">
        <v>4.5267679270000003E-3</v>
      </c>
      <c r="J18" s="15">
        <v>4.5267679270000003E-3</v>
      </c>
      <c r="K18" s="15">
        <v>4.5267679270000003E-3</v>
      </c>
      <c r="L18" s="15">
        <v>2.22398015708E-3</v>
      </c>
      <c r="M18" s="15">
        <v>3.5201517450000004E-2</v>
      </c>
      <c r="N18" s="15">
        <v>2.4149374149999999E-5</v>
      </c>
      <c r="O18" s="15">
        <v>1.868712285E-6</v>
      </c>
      <c r="P18" s="15">
        <v>4.3763844300000009E-4</v>
      </c>
      <c r="Q18" s="15">
        <v>8.2571973000000008E-5</v>
      </c>
      <c r="R18" s="15">
        <v>4.9254985450000003E-5</v>
      </c>
      <c r="S18" s="15">
        <v>4.5209045090000005E-5</v>
      </c>
      <c r="T18" s="15">
        <v>1.1539734250000001E-5</v>
      </c>
      <c r="U18" s="15">
        <v>6.6081495700000002E-5</v>
      </c>
      <c r="V18" s="15">
        <v>6.2563308445000004E-3</v>
      </c>
      <c r="W18" s="15">
        <v>2.7500703999999997E-4</v>
      </c>
      <c r="X18" s="15">
        <v>3.7322384000000001E-4</v>
      </c>
      <c r="Y18" s="15">
        <v>2.946504E-3</v>
      </c>
      <c r="Z18" s="15">
        <v>3.3393711999999998E-4</v>
      </c>
      <c r="AA18" s="15">
        <v>2.9465040000000001E-4</v>
      </c>
      <c r="AB18" s="15">
        <v>3.9483153600000003E-3</v>
      </c>
      <c r="AC18" s="15" t="s">
        <v>407</v>
      </c>
      <c r="AD18" s="15" t="s">
        <v>407</v>
      </c>
      <c r="AE18" s="33"/>
      <c r="AF18" s="74">
        <v>209.37364999999997</v>
      </c>
      <c r="AG18" s="74" t="s">
        <v>406</v>
      </c>
      <c r="AH18" s="74">
        <v>753.84960000000001</v>
      </c>
      <c r="AI18" s="74" t="s">
        <v>406</v>
      </c>
      <c r="AJ18" s="74" t="s">
        <v>406</v>
      </c>
      <c r="AK18" s="74" t="s">
        <v>405</v>
      </c>
      <c r="AL18" s="22" t="s">
        <v>49</v>
      </c>
    </row>
    <row r="19" spans="1:38" ht="26.25" customHeight="1" thickBot="1" x14ac:dyDescent="0.3">
      <c r="A19" s="41" t="s">
        <v>53</v>
      </c>
      <c r="B19" s="41" t="s">
        <v>62</v>
      </c>
      <c r="C19" s="41" t="s">
        <v>63</v>
      </c>
      <c r="D19" s="42"/>
      <c r="E19" s="15">
        <v>0.49846080757</v>
      </c>
      <c r="F19" s="15">
        <v>0.22944967956000001</v>
      </c>
      <c r="G19" s="15">
        <v>0.18457703501240003</v>
      </c>
      <c r="H19" s="15">
        <v>5.9828206800000006E-4</v>
      </c>
      <c r="I19" s="15">
        <v>8.119049932160001E-2</v>
      </c>
      <c r="J19" s="15">
        <v>8.2686204491599996E-2</v>
      </c>
      <c r="K19" s="15">
        <v>8.6176183221600006E-2</v>
      </c>
      <c r="L19" s="15">
        <v>2.4714000116864001E-2</v>
      </c>
      <c r="M19" s="15">
        <v>0.40053072078000002</v>
      </c>
      <c r="N19" s="15">
        <v>1.353039477792E-2</v>
      </c>
      <c r="O19" s="15">
        <v>6.4867912090479998E-3</v>
      </c>
      <c r="P19" s="15">
        <v>1.9429434392000003E-3</v>
      </c>
      <c r="Q19" s="15">
        <v>4.0635473410000002E-4</v>
      </c>
      <c r="R19" s="15">
        <v>1.1596479635360002E-2</v>
      </c>
      <c r="S19" s="15">
        <v>3.0988884810720001E-3</v>
      </c>
      <c r="T19" s="15">
        <v>1.0395068501600003E-3</v>
      </c>
      <c r="U19" s="15">
        <v>4.7200472876000003E-4</v>
      </c>
      <c r="V19" s="15">
        <v>0.27058876716560004</v>
      </c>
      <c r="W19" s="15">
        <v>5.0491480839999998E-2</v>
      </c>
      <c r="X19" s="15">
        <v>5.8469835400000014E-3</v>
      </c>
      <c r="Y19" s="15">
        <v>1.4776828240000001E-2</v>
      </c>
      <c r="Z19" s="15">
        <v>3.2634784700000005E-3</v>
      </c>
      <c r="AA19" s="15">
        <v>2.6742469600000004E-3</v>
      </c>
      <c r="AB19" s="15">
        <v>2.6561537210000003E-2</v>
      </c>
      <c r="AC19" s="15">
        <v>2.4928419500000005E-3</v>
      </c>
      <c r="AD19" s="15">
        <v>2.9914103400000003E-5</v>
      </c>
      <c r="AE19" s="33"/>
      <c r="AF19" s="74">
        <v>487.57679999999999</v>
      </c>
      <c r="AG19" s="74" t="s">
        <v>406</v>
      </c>
      <c r="AH19" s="74">
        <v>2946.01152</v>
      </c>
      <c r="AI19" s="74">
        <v>498.56838999999997</v>
      </c>
      <c r="AJ19" s="74" t="s">
        <v>406</v>
      </c>
      <c r="AK19" s="74" t="s">
        <v>405</v>
      </c>
      <c r="AL19" s="22" t="s">
        <v>49</v>
      </c>
    </row>
    <row r="20" spans="1:38" ht="26.25" customHeight="1" thickBot="1" x14ac:dyDescent="0.3">
      <c r="A20" s="41" t="s">
        <v>53</v>
      </c>
      <c r="B20" s="41" t="s">
        <v>64</v>
      </c>
      <c r="C20" s="41" t="s">
        <v>65</v>
      </c>
      <c r="D20" s="42"/>
      <c r="E20" s="15">
        <v>1.2203620198442475</v>
      </c>
      <c r="F20" s="15">
        <v>1.0222501730807056</v>
      </c>
      <c r="G20" s="15">
        <v>0.46761182456109252</v>
      </c>
      <c r="H20" s="15">
        <v>2.9426991732428224E-3</v>
      </c>
      <c r="I20" s="15">
        <v>0.54609372467479589</v>
      </c>
      <c r="J20" s="15">
        <v>0.56897697380790302</v>
      </c>
      <c r="K20" s="15">
        <v>0.59821888658515276</v>
      </c>
      <c r="L20" s="15">
        <v>0.11519323242339087</v>
      </c>
      <c r="M20" s="15">
        <v>3.1935780450803404</v>
      </c>
      <c r="N20" s="15">
        <v>0.29748928450497353</v>
      </c>
      <c r="O20" s="15">
        <v>3.4992890550982911E-2</v>
      </c>
      <c r="P20" s="15">
        <v>1.7842569157579983E-2</v>
      </c>
      <c r="Q20" s="15">
        <v>7.8974594280967793E-3</v>
      </c>
      <c r="R20" s="15">
        <v>7.9882726652650754E-2</v>
      </c>
      <c r="S20" s="15">
        <v>4.5054356213980108E-2</v>
      </c>
      <c r="T20" s="15">
        <v>2.7403234965701372E-2</v>
      </c>
      <c r="U20" s="15">
        <v>4.6970436862978429E-3</v>
      </c>
      <c r="V20" s="15">
        <v>1.6223993913845709</v>
      </c>
      <c r="W20" s="15">
        <v>0.59630640534356849</v>
      </c>
      <c r="X20" s="15">
        <v>0.10420184415035685</v>
      </c>
      <c r="Y20" s="15">
        <v>0.15019774749657094</v>
      </c>
      <c r="Z20" s="15">
        <v>5.4207302235178424E-2</v>
      </c>
      <c r="AA20" s="15">
        <v>4.265952644414274E-2</v>
      </c>
      <c r="AB20" s="15">
        <v>0.351266420326249</v>
      </c>
      <c r="AC20" s="15">
        <v>1.3330849971178426E-2</v>
      </c>
      <c r="AD20" s="15">
        <v>0.29342549095866211</v>
      </c>
      <c r="AE20" s="33"/>
      <c r="AF20" s="74">
        <v>638.16974999999991</v>
      </c>
      <c r="AG20" s="74">
        <v>1725.1667999999997</v>
      </c>
      <c r="AH20" s="74">
        <v>5106.7857599999998</v>
      </c>
      <c r="AI20" s="74">
        <v>2452.249311035685</v>
      </c>
      <c r="AJ20" s="74" t="s">
        <v>406</v>
      </c>
      <c r="AK20" s="74" t="s">
        <v>405</v>
      </c>
      <c r="AL20" s="22" t="s">
        <v>49</v>
      </c>
    </row>
    <row r="21" spans="1:38" ht="26.25" customHeight="1" thickBot="1" x14ac:dyDescent="0.3">
      <c r="A21" s="41" t="s">
        <v>53</v>
      </c>
      <c r="B21" s="41" t="s">
        <v>66</v>
      </c>
      <c r="C21" s="41" t="s">
        <v>67</v>
      </c>
      <c r="D21" s="42"/>
      <c r="E21" s="15">
        <v>0.76977972716000009</v>
      </c>
      <c r="F21" s="15">
        <v>6.6806441810000006E-2</v>
      </c>
      <c r="G21" s="15">
        <v>0.4181729890559</v>
      </c>
      <c r="H21" s="15">
        <v>5.8415999999999998E-8</v>
      </c>
      <c r="I21" s="15">
        <v>3.0485141840600003E-2</v>
      </c>
      <c r="J21" s="15">
        <v>3.0783610880600002E-2</v>
      </c>
      <c r="K21" s="15">
        <v>3.1015980640600002E-2</v>
      </c>
      <c r="L21" s="15">
        <v>1.4737540185623999E-2</v>
      </c>
      <c r="M21" s="15">
        <v>0.15591738753000001</v>
      </c>
      <c r="N21" s="15">
        <v>4.5614200344699998E-3</v>
      </c>
      <c r="O21" s="15">
        <v>6.9280939493000012E-5</v>
      </c>
      <c r="P21" s="15">
        <v>1.1579089486E-3</v>
      </c>
      <c r="Q21" s="15">
        <v>3.0857118920000001E-4</v>
      </c>
      <c r="R21" s="15">
        <v>7.2472470400999998E-4</v>
      </c>
      <c r="S21" s="15">
        <v>8.6804107080200006E-4</v>
      </c>
      <c r="T21" s="15">
        <v>4.5917972081E-4</v>
      </c>
      <c r="U21" s="15">
        <v>2.8133765966000001E-4</v>
      </c>
      <c r="V21" s="15">
        <v>4.5106777762100002E-2</v>
      </c>
      <c r="W21" s="15">
        <v>8.5416719400000004E-3</v>
      </c>
      <c r="X21" s="15">
        <v>3.9623392900000002E-3</v>
      </c>
      <c r="Y21" s="15">
        <v>2.1324168679999998E-2</v>
      </c>
      <c r="Z21" s="15">
        <v>2.9812108700000002E-3</v>
      </c>
      <c r="AA21" s="15">
        <v>2.5505173700000002E-3</v>
      </c>
      <c r="AB21" s="15">
        <v>3.0818236210000002E-2</v>
      </c>
      <c r="AC21" s="15">
        <v>2.0794540000000002E-5</v>
      </c>
      <c r="AD21" s="15">
        <v>5.6349929207999997E-3</v>
      </c>
      <c r="AE21" s="33"/>
      <c r="AF21" s="74">
        <v>1374.33815</v>
      </c>
      <c r="AG21" s="74">
        <v>33.146999999999998</v>
      </c>
      <c r="AH21" s="74">
        <v>1289.3827200000001</v>
      </c>
      <c r="AI21" s="74">
        <v>4.8680000000000001E-2</v>
      </c>
      <c r="AJ21" s="74" t="s">
        <v>406</v>
      </c>
      <c r="AK21" s="74" t="s">
        <v>405</v>
      </c>
      <c r="AL21" s="22" t="s">
        <v>49</v>
      </c>
    </row>
    <row r="22" spans="1:38" ht="26.25" customHeight="1" thickBot="1" x14ac:dyDescent="0.3">
      <c r="A22" s="41" t="s">
        <v>53</v>
      </c>
      <c r="B22" s="44" t="s">
        <v>68</v>
      </c>
      <c r="C22" s="41" t="s">
        <v>69</v>
      </c>
      <c r="D22" s="42"/>
      <c r="E22" s="15">
        <v>1.6261156459543633</v>
      </c>
      <c r="F22" s="15">
        <v>0.19086196422976376</v>
      </c>
      <c r="G22" s="15">
        <v>1.0238833775914842</v>
      </c>
      <c r="H22" s="15">
        <v>5.7600000000000008E-7</v>
      </c>
      <c r="I22" s="15">
        <v>0.11134152549443199</v>
      </c>
      <c r="J22" s="15">
        <v>0.12014366950648538</v>
      </c>
      <c r="K22" s="15">
        <v>0.12699202151586023</v>
      </c>
      <c r="L22" s="15">
        <v>8.4655187156087407E-3</v>
      </c>
      <c r="M22" s="15">
        <v>2.3320680626041037</v>
      </c>
      <c r="N22" s="15">
        <v>0.2190582567922591</v>
      </c>
      <c r="O22" s="15">
        <v>8.9510151654713811E-3</v>
      </c>
      <c r="P22" s="15">
        <v>5.3699971493883669E-2</v>
      </c>
      <c r="Q22" s="15">
        <v>2.8067279129107971E-2</v>
      </c>
      <c r="R22" s="15">
        <v>5.0087836910571969E-2</v>
      </c>
      <c r="S22" s="15">
        <v>7.5228049937441713E-2</v>
      </c>
      <c r="T22" s="15">
        <v>5.6742350258695687E-2</v>
      </c>
      <c r="U22" s="15">
        <v>2.4696524187674412E-2</v>
      </c>
      <c r="V22" s="15">
        <v>0.58313048432570591</v>
      </c>
      <c r="W22" s="15">
        <v>0.20242946263691902</v>
      </c>
      <c r="X22" s="15">
        <v>4.4822526243502289E-2</v>
      </c>
      <c r="Y22" s="15">
        <v>5.9962110464402002E-2</v>
      </c>
      <c r="Z22" s="15">
        <v>2.3485537563299415E-2</v>
      </c>
      <c r="AA22" s="15">
        <v>1.8341590653328313E-2</v>
      </c>
      <c r="AB22" s="15">
        <v>0.14661176492453204</v>
      </c>
      <c r="AC22" s="15">
        <v>4.7374559208303432E-3</v>
      </c>
      <c r="AD22" s="15">
        <v>0.25868443502767485</v>
      </c>
      <c r="AE22" s="33"/>
      <c r="AF22" s="74">
        <v>328.19277503462399</v>
      </c>
      <c r="AG22" s="74">
        <v>977.85600133926368</v>
      </c>
      <c r="AH22" s="74">
        <v>3473.8615449987628</v>
      </c>
      <c r="AI22" s="74">
        <v>0.48</v>
      </c>
      <c r="AJ22" s="74" t="s">
        <v>406</v>
      </c>
      <c r="AK22" s="74" t="s">
        <v>405</v>
      </c>
      <c r="AL22" s="22" t="s">
        <v>49</v>
      </c>
    </row>
    <row r="23" spans="1:38" ht="26.25" customHeight="1" thickBot="1" x14ac:dyDescent="0.3">
      <c r="A23" s="41" t="s">
        <v>70</v>
      </c>
      <c r="B23" s="44" t="s">
        <v>368</v>
      </c>
      <c r="C23" s="41" t="s">
        <v>364</v>
      </c>
      <c r="D23" s="69"/>
      <c r="E23" s="15">
        <v>1.3733546099999998</v>
      </c>
      <c r="F23" s="15">
        <v>0.14213793</v>
      </c>
      <c r="G23" s="15">
        <v>1.4731499999999998E-2</v>
      </c>
      <c r="H23" s="15">
        <v>3.3671999999999999E-4</v>
      </c>
      <c r="I23" s="15">
        <v>8.8557360000000002E-2</v>
      </c>
      <c r="J23" s="15">
        <v>8.8557360000000002E-2</v>
      </c>
      <c r="K23" s="15">
        <v>8.8557360000000002E-2</v>
      </c>
      <c r="L23" s="15">
        <v>5.4969539999999997E-2</v>
      </c>
      <c r="M23" s="15">
        <v>0.45347765999999995</v>
      </c>
      <c r="N23" s="15" t="s">
        <v>407</v>
      </c>
      <c r="O23" s="15">
        <v>4.2090000000000004E-4</v>
      </c>
      <c r="P23" s="15" t="s">
        <v>407</v>
      </c>
      <c r="Q23" s="15" t="s">
        <v>407</v>
      </c>
      <c r="R23" s="15">
        <v>2.1045E-3</v>
      </c>
      <c r="S23" s="15">
        <v>7.1552999999999992E-2</v>
      </c>
      <c r="T23" s="15">
        <v>2.9463000000000002E-3</v>
      </c>
      <c r="U23" s="15">
        <v>4.2090000000000004E-4</v>
      </c>
      <c r="V23" s="15">
        <v>4.2089999999999995E-2</v>
      </c>
      <c r="W23" s="15" t="s">
        <v>407</v>
      </c>
      <c r="X23" s="15">
        <v>1.2627000000000001E-3</v>
      </c>
      <c r="Y23" s="15">
        <v>2.1045E-3</v>
      </c>
      <c r="Z23" s="15">
        <v>1.4478959999999999E-3</v>
      </c>
      <c r="AA23" s="15">
        <v>3.3251100000000002E-4</v>
      </c>
      <c r="AB23" s="15">
        <v>5.1476070000000002E-3</v>
      </c>
      <c r="AC23" s="15" t="s">
        <v>407</v>
      </c>
      <c r="AD23" s="15" t="s">
        <v>407</v>
      </c>
      <c r="AE23" s="33"/>
      <c r="AF23" s="74">
        <v>1797.2430000000002</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1.4830546930400001</v>
      </c>
      <c r="F24" s="15">
        <v>0.76346558813400001</v>
      </c>
      <c r="G24" s="15">
        <v>0.30507298939510002</v>
      </c>
      <c r="H24" s="15">
        <v>2.3016488159999997E-3</v>
      </c>
      <c r="I24" s="15">
        <v>0.31057933369340002</v>
      </c>
      <c r="J24" s="15">
        <v>0.31670411515339997</v>
      </c>
      <c r="K24" s="15">
        <v>0.33041869057340001</v>
      </c>
      <c r="L24" s="15">
        <v>9.4000987868695998E-2</v>
      </c>
      <c r="M24" s="15">
        <v>1.4205666531499999</v>
      </c>
      <c r="N24" s="15">
        <v>5.7505382585829996E-2</v>
      </c>
      <c r="O24" s="15">
        <v>2.5024096862076999E-2</v>
      </c>
      <c r="P24" s="15">
        <v>4.9643495169999999E-3</v>
      </c>
      <c r="Q24" s="15">
        <v>1.2020623841999998E-3</v>
      </c>
      <c r="R24" s="15">
        <v>4.5079418940890001E-2</v>
      </c>
      <c r="S24" s="15">
        <v>1.2605331256177998E-2</v>
      </c>
      <c r="T24" s="15">
        <v>4.4656666660899992E-3</v>
      </c>
      <c r="U24" s="15">
        <v>1.5750196327399999E-3</v>
      </c>
      <c r="V24" s="15">
        <v>1.0423006207868999</v>
      </c>
      <c r="W24" s="15">
        <v>0.2024563103</v>
      </c>
      <c r="X24" s="15">
        <v>2.4164613949999997E-2</v>
      </c>
      <c r="Y24" s="15">
        <v>5.7669551861999999E-2</v>
      </c>
      <c r="Z24" s="15">
        <v>1.3349189185999998E-2</v>
      </c>
      <c r="AA24" s="15">
        <v>1.0889587849999998E-2</v>
      </c>
      <c r="AB24" s="15">
        <v>0.10607294284799999</v>
      </c>
      <c r="AC24" s="15">
        <v>9.6157377156000003E-3</v>
      </c>
      <c r="AD24" s="15">
        <v>7.1164270407999856E-3</v>
      </c>
      <c r="AE24" s="33"/>
      <c r="AF24" s="74">
        <v>2141.3950500000001</v>
      </c>
      <c r="AG24" s="74">
        <v>41.184379999999919</v>
      </c>
      <c r="AH24" s="74">
        <v>5733.4828799999996</v>
      </c>
      <c r="AI24" s="74">
        <v>1918.0406800000001</v>
      </c>
      <c r="AJ24" s="74" t="s">
        <v>406</v>
      </c>
      <c r="AK24" s="74" t="s">
        <v>405</v>
      </c>
      <c r="AL24" s="22" t="s">
        <v>49</v>
      </c>
    </row>
    <row r="25" spans="1:38" ht="26.25" customHeight="1" thickBot="1" x14ac:dyDescent="0.3">
      <c r="A25" s="41" t="s">
        <v>73</v>
      </c>
      <c r="B25" s="44" t="s">
        <v>74</v>
      </c>
      <c r="C25" s="44" t="s">
        <v>75</v>
      </c>
      <c r="D25" s="42"/>
      <c r="E25" s="15">
        <v>5.8522515124999994E-2</v>
      </c>
      <c r="F25" s="15">
        <v>1.2720486987499998E-2</v>
      </c>
      <c r="G25" s="15">
        <v>3.8616584999999993E-3</v>
      </c>
      <c r="H25" s="15" t="s">
        <v>407</v>
      </c>
      <c r="I25" s="15">
        <v>5.056933749999999E-4</v>
      </c>
      <c r="J25" s="15">
        <v>5.056933749999999E-4</v>
      </c>
      <c r="K25" s="15">
        <v>5.056933749999999E-4</v>
      </c>
      <c r="L25" s="15">
        <v>7.5854006249999998E-5</v>
      </c>
      <c r="M25" s="15">
        <v>5.4568912374999994E-2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200.16263224999997</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2.3342753279999998E-3</v>
      </c>
      <c r="F26" s="15">
        <v>1.1087807807999997E-2</v>
      </c>
      <c r="G26" s="15">
        <v>5.8356883199999995E-4</v>
      </c>
      <c r="H26" s="15" t="s">
        <v>407</v>
      </c>
      <c r="I26" s="15" t="s">
        <v>407</v>
      </c>
      <c r="J26" s="15" t="s">
        <v>407</v>
      </c>
      <c r="K26" s="15" t="s">
        <v>407</v>
      </c>
      <c r="L26" s="15" t="s">
        <v>407</v>
      </c>
      <c r="M26" s="15">
        <v>0.70028259839999984</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25.385244191999998</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8.7398681855151743</v>
      </c>
      <c r="F27" s="15">
        <v>5.1588918928348431</v>
      </c>
      <c r="G27" s="15">
        <v>0.36150908182621622</v>
      </c>
      <c r="H27" s="15">
        <v>0.48309506350913056</v>
      </c>
      <c r="I27" s="15">
        <v>0.32923342198661676</v>
      </c>
      <c r="J27" s="15">
        <v>0.32923342198661676</v>
      </c>
      <c r="K27" s="15">
        <v>0.32923342198661676</v>
      </c>
      <c r="L27" s="15">
        <v>0.1879450563038656</v>
      </c>
      <c r="M27" s="15">
        <v>53.2550066459806</v>
      </c>
      <c r="N27" s="15">
        <v>0.2872096197144276</v>
      </c>
      <c r="O27" s="15">
        <v>9.0996325872376681E-3</v>
      </c>
      <c r="P27" s="15">
        <v>6.9246564120872978E-3</v>
      </c>
      <c r="Q27" s="15">
        <v>2.1914480339129734E-4</v>
      </c>
      <c r="R27" s="15">
        <v>6.121954431172103E-3</v>
      </c>
      <c r="S27" s="15">
        <v>3.2313524787366321E-2</v>
      </c>
      <c r="T27" s="15">
        <v>1.5479159696936244E-3</v>
      </c>
      <c r="U27" s="15">
        <v>1.5432754265239156E-4</v>
      </c>
      <c r="V27" s="15">
        <v>2.5798763587252509E-2</v>
      </c>
      <c r="W27" s="15">
        <v>0.45310860000000003</v>
      </c>
      <c r="X27" s="15">
        <v>1.0164060106499999E-2</v>
      </c>
      <c r="Y27" s="15">
        <v>1.1876642711100002E-2</v>
      </c>
      <c r="Z27" s="15">
        <v>8.5775993748000001E-3</v>
      </c>
      <c r="AA27" s="15">
        <v>1.10918903113E-2</v>
      </c>
      <c r="AB27" s="15">
        <v>4.1710192503699998E-2</v>
      </c>
      <c r="AC27" s="15">
        <v>4.5310890000000001E-4</v>
      </c>
      <c r="AD27" s="15">
        <v>9.1355100000000002E-5</v>
      </c>
      <c r="AE27" s="33"/>
      <c r="AF27" s="74">
        <v>38193.533185066401</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0.99861225404186993</v>
      </c>
      <c r="F28" s="15">
        <v>0.12125076089860383</v>
      </c>
      <c r="G28" s="15">
        <v>4.8152345253974535E-2</v>
      </c>
      <c r="H28" s="15">
        <v>5.4116631371929147E-3</v>
      </c>
      <c r="I28" s="15">
        <v>0.11724147090796505</v>
      </c>
      <c r="J28" s="15">
        <v>0.11724147090796505</v>
      </c>
      <c r="K28" s="15">
        <v>0.11724147090796505</v>
      </c>
      <c r="L28" s="15">
        <v>7.1992386014941387E-2</v>
      </c>
      <c r="M28" s="15">
        <v>0.98219285144691848</v>
      </c>
      <c r="N28" s="15">
        <v>3.1112139425504073E-3</v>
      </c>
      <c r="O28" s="15">
        <v>6.4836251165287793E-4</v>
      </c>
      <c r="P28" s="15">
        <v>4.0994354191962047E-4</v>
      </c>
      <c r="Q28" s="15">
        <v>8.6933664361489002E-6</v>
      </c>
      <c r="R28" s="15">
        <v>6.034564692159334E-4</v>
      </c>
      <c r="S28" s="15">
        <v>1.689167800230412E-3</v>
      </c>
      <c r="T28" s="15">
        <v>2.9382329349195151E-5</v>
      </c>
      <c r="U28" s="15">
        <v>7.9877431139784685E-6</v>
      </c>
      <c r="V28" s="15">
        <v>1.4166250608510106E-3</v>
      </c>
      <c r="W28" s="15">
        <v>4.8348100000000005E-2</v>
      </c>
      <c r="X28" s="15">
        <v>1.5393721203E-3</v>
      </c>
      <c r="Y28" s="15">
        <v>1.7309478710999999E-3</v>
      </c>
      <c r="Z28" s="15">
        <v>1.3495722044E-3</v>
      </c>
      <c r="AA28" s="15">
        <v>1.4514432344E-3</v>
      </c>
      <c r="AB28" s="15">
        <v>6.0713354301999995E-3</v>
      </c>
      <c r="AC28" s="15">
        <v>4.8348099999999999E-5</v>
      </c>
      <c r="AD28" s="15">
        <v>9.8751999999999999E-6</v>
      </c>
      <c r="AE28" s="33"/>
      <c r="AF28" s="74">
        <v>3112.1465197262</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10.340308668595053</v>
      </c>
      <c r="F29" s="15">
        <v>0.42638833584658564</v>
      </c>
      <c r="G29" s="15">
        <v>0.22756871623933914</v>
      </c>
      <c r="H29" s="15">
        <v>4.233074445131488E-3</v>
      </c>
      <c r="I29" s="15">
        <v>0.26266986587558894</v>
      </c>
      <c r="J29" s="15">
        <v>0.26266986587558894</v>
      </c>
      <c r="K29" s="15">
        <v>0.26266986587558894</v>
      </c>
      <c r="L29" s="15">
        <v>0.17003870960843429</v>
      </c>
      <c r="M29" s="15">
        <v>2.3363358122151965</v>
      </c>
      <c r="N29" s="15">
        <v>1.4087257624109171E-4</v>
      </c>
      <c r="O29" s="15">
        <v>2.8306133590666831E-3</v>
      </c>
      <c r="P29" s="15">
        <v>1.7250742022594477E-3</v>
      </c>
      <c r="Q29" s="15">
        <v>3.2591973492083671E-5</v>
      </c>
      <c r="R29" s="15">
        <v>2.7641833659711465E-3</v>
      </c>
      <c r="S29" s="15">
        <v>6.9025333020581933E-3</v>
      </c>
      <c r="T29" s="15">
        <v>6.5727095289122488E-5</v>
      </c>
      <c r="U29" s="15">
        <v>3.2560023591792196E-5</v>
      </c>
      <c r="V29" s="15">
        <v>5.8598457495138484E-3</v>
      </c>
      <c r="W29" s="15">
        <v>9.2001299999999994E-2</v>
      </c>
      <c r="X29" s="15">
        <v>1.3143015521000002E-3</v>
      </c>
      <c r="Y29" s="15">
        <v>7.9588260655999998E-3</v>
      </c>
      <c r="Z29" s="15">
        <v>8.8934405023000009E-3</v>
      </c>
      <c r="AA29" s="15">
        <v>2.0444690812E-3</v>
      </c>
      <c r="AB29" s="15">
        <v>2.0211037201200002E-2</v>
      </c>
      <c r="AC29" s="15">
        <v>8.6713100000000002E-5</v>
      </c>
      <c r="AD29" s="15">
        <v>1.8227600000000001E-5</v>
      </c>
      <c r="AE29" s="33"/>
      <c r="AF29" s="74">
        <v>13889.6088758919</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1.3828869758302494E-2</v>
      </c>
      <c r="F30" s="15">
        <v>0.18913193934681471</v>
      </c>
      <c r="G30" s="15">
        <v>5.7972065897956377E-4</v>
      </c>
      <c r="H30" s="15">
        <v>9.7595459857989853E-5</v>
      </c>
      <c r="I30" s="15">
        <v>4.1016746130550941E-3</v>
      </c>
      <c r="J30" s="15">
        <v>4.1016746130550941E-3</v>
      </c>
      <c r="K30" s="15">
        <v>4.1016746130550941E-3</v>
      </c>
      <c r="L30" s="15">
        <v>6.2408583164223687E-4</v>
      </c>
      <c r="M30" s="15">
        <v>0.72110785181954662</v>
      </c>
      <c r="N30" s="15">
        <v>8.524421716228234E-4</v>
      </c>
      <c r="O30" s="15">
        <v>7.7593103659321321E-5</v>
      </c>
      <c r="P30" s="15">
        <v>1.6811899110407348E-5</v>
      </c>
      <c r="Q30" s="15">
        <v>5.7972065897956344E-7</v>
      </c>
      <c r="R30" s="15">
        <v>2.5100849146407407E-4</v>
      </c>
      <c r="S30" s="15">
        <v>9.7585416114345652E-3</v>
      </c>
      <c r="T30" s="15">
        <v>4.0113346592078592E-4</v>
      </c>
      <c r="U30" s="15">
        <v>5.6860854586183497E-5</v>
      </c>
      <c r="V30" s="15">
        <v>5.6639373872274159E-3</v>
      </c>
      <c r="W30" s="15">
        <v>1.2001E-3</v>
      </c>
      <c r="X30" s="15">
        <v>1.46305614E-5</v>
      </c>
      <c r="Y30" s="15">
        <v>2.1868359999999999E-5</v>
      </c>
      <c r="Z30" s="15">
        <v>1.0455542800000001E-5</v>
      </c>
      <c r="AA30" s="15">
        <v>2.4910395099999999E-5</v>
      </c>
      <c r="AB30" s="15">
        <v>7.18648593E-5</v>
      </c>
      <c r="AC30" s="15">
        <v>1.2004E-6</v>
      </c>
      <c r="AD30" s="15">
        <v>6.4069999999999996E-7</v>
      </c>
      <c r="AE30" s="33"/>
      <c r="AF30" s="74">
        <v>83.247886629600004</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1.2288159643271173</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56.1136352475</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0.22264013102644239</v>
      </c>
      <c r="J32" s="15">
        <v>0.43997278619344599</v>
      </c>
      <c r="K32" s="15">
        <v>0.55068937711628119</v>
      </c>
      <c r="L32" s="15">
        <v>4.7668481555857622E-2</v>
      </c>
      <c r="M32" s="15" t="s">
        <v>405</v>
      </c>
      <c r="N32" s="15">
        <v>1.7968181906619498</v>
      </c>
      <c r="O32" s="15">
        <v>7.6913904162599399E-3</v>
      </c>
      <c r="P32" s="15">
        <v>0</v>
      </c>
      <c r="Q32" s="15">
        <v>2.0458194599195213E-2</v>
      </c>
      <c r="R32" s="15">
        <v>0.67253722448440822</v>
      </c>
      <c r="S32" s="15">
        <v>14.781937025808492</v>
      </c>
      <c r="T32" s="15">
        <v>0.10212357662136799</v>
      </c>
      <c r="U32" s="15">
        <v>1.1013787542325631E-2</v>
      </c>
      <c r="V32" s="15">
        <v>4.4519102942856117</v>
      </c>
      <c r="W32" s="15" t="s">
        <v>407</v>
      </c>
      <c r="X32" s="15">
        <v>1.236617661914493E-3</v>
      </c>
      <c r="Y32" s="15">
        <v>1.2109170307353846E-4</v>
      </c>
      <c r="Z32" s="15">
        <v>1.787544188228425E-4</v>
      </c>
      <c r="AA32" s="15" t="s">
        <v>407</v>
      </c>
      <c r="AB32" s="15">
        <v>1.5364637838108739E-3</v>
      </c>
      <c r="AC32" s="15" t="s">
        <v>407</v>
      </c>
      <c r="AD32" s="15" t="s">
        <v>407</v>
      </c>
      <c r="AE32" s="33"/>
      <c r="AF32" s="74" t="s">
        <v>405</v>
      </c>
      <c r="AG32" s="74" t="s">
        <v>405</v>
      </c>
      <c r="AH32" s="74" t="s">
        <v>405</v>
      </c>
      <c r="AI32" s="74" t="s">
        <v>405</v>
      </c>
      <c r="AJ32" s="74" t="s">
        <v>405</v>
      </c>
      <c r="AK32" s="74">
        <v>16626.048266222693</v>
      </c>
      <c r="AL32" s="22" t="s">
        <v>388</v>
      </c>
    </row>
    <row r="33" spans="1:38" ht="26.25" customHeight="1" thickBot="1" x14ac:dyDescent="0.3">
      <c r="A33" s="41" t="s">
        <v>426</v>
      </c>
      <c r="B33" s="41" t="s">
        <v>439</v>
      </c>
      <c r="C33" s="41" t="s">
        <v>440</v>
      </c>
      <c r="D33" s="42"/>
      <c r="E33" s="15" t="s">
        <v>405</v>
      </c>
      <c r="F33" s="15" t="s">
        <v>405</v>
      </c>
      <c r="G33" s="15" t="s">
        <v>405</v>
      </c>
      <c r="H33" s="15" t="s">
        <v>405</v>
      </c>
      <c r="I33" s="15">
        <v>9.1270106791985259E-2</v>
      </c>
      <c r="J33" s="15">
        <v>0.16901871628145412</v>
      </c>
      <c r="K33" s="15">
        <v>0.33803743256290825</v>
      </c>
      <c r="L33" s="15">
        <v>3.5831967851668294E-3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16626.048266222693</v>
      </c>
      <c r="AL33" s="22" t="s">
        <v>388</v>
      </c>
    </row>
    <row r="34" spans="1:38" ht="26.25" customHeight="1" thickBot="1" x14ac:dyDescent="0.3">
      <c r="A34" s="41" t="s">
        <v>70</v>
      </c>
      <c r="B34" s="41" t="s">
        <v>78</v>
      </c>
      <c r="C34" s="41" t="s">
        <v>79</v>
      </c>
      <c r="D34" s="42"/>
      <c r="E34" s="15">
        <v>0.61644224067999998</v>
      </c>
      <c r="F34" s="15">
        <v>5.4659119016000006E-2</v>
      </c>
      <c r="G34" s="15">
        <v>7.7367191999999996E-3</v>
      </c>
      <c r="H34" s="15">
        <v>8.2278000000000001E-5</v>
      </c>
      <c r="I34" s="15">
        <v>1.6109880608000001E-2</v>
      </c>
      <c r="J34" s="15">
        <v>1.6942795875999998E-2</v>
      </c>
      <c r="K34" s="15">
        <v>1.7891310348000001E-2</v>
      </c>
      <c r="L34" s="15">
        <v>1.0467006006079999E-2</v>
      </c>
      <c r="M34" s="15">
        <v>0.12578656102799998</v>
      </c>
      <c r="N34" s="15">
        <v>6.4355459999999995E-4</v>
      </c>
      <c r="O34" s="15">
        <v>1.2142159199999999E-4</v>
      </c>
      <c r="P34" s="15">
        <v>6.253676000000001E-6</v>
      </c>
      <c r="Q34" s="15">
        <v>3.0837092000000001E-5</v>
      </c>
      <c r="R34" s="15">
        <v>6.0732360399999997E-4</v>
      </c>
      <c r="S34" s="15">
        <v>1.9983956439999995E-2</v>
      </c>
      <c r="T34" s="15">
        <v>8.436974680000001E-4</v>
      </c>
      <c r="U34" s="15">
        <v>2.1457980000000001E-4</v>
      </c>
      <c r="V34" s="15">
        <v>1.1772976671999998E-2</v>
      </c>
      <c r="W34" s="15">
        <v>2.1564400000000003E-5</v>
      </c>
      <c r="X34" s="15">
        <v>3.5262280337199997E-4</v>
      </c>
      <c r="Y34" s="15">
        <v>5.8777978827999995E-4</v>
      </c>
      <c r="Z34" s="15">
        <v>4.0440013675999999E-4</v>
      </c>
      <c r="AA34" s="15">
        <v>9.2861128524000013E-5</v>
      </c>
      <c r="AB34" s="15">
        <v>1.4376638569360001E-3</v>
      </c>
      <c r="AC34" s="15">
        <v>1.4448148000000001E-5</v>
      </c>
      <c r="AD34" s="15">
        <v>7.1162520000000003E-6</v>
      </c>
      <c r="AE34" s="33"/>
      <c r="AF34" s="74">
        <v>501.89580000000007</v>
      </c>
      <c r="AG34" s="74">
        <v>2.1564399999999999</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5.2693407182821488E-4</v>
      </c>
      <c r="F36" s="15">
        <v>1.277194772436809E-5</v>
      </c>
      <c r="G36" s="15">
        <v>2.5543895448736177E-6</v>
      </c>
      <c r="H36" s="15" t="s">
        <v>407</v>
      </c>
      <c r="I36" s="15">
        <v>7.8091337514707746E-6</v>
      </c>
      <c r="J36" s="15">
        <v>7.8091337514707746E-6</v>
      </c>
      <c r="K36" s="15">
        <v>7.8091337514707746E-6</v>
      </c>
      <c r="L36" s="15">
        <v>3.5250575719255927E-7</v>
      </c>
      <c r="M36" s="15">
        <v>2.8025302435184833E-5</v>
      </c>
      <c r="N36" s="15">
        <v>9.4877325952448662E-7</v>
      </c>
      <c r="O36" s="15">
        <v>7.2982558424960516E-8</v>
      </c>
      <c r="P36" s="15">
        <v>2.1894767527488151E-7</v>
      </c>
      <c r="Q36" s="15">
        <v>2.9193023369984207E-7</v>
      </c>
      <c r="R36" s="15">
        <v>3.6491279212480254E-7</v>
      </c>
      <c r="S36" s="15">
        <v>6.4224651413965245E-6</v>
      </c>
      <c r="T36" s="15">
        <v>7.2982558424960502E-6</v>
      </c>
      <c r="U36" s="15">
        <v>7.2982558424960516E-8</v>
      </c>
      <c r="V36" s="15">
        <v>8.7579070109952606E-6</v>
      </c>
      <c r="W36" s="15">
        <v>9.4877325952448651E-7</v>
      </c>
      <c r="X36" s="15">
        <v>1.4596511684992101E-8</v>
      </c>
      <c r="Y36" s="15">
        <v>7.2982558424960516E-8</v>
      </c>
      <c r="Z36" s="15">
        <v>7.2982558424960516E-8</v>
      </c>
      <c r="AA36" s="15">
        <v>7.2982558424960506E-9</v>
      </c>
      <c r="AB36" s="15">
        <v>1.6785988437740916E-7</v>
      </c>
      <c r="AC36" s="15">
        <v>5.8386046739968413E-7</v>
      </c>
      <c r="AD36" s="15">
        <v>2.7733372201484988E-7</v>
      </c>
      <c r="AE36" s="33"/>
      <c r="AF36" s="74">
        <v>0.31163552447458143</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3.1113454587793794</v>
      </c>
      <c r="F39" s="15">
        <v>0.27287013885567696</v>
      </c>
      <c r="G39" s="15">
        <v>0.93242404236078169</v>
      </c>
      <c r="H39" s="15">
        <v>2.9000000000000004E-5</v>
      </c>
      <c r="I39" s="15">
        <v>0.17883673925234639</v>
      </c>
      <c r="J39" s="15">
        <v>0.20727142177275237</v>
      </c>
      <c r="K39" s="15">
        <v>0.20768048407063153</v>
      </c>
      <c r="L39" s="15">
        <v>9.5961536769711475E-2</v>
      </c>
      <c r="M39" s="15">
        <v>1.0082316456971414</v>
      </c>
      <c r="N39" s="15">
        <v>7.9650494734103586E-2</v>
      </c>
      <c r="O39" s="15">
        <v>1.8370335820657687E-3</v>
      </c>
      <c r="P39" s="15">
        <v>1.5080953118921864E-3</v>
      </c>
      <c r="Q39" s="15">
        <v>5.1269252118724615E-3</v>
      </c>
      <c r="R39" s="15">
        <v>9.4715573805933206E-2</v>
      </c>
      <c r="S39" s="15">
        <v>2.8780304427270642E-2</v>
      </c>
      <c r="T39" s="15">
        <v>1.1705970908142711</v>
      </c>
      <c r="U39" s="15">
        <v>1.1910394701499271E-3</v>
      </c>
      <c r="V39" s="15">
        <v>0.19159138270557224</v>
      </c>
      <c r="W39" s="15">
        <v>6.5041297199046749E-2</v>
      </c>
      <c r="X39" s="15">
        <v>1.6471906748919997E-3</v>
      </c>
      <c r="Y39" s="15">
        <v>2.3382807756988193E-3</v>
      </c>
      <c r="Z39" s="15">
        <v>8.5858162133538242E-4</v>
      </c>
      <c r="AA39" s="15">
        <v>6.7463458846361249E-4</v>
      </c>
      <c r="AB39" s="15">
        <v>5.5186876603898144E-3</v>
      </c>
      <c r="AC39" s="15">
        <v>2.2226525526514167E-3</v>
      </c>
      <c r="AD39" s="15">
        <v>5.0073270103129933E-3</v>
      </c>
      <c r="AE39" s="33"/>
      <c r="AF39" s="74">
        <v>10009.821699999997</v>
      </c>
      <c r="AG39" s="74">
        <v>29.437471125593223</v>
      </c>
      <c r="AH39" s="74">
        <v>2305.1711999999993</v>
      </c>
      <c r="AI39" s="74">
        <v>307</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2.6264128580325607</v>
      </c>
      <c r="F41" s="15">
        <v>7.4671691454286275</v>
      </c>
      <c r="G41" s="15">
        <v>2.0020167468909285</v>
      </c>
      <c r="H41" s="15">
        <v>0.14795155153047149</v>
      </c>
      <c r="I41" s="15">
        <v>9.6116311292635022</v>
      </c>
      <c r="J41" s="15">
        <v>9.8285913579958137</v>
      </c>
      <c r="K41" s="15">
        <v>10.268399593022874</v>
      </c>
      <c r="L41" s="15">
        <v>1.381124343280365</v>
      </c>
      <c r="M41" s="15">
        <v>75.792581346841899</v>
      </c>
      <c r="N41" s="15">
        <v>0.53658325378952765</v>
      </c>
      <c r="O41" s="15">
        <v>0.24803485096669858</v>
      </c>
      <c r="P41" s="15">
        <v>1.4159814124025902E-2</v>
      </c>
      <c r="Q41" s="15">
        <v>4.2830272453151267E-3</v>
      </c>
      <c r="R41" s="15">
        <v>0.44356390746147861</v>
      </c>
      <c r="S41" s="15">
        <v>0.1202539962419593</v>
      </c>
      <c r="T41" s="15">
        <v>4.0332371857019753E-2</v>
      </c>
      <c r="U41" s="15">
        <v>2.9741489051202302E-2</v>
      </c>
      <c r="V41" s="15">
        <v>9.8020048019297459</v>
      </c>
      <c r="W41" s="15">
        <v>11.113795727171022</v>
      </c>
      <c r="X41" s="15">
        <v>2.2369335958029262</v>
      </c>
      <c r="Y41" s="15">
        <v>2.0781574181049822</v>
      </c>
      <c r="Z41" s="15">
        <v>0.78706773453235201</v>
      </c>
      <c r="AA41" s="15">
        <v>1.30844474055601</v>
      </c>
      <c r="AB41" s="15">
        <v>6.4106034889962702</v>
      </c>
      <c r="AC41" s="15">
        <v>9.5398226758626456E-2</v>
      </c>
      <c r="AD41" s="15">
        <v>2.9579702033700028E-2</v>
      </c>
      <c r="AE41" s="33"/>
      <c r="AF41" s="74">
        <v>18896</v>
      </c>
      <c r="AG41" s="74">
        <v>167.57415017974978</v>
      </c>
      <c r="AH41" s="74">
        <v>4097.8814400000001</v>
      </c>
      <c r="AI41" s="74">
        <v>19058.866157103002</v>
      </c>
      <c r="AJ41" s="74" t="s">
        <v>406</v>
      </c>
      <c r="AK41" s="74" t="s">
        <v>405</v>
      </c>
      <c r="AL41" s="22" t="s">
        <v>49</v>
      </c>
    </row>
    <row r="42" spans="1:38" ht="26.25" customHeight="1" thickBot="1" x14ac:dyDescent="0.3">
      <c r="A42" s="41" t="s">
        <v>70</v>
      </c>
      <c r="B42" s="41" t="s">
        <v>92</v>
      </c>
      <c r="C42" s="41" t="s">
        <v>93</v>
      </c>
      <c r="D42" s="42"/>
      <c r="E42" s="15">
        <v>2.2023120534341158E-2</v>
      </c>
      <c r="F42" s="15">
        <v>0.54864358018469683</v>
      </c>
      <c r="G42" s="15">
        <v>6.6858289418157734E-4</v>
      </c>
      <c r="H42" s="15">
        <v>1.5600267530903473E-5</v>
      </c>
      <c r="I42" s="15">
        <v>8.7339212076586719E-3</v>
      </c>
      <c r="J42" s="15">
        <v>8.7339212076586719E-3</v>
      </c>
      <c r="K42" s="15">
        <v>8.7339212076586719E-3</v>
      </c>
      <c r="L42" s="15">
        <v>4.3680749086529719E-4</v>
      </c>
      <c r="M42" s="15">
        <v>3.1003548255084583</v>
      </c>
      <c r="N42" s="15">
        <v>1.4708823671994703E-4</v>
      </c>
      <c r="O42" s="15">
        <v>4.4572192945438495E-5</v>
      </c>
      <c r="P42" s="15" t="s">
        <v>407</v>
      </c>
      <c r="Q42" s="15" t="s">
        <v>407</v>
      </c>
      <c r="R42" s="15">
        <v>2.2286096472719249E-4</v>
      </c>
      <c r="S42" s="15">
        <v>7.5772728007245434E-3</v>
      </c>
      <c r="T42" s="15">
        <v>3.1200535061806948E-4</v>
      </c>
      <c r="U42" s="15">
        <v>4.4572192945438495E-5</v>
      </c>
      <c r="V42" s="15">
        <v>4.4572192945438495E-3</v>
      </c>
      <c r="W42" s="15" t="s">
        <v>407</v>
      </c>
      <c r="X42" s="15">
        <v>1.7828877178175398E-4</v>
      </c>
      <c r="Y42" s="15">
        <v>1.7828877178175398E-4</v>
      </c>
      <c r="Z42" s="15">
        <v>1.738315524872101E-5</v>
      </c>
      <c r="AA42" s="15">
        <v>3.9669251721440258E-5</v>
      </c>
      <c r="AB42" s="15">
        <v>4.1362995053366924E-4</v>
      </c>
      <c r="AC42" s="15" t="s">
        <v>407</v>
      </c>
      <c r="AD42" s="15" t="s">
        <v>407</v>
      </c>
      <c r="AE42" s="33"/>
      <c r="AF42" s="74">
        <v>192.017007208949</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4.5747585766090477</v>
      </c>
      <c r="F44" s="15">
        <v>1.7201085376481624</v>
      </c>
      <c r="G44" s="15">
        <v>2.4500040967855994E-2</v>
      </c>
      <c r="H44" s="15">
        <v>5.581316736639417E-4</v>
      </c>
      <c r="I44" s="15">
        <v>0.57070117035964496</v>
      </c>
      <c r="J44" s="15">
        <v>0.57070117035964496</v>
      </c>
      <c r="K44" s="15">
        <v>0.57070117035964496</v>
      </c>
      <c r="L44" s="15">
        <v>0.30696026107969804</v>
      </c>
      <c r="M44" s="15">
        <v>3.48905163047869</v>
      </c>
      <c r="N44" s="15">
        <v>1.439332313030492E-4</v>
      </c>
      <c r="O44" s="15">
        <v>7.2492467376611067E-4</v>
      </c>
      <c r="P44" s="15" t="s">
        <v>407</v>
      </c>
      <c r="Q44" s="15" t="s">
        <v>407</v>
      </c>
      <c r="R44" s="15">
        <v>3.6246233688305533E-3</v>
      </c>
      <c r="S44" s="15">
        <v>0.12323719454023881</v>
      </c>
      <c r="T44" s="15">
        <v>5.0744727163627747E-3</v>
      </c>
      <c r="U44" s="15">
        <v>7.2492467376611067E-4</v>
      </c>
      <c r="V44" s="15">
        <v>7.2492467376611067E-2</v>
      </c>
      <c r="W44" s="15" t="s">
        <v>407</v>
      </c>
      <c r="X44" s="15">
        <v>2.2183901519962257E-3</v>
      </c>
      <c r="Y44" s="15">
        <v>3.5810072381326596E-3</v>
      </c>
      <c r="Z44" s="15">
        <v>2.3607116791268448E-3</v>
      </c>
      <c r="AA44" s="15">
        <v>5.7705210534501688E-4</v>
      </c>
      <c r="AB44" s="15">
        <v>8.737161174600749E-3</v>
      </c>
      <c r="AC44" s="15" t="s">
        <v>407</v>
      </c>
      <c r="AD44" s="15" t="s">
        <v>407</v>
      </c>
      <c r="AE44" s="33"/>
      <c r="AF44" s="74">
        <v>3097.0857699478124</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2.3402358180709338E-2</v>
      </c>
      <c r="F45" s="15">
        <v>5.6558521218212155E-4</v>
      </c>
      <c r="G45" s="15">
        <v>1.1853582291242068E-4</v>
      </c>
      <c r="H45" s="15" t="s">
        <v>407</v>
      </c>
      <c r="I45" s="15">
        <v>1.7611036546988218E-3</v>
      </c>
      <c r="J45" s="15">
        <v>1.7611036546988218E-3</v>
      </c>
      <c r="K45" s="15">
        <v>1.7611036546988218E-3</v>
      </c>
      <c r="L45" s="15">
        <v>3.0582242311404543E-5</v>
      </c>
      <c r="M45" s="15">
        <v>1.2429327716816682E-3</v>
      </c>
      <c r="N45" s="15">
        <v>6.0961280354959213E-5</v>
      </c>
      <c r="O45" s="15">
        <v>6.7734755949954676E-6</v>
      </c>
      <c r="P45" s="15">
        <v>6.7734755949954676E-6</v>
      </c>
      <c r="Q45" s="15">
        <v>2.3029817022984594E-4</v>
      </c>
      <c r="R45" s="15">
        <v>2.4384512141983685E-4</v>
      </c>
      <c r="S45" s="15">
        <v>4.233422246872168E-4</v>
      </c>
      <c r="T45" s="15">
        <v>1.0837560951992748E-2</v>
      </c>
      <c r="U45" s="15">
        <v>7.1121493747452414E-5</v>
      </c>
      <c r="V45" s="15">
        <v>4.0640853569972804E-4</v>
      </c>
      <c r="W45" s="15">
        <v>1.5917667648239351E-4</v>
      </c>
      <c r="X45" s="15">
        <v>1.6933688987488669E-6</v>
      </c>
      <c r="Y45" s="15">
        <v>1.0160213392493203E-5</v>
      </c>
      <c r="Z45" s="15">
        <v>6.7734755949954676E-6</v>
      </c>
      <c r="AA45" s="15">
        <v>3.0480640177479605E-6</v>
      </c>
      <c r="AB45" s="15">
        <v>2.1675121903985497E-5</v>
      </c>
      <c r="AC45" s="15">
        <v>4.7414329164968276E-5</v>
      </c>
      <c r="AD45" s="15">
        <v>1.9304405445737084E-4</v>
      </c>
      <c r="AE45" s="33"/>
      <c r="AF45" s="74">
        <v>14.461370395315326</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5.0477899999999999E-3</v>
      </c>
      <c r="F47" s="15">
        <v>2.5407899999999998E-3</v>
      </c>
      <c r="G47" s="15">
        <v>1.11725E-3</v>
      </c>
      <c r="H47" s="15" t="s">
        <v>407</v>
      </c>
      <c r="I47" s="15">
        <v>1.199E-4</v>
      </c>
      <c r="J47" s="15">
        <v>1.199E-4</v>
      </c>
      <c r="K47" s="15">
        <v>1.199E-4</v>
      </c>
      <c r="L47" s="15">
        <v>1.7984999999999998E-5</v>
      </c>
      <c r="M47" s="15">
        <v>3.6950999999999998E-2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47.458599999999997</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1.5465930528</v>
      </c>
      <c r="G48" s="15" t="s">
        <v>405</v>
      </c>
      <c r="H48" s="15" t="s">
        <v>405</v>
      </c>
      <c r="I48" s="15">
        <v>2.4045289999999997E-2</v>
      </c>
      <c r="J48" s="15">
        <v>0.20198043600000001</v>
      </c>
      <c r="K48" s="15">
        <v>0.42800616199999997</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4.809058007</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2.46527154510138</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0.66613699999999998</v>
      </c>
      <c r="AL53" s="22" t="s">
        <v>120</v>
      </c>
    </row>
    <row r="54" spans="1:38" ht="37.5" customHeight="1" thickBot="1" x14ac:dyDescent="0.3">
      <c r="A54" s="41" t="s">
        <v>104</v>
      </c>
      <c r="B54" s="44" t="s">
        <v>121</v>
      </c>
      <c r="C54" s="44" t="s">
        <v>122</v>
      </c>
      <c r="D54" s="43"/>
      <c r="E54" s="15" t="s">
        <v>405</v>
      </c>
      <c r="F54" s="15">
        <v>5.308E-4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5.9449599999999994E-5</v>
      </c>
      <c r="F55" s="15">
        <v>7.6435199999999996E-5</v>
      </c>
      <c r="G55" s="15">
        <v>5.520319999999999E-7</v>
      </c>
      <c r="H55" s="15" t="s">
        <v>407</v>
      </c>
      <c r="I55" s="15">
        <v>1.1040640000000001E-2</v>
      </c>
      <c r="J55" s="15">
        <v>1.1040640000000001E-2</v>
      </c>
      <c r="K55" s="15">
        <v>1.1040640000000001E-2</v>
      </c>
      <c r="L55" s="15">
        <v>2.6497535999999997E-3</v>
      </c>
      <c r="M55" s="15">
        <v>2.6752319999999994E-4</v>
      </c>
      <c r="N55" s="15">
        <v>2.0807359999999997E-5</v>
      </c>
      <c r="O55" s="15">
        <v>8.4927999999999997E-5</v>
      </c>
      <c r="P55" s="15">
        <v>1.995808E-5</v>
      </c>
      <c r="Q55" s="15">
        <v>1.6136319999999998E-5</v>
      </c>
      <c r="R55" s="15">
        <v>5.52032E-6</v>
      </c>
      <c r="S55" s="15">
        <v>6.7942400000000004E-6</v>
      </c>
      <c r="T55" s="15">
        <v>1.6136320000000002E-4</v>
      </c>
      <c r="U55" s="15">
        <v>1.8259520000000001E-6</v>
      </c>
      <c r="V55" s="15">
        <v>2.2081279999999997E-3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0.11668306000000001</v>
      </c>
      <c r="J57" s="15">
        <v>0.210029508</v>
      </c>
      <c r="K57" s="15">
        <v>0.23336612000000001</v>
      </c>
      <c r="L57" s="15">
        <v>3.5004917999999999E-3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897.56200000000001</v>
      </c>
      <c r="AL57" s="22" t="s">
        <v>130</v>
      </c>
    </row>
    <row r="58" spans="1:38" ht="26.25" customHeight="1" thickBot="1" x14ac:dyDescent="0.3">
      <c r="A58" s="41" t="s">
        <v>53</v>
      </c>
      <c r="B58" s="41" t="s">
        <v>131</v>
      </c>
      <c r="C58" s="41" t="s">
        <v>132</v>
      </c>
      <c r="D58" s="42"/>
      <c r="E58" s="15" t="s">
        <v>407</v>
      </c>
      <c r="F58" s="15" t="s">
        <v>407</v>
      </c>
      <c r="G58" s="15" t="s">
        <v>407</v>
      </c>
      <c r="H58" s="15" t="s">
        <v>405</v>
      </c>
      <c r="I58" s="15">
        <v>8.2220747000000011E-2</v>
      </c>
      <c r="J58" s="15">
        <v>0.41110373500000003</v>
      </c>
      <c r="K58" s="15">
        <v>1.05712389</v>
      </c>
      <c r="L58" s="15">
        <v>3.7821543620000005E-4</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117.45820999999999</v>
      </c>
      <c r="AL58" s="22" t="s">
        <v>133</v>
      </c>
    </row>
    <row r="59" spans="1:38" ht="26.25" customHeight="1" thickBot="1" x14ac:dyDescent="0.3">
      <c r="A59" s="41" t="s">
        <v>53</v>
      </c>
      <c r="B59" s="47" t="s">
        <v>134</v>
      </c>
      <c r="C59" s="41" t="s">
        <v>377</v>
      </c>
      <c r="D59" s="42"/>
      <c r="E59" s="15" t="s">
        <v>407</v>
      </c>
      <c r="F59" s="15" t="s">
        <v>407</v>
      </c>
      <c r="G59" s="15" t="s">
        <v>407</v>
      </c>
      <c r="H59" s="15" t="s">
        <v>407</v>
      </c>
      <c r="I59" s="15">
        <v>1.3278775280000002E-2</v>
      </c>
      <c r="J59" s="15">
        <v>1.4938622190000002E-2</v>
      </c>
      <c r="K59" s="15">
        <v>1.6598469100000002E-2</v>
      </c>
      <c r="L59" s="15">
        <v>8.2328406735999998E-6</v>
      </c>
      <c r="M59" s="15" t="s">
        <v>407</v>
      </c>
      <c r="N59" s="15">
        <v>0.21804141490000001</v>
      </c>
      <c r="O59" s="15">
        <v>8.7596076099999993E-3</v>
      </c>
      <c r="P59" s="15">
        <v>2.0214479100000003E-4</v>
      </c>
      <c r="Q59" s="15">
        <v>1.2802503430000001E-2</v>
      </c>
      <c r="R59" s="15">
        <v>1.5497767309999999E-2</v>
      </c>
      <c r="S59" s="15">
        <v>4.7167117900000005E-4</v>
      </c>
      <c r="T59" s="15">
        <v>3.3016982529999996E-2</v>
      </c>
      <c r="U59" s="15">
        <v>5.3905277600000003E-2</v>
      </c>
      <c r="V59" s="15">
        <v>2.493119089E-2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67.381596999999999</v>
      </c>
      <c r="AL59" s="22" t="s">
        <v>395</v>
      </c>
    </row>
    <row r="60" spans="1:38" ht="26.25" customHeight="1" thickBot="1" x14ac:dyDescent="0.3">
      <c r="A60" s="41" t="s">
        <v>53</v>
      </c>
      <c r="B60" s="47" t="s">
        <v>135</v>
      </c>
      <c r="C60" s="41" t="s">
        <v>136</v>
      </c>
      <c r="D60" s="69"/>
      <c r="E60" s="15" t="s">
        <v>405</v>
      </c>
      <c r="F60" s="15" t="s">
        <v>405</v>
      </c>
      <c r="G60" s="15" t="s">
        <v>405</v>
      </c>
      <c r="H60" s="15" t="s">
        <v>405</v>
      </c>
      <c r="I60" s="15">
        <v>3.9273464936517552E-2</v>
      </c>
      <c r="J60" s="15">
        <v>0.22482019540850659</v>
      </c>
      <c r="K60" s="15">
        <v>0.63474871397450405</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0.23709626354820068</v>
      </c>
      <c r="J61" s="15">
        <v>2.3709626354820066</v>
      </c>
      <c r="K61" s="15">
        <v>7.9326583646553273</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v>9.0000000000000006E-5</v>
      </c>
      <c r="F65" s="15" t="s">
        <v>405</v>
      </c>
      <c r="G65" s="15" t="s">
        <v>405</v>
      </c>
      <c r="H65" s="15" t="s">
        <v>407</v>
      </c>
      <c r="I65" s="15" t="s">
        <v>407</v>
      </c>
      <c r="J65" s="15" t="s">
        <v>405</v>
      </c>
      <c r="K65" s="15" t="s">
        <v>405</v>
      </c>
      <c r="L65" s="15" t="s">
        <v>405</v>
      </c>
      <c r="M65" s="15" t="s">
        <v>405</v>
      </c>
      <c r="N65" s="15" t="s">
        <v>405</v>
      </c>
      <c r="O65" s="15" t="s">
        <v>405</v>
      </c>
      <c r="P65" s="15" t="s">
        <v>405</v>
      </c>
      <c r="Q65" s="15" t="s">
        <v>405</v>
      </c>
      <c r="R65" s="15" t="s">
        <v>405</v>
      </c>
      <c r="S65" s="15" t="s">
        <v>405</v>
      </c>
      <c r="T65" s="15" t="s">
        <v>405</v>
      </c>
      <c r="U65" s="15" t="s">
        <v>405</v>
      </c>
      <c r="V65" s="15" t="s">
        <v>405</v>
      </c>
      <c r="W65" s="15" t="s">
        <v>405</v>
      </c>
      <c r="X65" s="15" t="s">
        <v>405</v>
      </c>
      <c r="Y65" s="15" t="s">
        <v>405</v>
      </c>
      <c r="Z65" s="15" t="s">
        <v>405</v>
      </c>
      <c r="AA65" s="15" t="s">
        <v>405</v>
      </c>
      <c r="AB65" s="15" t="s">
        <v>405</v>
      </c>
      <c r="AC65" s="15" t="s">
        <v>405</v>
      </c>
      <c r="AD65" s="15" t="s">
        <v>405</v>
      </c>
      <c r="AE65" s="33"/>
      <c r="AF65" s="74" t="s">
        <v>405</v>
      </c>
      <c r="AG65" s="74" t="s">
        <v>405</v>
      </c>
      <c r="AH65" s="74" t="s">
        <v>405</v>
      </c>
      <c r="AI65" s="74" t="s">
        <v>405</v>
      </c>
      <c r="AJ65" s="74" t="s">
        <v>405</v>
      </c>
      <c r="AK65" s="74">
        <v>1.2E-2</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407</v>
      </c>
      <c r="J67" s="15" t="s">
        <v>407</v>
      </c>
      <c r="K67" s="15">
        <v>3.1882000000000004E-3</v>
      </c>
      <c r="L67" s="15" t="s">
        <v>407</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v>31.882000000000001</v>
      </c>
      <c r="AL67" s="22" t="s">
        <v>154</v>
      </c>
    </row>
    <row r="68" spans="1:38" ht="26.25" customHeight="1" thickBot="1" x14ac:dyDescent="0.3">
      <c r="A68" s="41" t="s">
        <v>53</v>
      </c>
      <c r="B68" s="44" t="s">
        <v>155</v>
      </c>
      <c r="C68" s="41" t="s">
        <v>156</v>
      </c>
      <c r="D68" s="42"/>
      <c r="E68" s="15">
        <v>4.3204667759999997E-3</v>
      </c>
      <c r="F68" s="15" t="s">
        <v>407</v>
      </c>
      <c r="G68" s="15">
        <v>0.58094000000000001</v>
      </c>
      <c r="H68" s="15" t="s">
        <v>407</v>
      </c>
      <c r="I68" s="15" t="s">
        <v>407</v>
      </c>
      <c r="J68" s="15" t="s">
        <v>407</v>
      </c>
      <c r="K68" s="15">
        <v>1.2001296599999999E-2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0.16889562060000002</v>
      </c>
      <c r="G70" s="15">
        <v>0.38938775400000003</v>
      </c>
      <c r="H70" s="15" t="s">
        <v>407</v>
      </c>
      <c r="I70" s="15">
        <v>5.3737433999999991E-4</v>
      </c>
      <c r="J70" s="15">
        <v>7.1649912000000006E-4</v>
      </c>
      <c r="K70" s="15">
        <v>1.040759824E-3</v>
      </c>
      <c r="L70" s="15" t="s">
        <v>407</v>
      </c>
      <c r="M70" s="15">
        <v>2.1021238799999998E-2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7.4222200000000002E-2</v>
      </c>
      <c r="F72" s="15">
        <v>2.626324E-2</v>
      </c>
      <c r="G72" s="15">
        <v>3.4256399999999999E-2</v>
      </c>
      <c r="H72" s="15" t="s">
        <v>407</v>
      </c>
      <c r="I72" s="15">
        <v>1.198974E-2</v>
      </c>
      <c r="J72" s="15">
        <v>1.3702560000000001E-2</v>
      </c>
      <c r="K72" s="15">
        <v>1.71282E-2</v>
      </c>
      <c r="L72" s="15">
        <v>4.3163064000000002E-5</v>
      </c>
      <c r="M72" s="15">
        <v>0.97059800000000007</v>
      </c>
      <c r="N72" s="15">
        <v>1.4844439999999999</v>
      </c>
      <c r="O72" s="15">
        <v>0.114188</v>
      </c>
      <c r="P72" s="15">
        <v>2.8546999999999999E-2</v>
      </c>
      <c r="Q72" s="15">
        <v>8.5640999999999998E-3</v>
      </c>
      <c r="R72" s="15">
        <v>5.7093999999999999E-2</v>
      </c>
      <c r="S72" s="15">
        <v>1.14188E-2</v>
      </c>
      <c r="T72" s="15">
        <v>0.39965799999999996</v>
      </c>
      <c r="U72" s="15" t="s">
        <v>407</v>
      </c>
      <c r="V72" s="15">
        <v>2.0553840000000001</v>
      </c>
      <c r="W72" s="15">
        <v>1.71282</v>
      </c>
      <c r="X72" s="15" t="s">
        <v>407</v>
      </c>
      <c r="Y72" s="15" t="s">
        <v>407</v>
      </c>
      <c r="Z72" s="15" t="s">
        <v>407</v>
      </c>
      <c r="AA72" s="15" t="s">
        <v>407</v>
      </c>
      <c r="AB72" s="15">
        <v>0.27405119999999999</v>
      </c>
      <c r="AC72" s="15" t="s">
        <v>407</v>
      </c>
      <c r="AD72" s="15">
        <v>1.4273499999999999</v>
      </c>
      <c r="AE72" s="33"/>
      <c r="AF72" s="74" t="s">
        <v>405</v>
      </c>
      <c r="AG72" s="74" t="s">
        <v>405</v>
      </c>
      <c r="AH72" s="74" t="s">
        <v>405</v>
      </c>
      <c r="AI72" s="74" t="s">
        <v>405</v>
      </c>
      <c r="AJ72" s="74" t="s">
        <v>405</v>
      </c>
      <c r="AK72" s="74">
        <v>570.94000000000005</v>
      </c>
      <c r="AL72" s="22" t="s">
        <v>166</v>
      </c>
    </row>
    <row r="73" spans="1:38" ht="26.25" customHeight="1" thickBot="1" x14ac:dyDescent="0.3">
      <c r="A73" s="41" t="s">
        <v>53</v>
      </c>
      <c r="B73" s="41" t="s">
        <v>167</v>
      </c>
      <c r="C73" s="41" t="s">
        <v>168</v>
      </c>
      <c r="D73" s="42"/>
      <c r="E73" s="15" t="s">
        <v>407</v>
      </c>
      <c r="F73" s="15" t="s">
        <v>407</v>
      </c>
      <c r="G73" s="15" t="s">
        <v>407</v>
      </c>
      <c r="H73" s="15" t="s">
        <v>407</v>
      </c>
      <c r="I73" s="15">
        <v>1.34976E-2</v>
      </c>
      <c r="J73" s="15">
        <v>1.9121600000000002E-2</v>
      </c>
      <c r="K73" s="15">
        <v>2.2496000000000002E-2</v>
      </c>
      <c r="L73" s="15">
        <v>1.34976E-3</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v>22.495999999999999</v>
      </c>
      <c r="AL73" s="22" t="s">
        <v>169</v>
      </c>
    </row>
    <row r="74" spans="1:38" ht="26.25" customHeight="1" thickBot="1" x14ac:dyDescent="0.3">
      <c r="A74" s="41" t="s">
        <v>53</v>
      </c>
      <c r="B74" s="41" t="s">
        <v>170</v>
      </c>
      <c r="C74" s="41" t="s">
        <v>171</v>
      </c>
      <c r="D74" s="42"/>
      <c r="E74" s="15">
        <v>1.8100000000000002E-2</v>
      </c>
      <c r="F74" s="15" t="s">
        <v>407</v>
      </c>
      <c r="G74" s="15">
        <v>2.0030000000000001</v>
      </c>
      <c r="H74" s="15" t="s">
        <v>407</v>
      </c>
      <c r="I74" s="15">
        <v>4.8266400000000001E-2</v>
      </c>
      <c r="J74" s="15">
        <v>6.0333000000000005E-2</v>
      </c>
      <c r="K74" s="15">
        <v>7.2399600000000008E-2</v>
      </c>
      <c r="L74" s="15">
        <v>1.1101272000000001E-3</v>
      </c>
      <c r="M74" s="15">
        <v>15.556000000000001</v>
      </c>
      <c r="N74" s="15" t="s">
        <v>407</v>
      </c>
      <c r="O74" s="15" t="s">
        <v>407</v>
      </c>
      <c r="P74" s="15" t="s">
        <v>407</v>
      </c>
      <c r="Q74" s="15" t="s">
        <v>407</v>
      </c>
      <c r="R74" s="15" t="s">
        <v>407</v>
      </c>
      <c r="S74" s="15" t="s">
        <v>407</v>
      </c>
      <c r="T74" s="15" t="s">
        <v>407</v>
      </c>
      <c r="U74" s="15" t="s">
        <v>407</v>
      </c>
      <c r="V74" s="15" t="s">
        <v>407</v>
      </c>
      <c r="W74" s="15">
        <v>7.5291493899999992E-2</v>
      </c>
      <c r="X74" s="15">
        <v>8.4466200000000002E-3</v>
      </c>
      <c r="Y74" s="15">
        <v>2.41332E-3</v>
      </c>
      <c r="Z74" s="15">
        <v>2.41332E-3</v>
      </c>
      <c r="AA74" s="15">
        <v>1.20666E-3</v>
      </c>
      <c r="AB74" s="15">
        <v>1.447992E-2</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4.171695265E-2</v>
      </c>
      <c r="H76" s="15" t="s">
        <v>407</v>
      </c>
      <c r="I76" s="15">
        <v>5.0874332500000007E-5</v>
      </c>
      <c r="J76" s="15">
        <v>1.0174866500000001E-4</v>
      </c>
      <c r="K76" s="15">
        <v>1.2209839800000002E-4</v>
      </c>
      <c r="L76" s="15" t="s">
        <v>407</v>
      </c>
      <c r="M76" s="15" t="s">
        <v>407</v>
      </c>
      <c r="N76" s="15">
        <v>3.6629519400000005E-2</v>
      </c>
      <c r="O76" s="15">
        <v>2.0349732999999999E-3</v>
      </c>
      <c r="P76" s="15">
        <v>2.0349732999999999E-3</v>
      </c>
      <c r="Q76" s="15">
        <v>2.0349732999999999E-3</v>
      </c>
      <c r="R76" s="15" t="s">
        <v>407</v>
      </c>
      <c r="S76" s="15" t="s">
        <v>407</v>
      </c>
      <c r="T76" s="15" t="s">
        <v>407</v>
      </c>
      <c r="U76" s="15" t="s">
        <v>407</v>
      </c>
      <c r="V76" s="15">
        <v>1.2209839799999999E-2</v>
      </c>
      <c r="W76" s="15">
        <v>9.1573798499999998E-2</v>
      </c>
      <c r="X76" s="15" t="s">
        <v>407</v>
      </c>
      <c r="Y76" s="15" t="s">
        <v>407</v>
      </c>
      <c r="Z76" s="15" t="s">
        <v>407</v>
      </c>
      <c r="AA76" s="15" t="s">
        <v>407</v>
      </c>
      <c r="AB76" s="15" t="s">
        <v>407</v>
      </c>
      <c r="AC76" s="15" t="s">
        <v>407</v>
      </c>
      <c r="AD76" s="15">
        <v>4.0699466000000006E-5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7.3675170000000003E-4</v>
      </c>
      <c r="H77" s="15" t="s">
        <v>407</v>
      </c>
      <c r="I77" s="15">
        <v>6.5489040000000002E-6</v>
      </c>
      <c r="J77" s="15">
        <v>7.0946459999999998E-6</v>
      </c>
      <c r="K77" s="15">
        <v>8.1861299999999998E-6</v>
      </c>
      <c r="L77" s="15" t="s">
        <v>407</v>
      </c>
      <c r="M77" s="15" t="s">
        <v>407</v>
      </c>
      <c r="N77" s="15">
        <v>1.0914839999999999E-4</v>
      </c>
      <c r="O77" s="15">
        <v>2.1829679999999997E-5</v>
      </c>
      <c r="P77" s="15">
        <v>2.1829679999999997E-5</v>
      </c>
      <c r="Q77" s="15">
        <v>1.6372259999999996E-5</v>
      </c>
      <c r="R77" s="15" t="s">
        <v>407</v>
      </c>
      <c r="S77" s="15" t="s">
        <v>407</v>
      </c>
      <c r="T77" s="15" t="s">
        <v>407</v>
      </c>
      <c r="U77" s="15" t="s">
        <v>407</v>
      </c>
      <c r="V77" s="15">
        <v>2.7287100000000001E-3</v>
      </c>
      <c r="W77" s="15">
        <v>2.7287100000000001E-3</v>
      </c>
      <c r="X77" s="15" t="s">
        <v>407</v>
      </c>
      <c r="Y77" s="15" t="s">
        <v>407</v>
      </c>
      <c r="Z77" s="15" t="s">
        <v>407</v>
      </c>
      <c r="AA77" s="15" t="s">
        <v>407</v>
      </c>
      <c r="AB77" s="15" t="s">
        <v>407</v>
      </c>
      <c r="AC77" s="15" t="s">
        <v>407</v>
      </c>
      <c r="AD77" s="15">
        <v>1.091484E-6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1.5622873200000002E-2</v>
      </c>
      <c r="H78" s="15" t="s">
        <v>407</v>
      </c>
      <c r="I78" s="15">
        <v>2.2487469000000001E-3</v>
      </c>
      <c r="J78" s="15">
        <v>2.9588775000000001E-3</v>
      </c>
      <c r="K78" s="15">
        <v>3.7873632000000003E-3</v>
      </c>
      <c r="L78" s="15">
        <v>2.2487469E-6</v>
      </c>
      <c r="M78" s="15" t="s">
        <v>407</v>
      </c>
      <c r="N78" s="15">
        <v>0.28405223999999996</v>
      </c>
      <c r="O78" s="15">
        <v>2.7221672999999998E-2</v>
      </c>
      <c r="P78" s="15" t="s">
        <v>407</v>
      </c>
      <c r="Q78" s="15">
        <v>2.3671020000000001E-2</v>
      </c>
      <c r="R78" s="15" t="s">
        <v>407</v>
      </c>
      <c r="S78" s="15">
        <v>0.33139427999999999</v>
      </c>
      <c r="T78" s="15">
        <v>1.5386163000000001E-3</v>
      </c>
      <c r="U78" s="15" t="s">
        <v>407</v>
      </c>
      <c r="V78" s="15" t="s">
        <v>407</v>
      </c>
      <c r="W78" s="15">
        <v>0.59177550000000001</v>
      </c>
      <c r="X78" s="15" t="s">
        <v>407</v>
      </c>
      <c r="Y78" s="15" t="s">
        <v>407</v>
      </c>
      <c r="Z78" s="15" t="s">
        <v>407</v>
      </c>
      <c r="AA78" s="15" t="s">
        <v>407</v>
      </c>
      <c r="AB78" s="15" t="s">
        <v>407</v>
      </c>
      <c r="AC78" s="15" t="s">
        <v>407</v>
      </c>
      <c r="AD78" s="15">
        <v>4.3791387000000007E-5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3.9192886085301089</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1.997004</v>
      </c>
      <c r="AL82" s="22" t="s">
        <v>410</v>
      </c>
    </row>
    <row r="83" spans="1:38" ht="26.25" customHeight="1" thickBot="1" x14ac:dyDescent="0.3">
      <c r="A83" s="41" t="s">
        <v>53</v>
      </c>
      <c r="B83" s="47" t="s">
        <v>196</v>
      </c>
      <c r="C83" s="87" t="s">
        <v>197</v>
      </c>
      <c r="D83" s="42"/>
      <c r="E83" s="15" t="s">
        <v>407</v>
      </c>
      <c r="F83" s="15">
        <v>2.7120000000000002E-2</v>
      </c>
      <c r="G83" s="15" t="s">
        <v>407</v>
      </c>
      <c r="H83" s="15" t="s">
        <v>405</v>
      </c>
      <c r="I83" s="15">
        <v>1.6950000000000001E-3</v>
      </c>
      <c r="J83" s="15">
        <v>6.7800000000000004E-3</v>
      </c>
      <c r="K83" s="15">
        <v>1.695E-2</v>
      </c>
      <c r="L83" s="15">
        <v>4.7460000000000003E-5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1695</v>
      </c>
      <c r="AL83" s="22" t="s">
        <v>411</v>
      </c>
    </row>
    <row r="84" spans="1:38" ht="26.25" customHeight="1" thickBot="1" x14ac:dyDescent="0.3">
      <c r="A84" s="41" t="s">
        <v>53</v>
      </c>
      <c r="B84" s="47" t="s">
        <v>198</v>
      </c>
      <c r="C84" s="87" t="s">
        <v>199</v>
      </c>
      <c r="D84" s="42"/>
      <c r="E84" s="15" t="s">
        <v>407</v>
      </c>
      <c r="F84" s="15">
        <v>2.7243224000000001E-3</v>
      </c>
      <c r="G84" s="15" t="s">
        <v>405</v>
      </c>
      <c r="H84" s="15" t="s">
        <v>405</v>
      </c>
      <c r="I84" s="15">
        <v>1.7767320000000001E-3</v>
      </c>
      <c r="J84" s="15">
        <v>8.8836599999999998E-3</v>
      </c>
      <c r="K84" s="15">
        <v>3.5534639999999999E-2</v>
      </c>
      <c r="L84" s="15">
        <v>2.3097516000000001E-7</v>
      </c>
      <c r="M84" s="15">
        <v>5.6263180000000012E-4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59.224400000000003</v>
      </c>
      <c r="AL84" s="22" t="s">
        <v>412</v>
      </c>
    </row>
    <row r="85" spans="1:38" ht="26.25" customHeight="1" thickBot="1" x14ac:dyDescent="0.3">
      <c r="A85" s="41" t="s">
        <v>193</v>
      </c>
      <c r="B85" s="44" t="s">
        <v>200</v>
      </c>
      <c r="C85" s="87" t="s">
        <v>378</v>
      </c>
      <c r="D85" s="42"/>
      <c r="E85" s="15" t="s">
        <v>405</v>
      </c>
      <c r="F85" s="15">
        <v>5.8315000000000001</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0.20286199999999999</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4.5716384000000003</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0.95499999999999996</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0.83895940999999996</v>
      </c>
      <c r="G90" s="15" t="s">
        <v>407</v>
      </c>
      <c r="H90" s="15" t="s">
        <v>407</v>
      </c>
      <c r="I90" s="15">
        <v>2.5821872727272701E-4</v>
      </c>
      <c r="J90" s="15">
        <v>3.8732809090909101E-4</v>
      </c>
      <c r="K90" s="15">
        <v>4.7340099999999998E-4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1.1549999999999999E-4</v>
      </c>
      <c r="Y90" s="15">
        <v>5.8300000000000001E-5</v>
      </c>
      <c r="Z90" s="15">
        <v>5.8300000000000001E-5</v>
      </c>
      <c r="AA90" s="15">
        <v>5.8300000000000001E-5</v>
      </c>
      <c r="AB90" s="15">
        <v>2.9040000000000001E-4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6.2033879999999998E-3</v>
      </c>
      <c r="F91" s="15">
        <v>0.25118228399999998</v>
      </c>
      <c r="G91" s="15">
        <v>1.4912760000000001E-3</v>
      </c>
      <c r="H91" s="15">
        <v>1.4006250000000001E-2</v>
      </c>
      <c r="I91" s="15">
        <v>0.116772972</v>
      </c>
      <c r="J91" s="15">
        <v>0.140465496</v>
      </c>
      <c r="K91" s="15">
        <v>0.14535905400000002</v>
      </c>
      <c r="L91" s="15">
        <v>4.100625E-4</v>
      </c>
      <c r="M91" s="15">
        <v>0.18949316999999999</v>
      </c>
      <c r="N91" s="15">
        <v>0.38713920000000002</v>
      </c>
      <c r="O91" s="15">
        <v>1.8955824E-2</v>
      </c>
      <c r="P91" s="15">
        <v>2.8146600000000003E-5</v>
      </c>
      <c r="Q91" s="15">
        <v>6.5675399999999995E-4</v>
      </c>
      <c r="R91" s="15">
        <v>7.703279999999999E-3</v>
      </c>
      <c r="S91" s="15">
        <v>0.23747219999999999</v>
      </c>
      <c r="T91" s="15">
        <v>2.3926499999999996E-2</v>
      </c>
      <c r="U91" s="15" t="s">
        <v>407</v>
      </c>
      <c r="V91" s="15">
        <v>0.1375005</v>
      </c>
      <c r="W91" s="15">
        <v>3.3749999999999996E-4</v>
      </c>
      <c r="X91" s="15">
        <v>3.7462499999999996E-4</v>
      </c>
      <c r="Y91" s="15">
        <v>1.5187499999999999E-4</v>
      </c>
      <c r="Z91" s="15">
        <v>1.5187499999999999E-4</v>
      </c>
      <c r="AA91" s="15">
        <v>1.5187499999999999E-4</v>
      </c>
      <c r="AB91" s="15">
        <v>8.3024999999999993E-4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0.110528</v>
      </c>
      <c r="F92" s="15">
        <v>0.221056</v>
      </c>
      <c r="G92" s="15">
        <v>0.221056</v>
      </c>
      <c r="H92" s="15" t="s">
        <v>407</v>
      </c>
      <c r="I92" s="15">
        <v>6.6316799999999995E-2</v>
      </c>
      <c r="J92" s="15">
        <v>8.8422399999999998E-2</v>
      </c>
      <c r="K92" s="15">
        <v>0.110528</v>
      </c>
      <c r="L92" s="15">
        <v>1.7242367999999999E-3</v>
      </c>
      <c r="M92" s="15">
        <v>0.607904</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110.52800000000001</v>
      </c>
      <c r="AL92" s="22" t="s">
        <v>416</v>
      </c>
    </row>
    <row r="93" spans="1:38" ht="26.25" customHeight="1" thickBot="1" x14ac:dyDescent="0.3">
      <c r="A93" s="41" t="s">
        <v>53</v>
      </c>
      <c r="B93" s="44" t="s">
        <v>214</v>
      </c>
      <c r="C93" s="41" t="s">
        <v>380</v>
      </c>
      <c r="D93" s="46"/>
      <c r="E93" s="15" t="s">
        <v>405</v>
      </c>
      <c r="F93" s="15">
        <v>1.520518322388889</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6.6960596999999997E-2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141.31346700603041</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1.3690348133295109E-2</v>
      </c>
      <c r="F99" s="15">
        <v>1.5818719969485313</v>
      </c>
      <c r="G99" s="15" t="s">
        <v>405</v>
      </c>
      <c r="H99" s="15">
        <v>2.3049863295392452</v>
      </c>
      <c r="I99" s="15">
        <v>4.8310963112956545E-2</v>
      </c>
      <c r="J99" s="15">
        <v>7.4233918929664938E-2</v>
      </c>
      <c r="K99" s="15">
        <v>0.16260763194117081</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134.00899999999999</v>
      </c>
      <c r="AL99" s="22" t="s">
        <v>226</v>
      </c>
    </row>
    <row r="100" spans="1:38" ht="26.25" customHeight="1" thickBot="1" x14ac:dyDescent="0.3">
      <c r="A100" s="41" t="s">
        <v>224</v>
      </c>
      <c r="B100" s="41" t="s">
        <v>227</v>
      </c>
      <c r="C100" s="41" t="s">
        <v>383</v>
      </c>
      <c r="D100" s="50"/>
      <c r="E100" s="15">
        <v>1.8867059841675096E-2</v>
      </c>
      <c r="F100" s="15">
        <v>1.7583464014240706</v>
      </c>
      <c r="G100" s="15" t="s">
        <v>405</v>
      </c>
      <c r="H100" s="15">
        <v>2.6007199642707746</v>
      </c>
      <c r="I100" s="15">
        <v>4.0576936059129272E-2</v>
      </c>
      <c r="J100" s="15">
        <v>6.2067293795757636E-2</v>
      </c>
      <c r="K100" s="15">
        <v>0.13447115561355716</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317.12799999999993</v>
      </c>
      <c r="AL100" s="22" t="s">
        <v>226</v>
      </c>
    </row>
    <row r="101" spans="1:38" ht="26.25" customHeight="1" thickBot="1" x14ac:dyDescent="0.3">
      <c r="A101" s="41" t="s">
        <v>224</v>
      </c>
      <c r="B101" s="41" t="s">
        <v>228</v>
      </c>
      <c r="C101" s="41" t="s">
        <v>229</v>
      </c>
      <c r="D101" s="50"/>
      <c r="E101" s="15">
        <v>5.0440159045278864E-3</v>
      </c>
      <c r="F101" s="15">
        <v>1.7884449868297195E-2</v>
      </c>
      <c r="G101" s="15" t="s">
        <v>405</v>
      </c>
      <c r="H101" s="15">
        <v>0.11814375005612524</v>
      </c>
      <c r="I101" s="15">
        <v>5.6505013698630153E-4</v>
      </c>
      <c r="J101" s="15">
        <v>1.6951504109589044E-3</v>
      </c>
      <c r="K101" s="15">
        <v>3.9553509589041113E-3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119.26300000000001</v>
      </c>
      <c r="AL101" s="22" t="s">
        <v>226</v>
      </c>
    </row>
    <row r="102" spans="1:38" ht="26.25" customHeight="1" thickBot="1" x14ac:dyDescent="0.3">
      <c r="A102" s="41" t="s">
        <v>224</v>
      </c>
      <c r="B102" s="41" t="s">
        <v>230</v>
      </c>
      <c r="C102" s="41" t="s">
        <v>362</v>
      </c>
      <c r="D102" s="50"/>
      <c r="E102" s="15">
        <v>4.0136853829609763E-2</v>
      </c>
      <c r="F102" s="15">
        <v>0.19330924385428377</v>
      </c>
      <c r="G102" s="15" t="s">
        <v>405</v>
      </c>
      <c r="H102" s="15">
        <v>2.1989735193130304</v>
      </c>
      <c r="I102" s="15">
        <v>2.0381140000000002E-3</v>
      </c>
      <c r="J102" s="15">
        <v>4.4589660000000003E-2</v>
      </c>
      <c r="K102" s="15">
        <v>0.28883500000000012</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533.99800000000005</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1.7509415492509776E-3</v>
      </c>
      <c r="F104" s="15">
        <v>3.279938377657032E-3</v>
      </c>
      <c r="G104" s="15" t="s">
        <v>405</v>
      </c>
      <c r="H104" s="15">
        <v>3.8423179871973558E-2</v>
      </c>
      <c r="I104" s="15">
        <v>1.9614723287671219E-4</v>
      </c>
      <c r="J104" s="15">
        <v>5.8844169863013658E-4</v>
      </c>
      <c r="K104" s="15">
        <v>1.3730306301369857E-3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18.170999999999999</v>
      </c>
      <c r="AL104" s="22" t="s">
        <v>226</v>
      </c>
    </row>
    <row r="105" spans="1:38" ht="26.25" customHeight="1" thickBot="1" x14ac:dyDescent="0.3">
      <c r="A105" s="41" t="s">
        <v>224</v>
      </c>
      <c r="B105" s="41" t="s">
        <v>235</v>
      </c>
      <c r="C105" s="41" t="s">
        <v>236</v>
      </c>
      <c r="D105" s="50"/>
      <c r="E105" s="15">
        <v>4.9176381845792592E-3</v>
      </c>
      <c r="F105" s="15">
        <v>2.5570437649330004E-2</v>
      </c>
      <c r="G105" s="15" t="s">
        <v>405</v>
      </c>
      <c r="H105" s="15">
        <v>0.15514957472093943</v>
      </c>
      <c r="I105" s="15">
        <v>1.6832756164383575E-3</v>
      </c>
      <c r="J105" s="15">
        <v>2.6451473972602759E-3</v>
      </c>
      <c r="K105" s="15">
        <v>5.7712306849315104E-3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16.879000000000001</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9.5517129672915424E-3</v>
      </c>
      <c r="F107" s="15">
        <v>5.7567728310327415E-2</v>
      </c>
      <c r="G107" s="15" t="s">
        <v>405</v>
      </c>
      <c r="H107" s="15">
        <v>0.24418851020093832</v>
      </c>
      <c r="I107" s="15">
        <v>2.9988480000000001E-3</v>
      </c>
      <c r="J107" s="15">
        <v>3.9984640000000002E-2</v>
      </c>
      <c r="K107" s="15">
        <v>0.18992703999999999</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999.61599999999999</v>
      </c>
      <c r="AL107" s="22" t="s">
        <v>226</v>
      </c>
    </row>
    <row r="108" spans="1:38" ht="26.25" customHeight="1" thickBot="1" x14ac:dyDescent="0.3">
      <c r="A108" s="41" t="s">
        <v>224</v>
      </c>
      <c r="B108" s="41" t="s">
        <v>240</v>
      </c>
      <c r="C108" s="41" t="s">
        <v>356</v>
      </c>
      <c r="D108" s="50"/>
      <c r="E108" s="15">
        <v>1.1470543660800001E-2</v>
      </c>
      <c r="F108" s="15">
        <v>9.5987757523416012E-2</v>
      </c>
      <c r="G108" s="15" t="s">
        <v>405</v>
      </c>
      <c r="H108" s="15">
        <v>0.18475024518720001</v>
      </c>
      <c r="I108" s="15">
        <v>3.5071680000000002E-3</v>
      </c>
      <c r="J108" s="15">
        <v>3.5071680000000001E-2</v>
      </c>
      <c r="K108" s="15">
        <v>7.0143360000000002E-2</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1753.5840000000001</v>
      </c>
      <c r="AL108" s="22" t="s">
        <v>226</v>
      </c>
    </row>
    <row r="109" spans="1:38" ht="26.25" customHeight="1" thickBot="1" x14ac:dyDescent="0.3">
      <c r="A109" s="41" t="s">
        <v>224</v>
      </c>
      <c r="B109" s="41" t="s">
        <v>241</v>
      </c>
      <c r="C109" s="41" t="s">
        <v>357</v>
      </c>
      <c r="D109" s="50"/>
      <c r="E109" s="15">
        <v>3.19187583E-3</v>
      </c>
      <c r="F109" s="15">
        <v>2.733306874452E-2</v>
      </c>
      <c r="G109" s="15" t="s">
        <v>405</v>
      </c>
      <c r="H109" s="15">
        <v>9.1827812339999981E-2</v>
      </c>
      <c r="I109" s="15">
        <v>2.6037E-3</v>
      </c>
      <c r="J109" s="15">
        <v>1.4320349999999999E-2</v>
      </c>
      <c r="K109" s="15">
        <v>1.4320349999999999E-2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130.185</v>
      </c>
      <c r="AL109" s="22" t="s">
        <v>226</v>
      </c>
    </row>
    <row r="110" spans="1:38" ht="26.25" customHeight="1" thickBot="1" x14ac:dyDescent="0.3">
      <c r="A110" s="41" t="s">
        <v>224</v>
      </c>
      <c r="B110" s="41" t="s">
        <v>242</v>
      </c>
      <c r="C110" s="41" t="s">
        <v>358</v>
      </c>
      <c r="D110" s="50"/>
      <c r="E110" s="15">
        <v>2.8212009231000034E-3</v>
      </c>
      <c r="F110" s="15">
        <v>2.3491004160788254E-2</v>
      </c>
      <c r="G110" s="15" t="s">
        <v>405</v>
      </c>
      <c r="H110" s="15">
        <v>4.836309322560009E-2</v>
      </c>
      <c r="I110" s="15">
        <v>1.2261280000000002E-3</v>
      </c>
      <c r="J110" s="15">
        <v>1.0854880000000003E-2</v>
      </c>
      <c r="K110" s="15">
        <v>1.8079260000000007E-2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384.65899999999982</v>
      </c>
      <c r="AL110" s="22" t="s">
        <v>226</v>
      </c>
    </row>
    <row r="111" spans="1:38" ht="26.25" customHeight="1" thickBot="1" x14ac:dyDescent="0.3">
      <c r="A111" s="41" t="s">
        <v>224</v>
      </c>
      <c r="B111" s="41" t="s">
        <v>243</v>
      </c>
      <c r="C111" s="41" t="s">
        <v>352</v>
      </c>
      <c r="D111" s="50"/>
      <c r="E111" s="15">
        <v>2.5478208668999998E-3</v>
      </c>
      <c r="F111" s="15">
        <v>1.4595419999999999E-3</v>
      </c>
      <c r="G111" s="15" t="s">
        <v>405</v>
      </c>
      <c r="H111" s="15">
        <v>5.6895500121599996E-2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24.738</v>
      </c>
      <c r="AL111" s="22" t="s">
        <v>226</v>
      </c>
    </row>
    <row r="112" spans="1:38" ht="26.25" customHeight="1" thickBot="1" x14ac:dyDescent="0.3">
      <c r="A112" s="41" t="s">
        <v>244</v>
      </c>
      <c r="B112" s="41" t="s">
        <v>245</v>
      </c>
      <c r="C112" s="41" t="s">
        <v>246</v>
      </c>
      <c r="D112" s="42"/>
      <c r="E112" s="15">
        <v>1.2105599999999999</v>
      </c>
      <c r="F112" s="15" t="s">
        <v>405</v>
      </c>
      <c r="G112" s="15" t="s">
        <v>405</v>
      </c>
      <c r="H112" s="15">
        <v>2.5911727571999998</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30264000</v>
      </c>
      <c r="AL112" s="22" t="s">
        <v>393</v>
      </c>
    </row>
    <row r="113" spans="1:38" ht="26.25" customHeight="1" thickBot="1" x14ac:dyDescent="0.3">
      <c r="A113" s="41" t="s">
        <v>244</v>
      </c>
      <c r="B113" s="51" t="s">
        <v>247</v>
      </c>
      <c r="C113" s="51" t="s">
        <v>248</v>
      </c>
      <c r="D113" s="42"/>
      <c r="E113" s="15">
        <v>0.97569182128752474</v>
      </c>
      <c r="F113" s="15">
        <v>1.8101025275061051</v>
      </c>
      <c r="G113" s="15" t="s">
        <v>405</v>
      </c>
      <c r="H113" s="15">
        <v>7.2468064642615913</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24392295.532188121</v>
      </c>
      <c r="AL113" s="22" t="s">
        <v>418</v>
      </c>
    </row>
    <row r="114" spans="1:38" ht="26.25" customHeight="1" thickBot="1" x14ac:dyDescent="0.3">
      <c r="A114" s="41" t="s">
        <v>244</v>
      </c>
      <c r="B114" s="51" t="s">
        <v>249</v>
      </c>
      <c r="C114" s="51" t="s">
        <v>363</v>
      </c>
      <c r="D114" s="42"/>
      <c r="E114" s="15">
        <v>1.9655999999999997E-4</v>
      </c>
      <c r="F114" s="15" t="s">
        <v>405</v>
      </c>
      <c r="G114" s="15" t="s">
        <v>405</v>
      </c>
      <c r="H114" s="15">
        <v>6.3882000000000001E-4</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0.17836467549173551</v>
      </c>
      <c r="F116" s="15">
        <v>2.396573710522347E-2</v>
      </c>
      <c r="G116" s="15" t="s">
        <v>405</v>
      </c>
      <c r="H116" s="15">
        <v>0.42909319063905288</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4.5905494283914272E-2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1.4784539500000001E-2</v>
      </c>
      <c r="J119" s="15">
        <v>0.16345649499999998</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0.14946284000000001</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0.39114621029915492</v>
      </c>
      <c r="AD122" s="15" t="s">
        <v>405</v>
      </c>
      <c r="AE122" s="33"/>
      <c r="AF122" s="74" t="s">
        <v>405</v>
      </c>
      <c r="AG122" s="74" t="s">
        <v>405</v>
      </c>
      <c r="AH122" s="74" t="s">
        <v>405</v>
      </c>
      <c r="AI122" s="74" t="s">
        <v>405</v>
      </c>
      <c r="AJ122" s="74" t="s">
        <v>405</v>
      </c>
      <c r="AK122" s="74">
        <v>9778.655257478873</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7.6376349201358468E-2</v>
      </c>
      <c r="G125" s="15" t="s">
        <v>405</v>
      </c>
      <c r="H125" s="15" t="s">
        <v>407</v>
      </c>
      <c r="I125" s="15">
        <v>4.0541325000000006E-5</v>
      </c>
      <c r="J125" s="15">
        <v>2.6904697499999995E-4</v>
      </c>
      <c r="K125" s="15">
        <v>5.6880707500000008E-4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1228.5250000000001</v>
      </c>
      <c r="AL125" s="22" t="s">
        <v>400</v>
      </c>
    </row>
    <row r="126" spans="1:38" ht="26.25" customHeight="1" thickBot="1" x14ac:dyDescent="0.3">
      <c r="A126" s="41" t="s">
        <v>269</v>
      </c>
      <c r="B126" s="41" t="s">
        <v>272</v>
      </c>
      <c r="C126" s="41" t="s">
        <v>273</v>
      </c>
      <c r="D126" s="42"/>
      <c r="E126" s="15" t="s">
        <v>407</v>
      </c>
      <c r="F126" s="15" t="s">
        <v>407</v>
      </c>
      <c r="G126" s="15" t="s">
        <v>407</v>
      </c>
      <c r="H126" s="15">
        <v>5.6080035599999989E-3</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23.366681499999999</v>
      </c>
      <c r="AL126" s="22" t="s">
        <v>399</v>
      </c>
    </row>
    <row r="127" spans="1:38" ht="26.25" customHeight="1" thickBot="1" x14ac:dyDescent="0.3">
      <c r="A127" s="41" t="s">
        <v>269</v>
      </c>
      <c r="B127" s="41" t="s">
        <v>274</v>
      </c>
      <c r="C127" s="41" t="s">
        <v>275</v>
      </c>
      <c r="D127" s="42"/>
      <c r="E127" s="15" t="s">
        <v>407</v>
      </c>
      <c r="F127" s="15" t="s">
        <v>407</v>
      </c>
      <c r="G127" s="15" t="s">
        <v>407</v>
      </c>
      <c r="H127" s="15">
        <v>7.0236174161327604E-3</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0.21033292796975106</v>
      </c>
      <c r="AL127" s="22" t="s">
        <v>401</v>
      </c>
    </row>
    <row r="128" spans="1:38" ht="26.25" customHeight="1" thickBot="1" x14ac:dyDescent="0.3">
      <c r="A128" s="41" t="s">
        <v>269</v>
      </c>
      <c r="B128" s="44" t="s">
        <v>276</v>
      </c>
      <c r="C128" s="44" t="s">
        <v>277</v>
      </c>
      <c r="D128" s="42"/>
      <c r="E128" s="15">
        <v>1.3478320800000001E-4</v>
      </c>
      <c r="F128" s="15">
        <v>7.4250320000000005E-7</v>
      </c>
      <c r="G128" s="15">
        <v>1.0948776E-5</v>
      </c>
      <c r="H128" s="15">
        <v>3.7754399999999998E-7</v>
      </c>
      <c r="I128" s="15">
        <v>3.7754399999999998E-7</v>
      </c>
      <c r="J128" s="15">
        <v>3.7754399999999998E-7</v>
      </c>
      <c r="K128" s="15">
        <v>3.7754399999999998E-7</v>
      </c>
      <c r="L128" s="15">
        <v>1.321404E-8</v>
      </c>
      <c r="M128" s="15">
        <v>5.1597680000000001E-6</v>
      </c>
      <c r="N128" s="15">
        <v>7.2991840000000008E-6</v>
      </c>
      <c r="O128" s="15">
        <v>5.7890080000000002E-7</v>
      </c>
      <c r="P128" s="15">
        <v>2.3659424000000002E-6</v>
      </c>
      <c r="Q128" s="15">
        <v>7.8025760000000011E-7</v>
      </c>
      <c r="R128" s="15">
        <v>2.0639071999999997E-6</v>
      </c>
      <c r="S128" s="15">
        <v>1.7241175999999998E-6</v>
      </c>
      <c r="T128" s="15">
        <v>2.7183168000000003E-6</v>
      </c>
      <c r="U128" s="15">
        <v>1.4724216000000001E-6</v>
      </c>
      <c r="V128" s="15">
        <v>3.083276E-6</v>
      </c>
      <c r="W128" s="15">
        <v>6.6070200000000001E-6</v>
      </c>
      <c r="X128" s="15">
        <v>1.0571232E-9</v>
      </c>
      <c r="Y128" s="15">
        <v>2.2526791999999999E-9</v>
      </c>
      <c r="Z128" s="15">
        <v>1.1955560000000001E-9</v>
      </c>
      <c r="AA128" s="15">
        <v>1.4598368E-9</v>
      </c>
      <c r="AB128" s="15">
        <v>5.9651951999999993E-9</v>
      </c>
      <c r="AC128" s="15">
        <v>5.6883295999999992E-6</v>
      </c>
      <c r="AD128" s="15">
        <v>4.2788320000000001E-10</v>
      </c>
      <c r="AE128" s="33"/>
      <c r="AF128" s="74" t="s">
        <v>405</v>
      </c>
      <c r="AG128" s="74" t="s">
        <v>405</v>
      </c>
      <c r="AH128" s="74" t="s">
        <v>405</v>
      </c>
      <c r="AI128" s="74" t="s">
        <v>405</v>
      </c>
      <c r="AJ128" s="74" t="s">
        <v>405</v>
      </c>
      <c r="AK128" s="74">
        <v>0.12584799999999999</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1.18810767E-3</v>
      </c>
      <c r="F130" s="15">
        <v>1.0105743400000001E-2</v>
      </c>
      <c r="G130" s="15">
        <v>6.4185127000000004E-5</v>
      </c>
      <c r="H130" s="15" t="s">
        <v>407</v>
      </c>
      <c r="I130" s="15">
        <v>5.4625639999999999E-6</v>
      </c>
      <c r="J130" s="15">
        <v>9.559487E-6</v>
      </c>
      <c r="K130" s="15">
        <v>1.3656410000000001E-5</v>
      </c>
      <c r="L130" s="15">
        <v>1.9118973999999999E-7</v>
      </c>
      <c r="M130" s="15">
        <v>9.5594870000000013E-5</v>
      </c>
      <c r="N130" s="15">
        <v>1.7753333000000001E-3</v>
      </c>
      <c r="O130" s="15">
        <v>1.3656410000000002E-4</v>
      </c>
      <c r="P130" s="15">
        <v>7.6475896E-5</v>
      </c>
      <c r="Q130" s="15">
        <v>2.1850255999999999E-5</v>
      </c>
      <c r="R130" s="15" t="s">
        <v>407</v>
      </c>
      <c r="S130" s="15" t="s">
        <v>407</v>
      </c>
      <c r="T130" s="15">
        <v>1.9118974000000003E-4</v>
      </c>
      <c r="U130" s="15" t="s">
        <v>407</v>
      </c>
      <c r="V130" s="15" t="s">
        <v>407</v>
      </c>
      <c r="W130" s="15">
        <v>1.3656410000000001E-3</v>
      </c>
      <c r="X130" s="15" t="s">
        <v>407</v>
      </c>
      <c r="Y130" s="15" t="s">
        <v>407</v>
      </c>
      <c r="Z130" s="15" t="s">
        <v>407</v>
      </c>
      <c r="AA130" s="15" t="s">
        <v>407</v>
      </c>
      <c r="AB130" s="15">
        <v>2.7312820000000002E-5</v>
      </c>
      <c r="AC130" s="15">
        <v>2.7312820000000002E-3</v>
      </c>
      <c r="AD130" s="15" t="s">
        <v>405</v>
      </c>
      <c r="AE130" s="33"/>
      <c r="AF130" s="74" t="s">
        <v>405</v>
      </c>
      <c r="AG130" s="74" t="s">
        <v>405</v>
      </c>
      <c r="AH130" s="74" t="s">
        <v>405</v>
      </c>
      <c r="AI130" s="74" t="s">
        <v>405</v>
      </c>
      <c r="AJ130" s="74" t="s">
        <v>405</v>
      </c>
      <c r="AK130" s="74">
        <v>1.3656410000000001</v>
      </c>
      <c r="AL130" s="22" t="s">
        <v>281</v>
      </c>
    </row>
    <row r="131" spans="1:38" ht="26.25" customHeight="1" thickBot="1" x14ac:dyDescent="0.3">
      <c r="A131" s="41" t="s">
        <v>269</v>
      </c>
      <c r="B131" s="44" t="s">
        <v>284</v>
      </c>
      <c r="C131" s="87" t="s">
        <v>285</v>
      </c>
      <c r="D131" s="42"/>
      <c r="E131" s="15">
        <v>3.600532E-4</v>
      </c>
      <c r="F131" s="15">
        <v>9.6937399999999998E-5</v>
      </c>
      <c r="G131" s="15">
        <v>4.4314239999999999E-5</v>
      </c>
      <c r="H131" s="15" t="s">
        <v>407</v>
      </c>
      <c r="I131" s="15">
        <v>5.6085209999999999E-7</v>
      </c>
      <c r="J131" s="15">
        <v>1.4956056E-5</v>
      </c>
      <c r="K131" s="15">
        <v>2.0772299999999998E-5</v>
      </c>
      <c r="L131" s="15">
        <v>4.777629E-7</v>
      </c>
      <c r="M131" s="15">
        <v>2.76964E-6</v>
      </c>
      <c r="N131" s="15">
        <v>1.2463379999999999E-5</v>
      </c>
      <c r="O131" s="15">
        <v>4.1544600000000004E-6</v>
      </c>
      <c r="P131" s="15">
        <v>1.8695070000000001E-3</v>
      </c>
      <c r="Q131" s="15">
        <v>2.7696399999999998E-5</v>
      </c>
      <c r="R131" s="15">
        <v>6.9240999999999995E-6</v>
      </c>
      <c r="S131" s="15">
        <v>4.1544599999999995E-5</v>
      </c>
      <c r="T131" s="15">
        <v>5.5392799999999999E-6</v>
      </c>
      <c r="U131" s="15" t="s">
        <v>407</v>
      </c>
      <c r="V131" s="15" t="s">
        <v>407</v>
      </c>
      <c r="W131" s="15">
        <v>1.3848199999999999E-4</v>
      </c>
      <c r="X131" s="15" t="s">
        <v>407</v>
      </c>
      <c r="Y131" s="15" t="s">
        <v>407</v>
      </c>
      <c r="Z131" s="15" t="s">
        <v>407</v>
      </c>
      <c r="AA131" s="15" t="s">
        <v>407</v>
      </c>
      <c r="AB131" s="15">
        <v>5.5392800000000007E-9</v>
      </c>
      <c r="AC131" s="15">
        <v>1.38482E-2</v>
      </c>
      <c r="AD131" s="15">
        <v>2.7696399999999999E-3</v>
      </c>
      <c r="AE131" s="33"/>
      <c r="AF131" s="74" t="s">
        <v>405</v>
      </c>
      <c r="AG131" s="74" t="s">
        <v>405</v>
      </c>
      <c r="AH131" s="74" t="s">
        <v>405</v>
      </c>
      <c r="AI131" s="74" t="s">
        <v>405</v>
      </c>
      <c r="AJ131" s="74" t="s">
        <v>405</v>
      </c>
      <c r="AK131" s="74">
        <v>0.13848199999999999</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9.9206249999999989E-3</v>
      </c>
      <c r="F133" s="15">
        <v>1.5632499999999999E-4</v>
      </c>
      <c r="G133" s="15">
        <v>1.3588249999999999E-3</v>
      </c>
      <c r="H133" s="15" t="s">
        <v>405</v>
      </c>
      <c r="I133" s="15">
        <v>4.1726750000000004E-4</v>
      </c>
      <c r="J133" s="15">
        <v>4.1726750000000004E-4</v>
      </c>
      <c r="K133" s="15">
        <v>4.6368399999999996E-4</v>
      </c>
      <c r="L133" s="15" t="s">
        <v>407</v>
      </c>
      <c r="M133" s="15">
        <v>1.6835000000000001E-3</v>
      </c>
      <c r="N133" s="15">
        <v>3.6111074999999997E-4</v>
      </c>
      <c r="O133" s="15">
        <v>6.0485750000000006E-5</v>
      </c>
      <c r="P133" s="15">
        <v>1.7917249999999999E-2</v>
      </c>
      <c r="Q133" s="15">
        <v>1.6354E-4</v>
      </c>
      <c r="R133" s="15">
        <v>1.6305900000000001E-4</v>
      </c>
      <c r="S133" s="15">
        <v>1.4947075E-4</v>
      </c>
      <c r="T133" s="15">
        <v>2.0839324999999997E-4</v>
      </c>
      <c r="U133" s="15">
        <v>2.378545E-4</v>
      </c>
      <c r="V133" s="15">
        <v>1.925443E-3</v>
      </c>
      <c r="W133" s="15">
        <v>3.2467499999999996E-4</v>
      </c>
      <c r="X133" s="15">
        <v>1.5873000000000002E-7</v>
      </c>
      <c r="Y133" s="15">
        <v>8.6700249999999996E-8</v>
      </c>
      <c r="Z133" s="15">
        <v>7.7441000000000012E-8</v>
      </c>
      <c r="AA133" s="15">
        <v>8.405475E-8</v>
      </c>
      <c r="AB133" s="15">
        <v>4.0692600000000005E-7</v>
      </c>
      <c r="AC133" s="15">
        <v>1.80375E-3</v>
      </c>
      <c r="AD133" s="15">
        <v>4.9302499999999997E-3</v>
      </c>
      <c r="AE133" s="33"/>
      <c r="AF133" s="74" t="s">
        <v>405</v>
      </c>
      <c r="AG133" s="74" t="s">
        <v>405</v>
      </c>
      <c r="AH133" s="74" t="s">
        <v>405</v>
      </c>
      <c r="AI133" s="74" t="s">
        <v>405</v>
      </c>
      <c r="AJ133" s="74" t="s">
        <v>405</v>
      </c>
      <c r="AK133" s="74">
        <v>12025</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1.5772512000000001E-3</v>
      </c>
      <c r="G136" s="15" t="s">
        <v>405</v>
      </c>
      <c r="H136" s="15">
        <v>0.19176863999999999</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5.8136962499999998E-4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0.22264324599999999</v>
      </c>
      <c r="J139" s="15">
        <v>0.22264324599999999</v>
      </c>
      <c r="K139" s="15">
        <v>0.22264324599999999</v>
      </c>
      <c r="L139" s="15" t="s">
        <v>407</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53.960346729285206</v>
      </c>
      <c r="F141" s="10">
        <f t="shared" ref="F141:AD141" si="0">SUM(F14:F140)</f>
        <v>48.271341790942827</v>
      </c>
      <c r="G141" s="10">
        <f t="shared" si="0"/>
        <v>50.499405708144046</v>
      </c>
      <c r="H141" s="10">
        <f t="shared" si="0"/>
        <v>19.226319892788339</v>
      </c>
      <c r="I141" s="10">
        <f t="shared" si="0"/>
        <v>14.267207262338664</v>
      </c>
      <c r="J141" s="10">
        <f t="shared" si="0"/>
        <v>18.391981077175142</v>
      </c>
      <c r="K141" s="10">
        <f t="shared" si="0"/>
        <v>26.823731898988008</v>
      </c>
      <c r="L141" s="10">
        <f t="shared" si="0"/>
        <v>2.6103023051612841</v>
      </c>
      <c r="M141" s="10">
        <f t="shared" si="0"/>
        <v>168.86541459733621</v>
      </c>
      <c r="N141" s="10">
        <f t="shared" si="0"/>
        <v>6.5585253984639582</v>
      </c>
      <c r="O141" s="10">
        <f t="shared" si="0"/>
        <v>0.61902139699251391</v>
      </c>
      <c r="P141" s="10">
        <f t="shared" si="0"/>
        <v>0.22215641690472207</v>
      </c>
      <c r="Q141" s="10">
        <f t="shared" si="0"/>
        <v>0.89977028047930874</v>
      </c>
      <c r="R141" s="10">
        <f>SUM(R14:R140)</f>
        <v>1.9968666748342887</v>
      </c>
      <c r="S141" s="10">
        <f t="shared" si="0"/>
        <v>16.052848860060216</v>
      </c>
      <c r="T141" s="10">
        <f t="shared" si="0"/>
        <v>2.4370331756108854</v>
      </c>
      <c r="U141" s="10">
        <f t="shared" si="0"/>
        <v>2.5843053176701263</v>
      </c>
      <c r="V141" s="10">
        <f t="shared" si="0"/>
        <v>21.11229386234378</v>
      </c>
      <c r="W141" s="10">
        <f t="shared" si="0"/>
        <v>18.193285872472302</v>
      </c>
      <c r="X141" s="10">
        <f t="shared" si="0"/>
        <v>2.4591979489942335</v>
      </c>
      <c r="Y141" s="10">
        <f t="shared" si="0"/>
        <v>2.4331650108321048</v>
      </c>
      <c r="Z141" s="10">
        <f t="shared" si="0"/>
        <v>0.9182202945349055</v>
      </c>
      <c r="AA141" s="10">
        <f t="shared" si="0"/>
        <v>1.4077093665609015</v>
      </c>
      <c r="AB141" s="10">
        <f t="shared" si="0"/>
        <v>7.4923711392814241</v>
      </c>
      <c r="AC141" s="10">
        <f t="shared" si="0"/>
        <v>0.93231304713597396</v>
      </c>
      <c r="AD141" s="10">
        <f t="shared" si="0"/>
        <v>143.38533459353329</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53.960346729285206</v>
      </c>
      <c r="F152" s="7">
        <f t="shared" ref="F152:AD152" si="1">SUM(F$141, F$151, IF(AND(ISNUMBER(SEARCH($B$4,"AT|BE|CH|GB|IE|LT|LU|NL")),SUM(F$143:F$149)&gt;0),SUM(F$143:F$149)-SUM(F$27:F$33),0))</f>
        <v>48.271341790942827</v>
      </c>
      <c r="G152" s="7">
        <f t="shared" si="1"/>
        <v>50.499405708144046</v>
      </c>
      <c r="H152" s="7">
        <f t="shared" si="1"/>
        <v>19.226319892788339</v>
      </c>
      <c r="I152" s="7">
        <f t="shared" si="1"/>
        <v>14.267207262338664</v>
      </c>
      <c r="J152" s="7">
        <f t="shared" si="1"/>
        <v>18.391981077175142</v>
      </c>
      <c r="K152" s="7">
        <f t="shared" si="1"/>
        <v>26.823731898988008</v>
      </c>
      <c r="L152" s="7">
        <f t="shared" si="1"/>
        <v>2.6103023051612841</v>
      </c>
      <c r="M152" s="7">
        <f t="shared" si="1"/>
        <v>168.86541459733621</v>
      </c>
      <c r="N152" s="7">
        <f t="shared" si="1"/>
        <v>6.5585253984639582</v>
      </c>
      <c r="O152" s="7">
        <f t="shared" si="1"/>
        <v>0.61902139699251391</v>
      </c>
      <c r="P152" s="7">
        <f t="shared" si="1"/>
        <v>0.22215641690472207</v>
      </c>
      <c r="Q152" s="7">
        <f t="shared" si="1"/>
        <v>0.89977028047930874</v>
      </c>
      <c r="R152" s="7">
        <f t="shared" si="1"/>
        <v>1.9968666748342887</v>
      </c>
      <c r="S152" s="7">
        <f t="shared" si="1"/>
        <v>16.052848860060216</v>
      </c>
      <c r="T152" s="7">
        <f t="shared" si="1"/>
        <v>2.4370331756108854</v>
      </c>
      <c r="U152" s="7">
        <f t="shared" si="1"/>
        <v>2.5843053176701263</v>
      </c>
      <c r="V152" s="7">
        <f t="shared" si="1"/>
        <v>21.11229386234378</v>
      </c>
      <c r="W152" s="7">
        <f t="shared" si="1"/>
        <v>18.193285872472302</v>
      </c>
      <c r="X152" s="7">
        <f t="shared" si="1"/>
        <v>2.4591979489942335</v>
      </c>
      <c r="Y152" s="7">
        <f t="shared" si="1"/>
        <v>2.4331650108321048</v>
      </c>
      <c r="Z152" s="7">
        <f t="shared" si="1"/>
        <v>0.9182202945349055</v>
      </c>
      <c r="AA152" s="7">
        <f t="shared" si="1"/>
        <v>1.4077093665609015</v>
      </c>
      <c r="AB152" s="7">
        <f t="shared" si="1"/>
        <v>7.4923711392814241</v>
      </c>
      <c r="AC152" s="7">
        <f t="shared" si="1"/>
        <v>0.93231304713597396</v>
      </c>
      <c r="AD152" s="7">
        <f t="shared" si="1"/>
        <v>143.38533459353329</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53.960346729285206</v>
      </c>
      <c r="F154" s="7">
        <f>SUM(F$141, F$153, -1 * IF(OR($B$6=2005,$B$6&gt;=2020),SUM(F$99:F$122),0), IF(AND(ISNUMBER(SEARCH($B$4,"AT|BE|CH|GB|IE|LT|LU|NL")),SUM(F$143:F$149)&gt;0),SUM(F$143:F$149)-SUM(F$27:F$33),0))</f>
        <v>48.271341790942827</v>
      </c>
      <c r="G154" s="7">
        <f>SUM(G$141, G$153, IF(AND(ISNUMBER(SEARCH($B$4,"AT|BE|CH|GB|IE|LT|LU|NL")),SUM(G$143:G$149)&gt;0),SUM(G$143:G$149)-SUM(G$27:G$33),0))</f>
        <v>50.499405708144046</v>
      </c>
      <c r="H154" s="7">
        <f>SUM(H$141, H$153, IF(AND(ISNUMBER(SEARCH($B$4,"AT|BE|CH|GB|IE|LT|LU|NL")),SUM(H$143:H$149)&gt;0),SUM(H$143:H$149)-SUM(H$27:H$33),0))</f>
        <v>19.226319892788339</v>
      </c>
      <c r="I154" s="7">
        <f t="shared" ref="I154:AD154" si="2">SUM(I$141, I$153, IF(AND(ISNUMBER(SEARCH($B$4,"AT|BE|CH|GB|IE|LT|LU|NL")),SUM(I$143:I$149)&gt;0),SUM(I$143:I$149)-SUM(I$27:I$33),0))</f>
        <v>14.267207262338664</v>
      </c>
      <c r="J154" s="7">
        <f t="shared" si="2"/>
        <v>18.391981077175142</v>
      </c>
      <c r="K154" s="7">
        <f t="shared" si="2"/>
        <v>26.823731898988008</v>
      </c>
      <c r="L154" s="7">
        <f t="shared" si="2"/>
        <v>2.6103023051612841</v>
      </c>
      <c r="M154" s="7">
        <f t="shared" si="2"/>
        <v>168.86541459733621</v>
      </c>
      <c r="N154" s="7">
        <f t="shared" si="2"/>
        <v>6.5585253984639582</v>
      </c>
      <c r="O154" s="7">
        <f t="shared" si="2"/>
        <v>0.61902139699251391</v>
      </c>
      <c r="P154" s="7">
        <f t="shared" si="2"/>
        <v>0.22215641690472207</v>
      </c>
      <c r="Q154" s="7">
        <f t="shared" si="2"/>
        <v>0.89977028047930874</v>
      </c>
      <c r="R154" s="7">
        <f t="shared" si="2"/>
        <v>1.9968666748342887</v>
      </c>
      <c r="S154" s="7">
        <f t="shared" si="2"/>
        <v>16.052848860060216</v>
      </c>
      <c r="T154" s="7">
        <f t="shared" si="2"/>
        <v>2.4370331756108854</v>
      </c>
      <c r="U154" s="7">
        <f t="shared" si="2"/>
        <v>2.5843053176701263</v>
      </c>
      <c r="V154" s="7">
        <f t="shared" si="2"/>
        <v>21.11229386234378</v>
      </c>
      <c r="W154" s="7">
        <f t="shared" si="2"/>
        <v>18.193285872472302</v>
      </c>
      <c r="X154" s="7">
        <f t="shared" si="2"/>
        <v>2.4591979489942335</v>
      </c>
      <c r="Y154" s="7">
        <f t="shared" si="2"/>
        <v>2.4331650108321048</v>
      </c>
      <c r="Z154" s="7">
        <f t="shared" si="2"/>
        <v>0.9182202945349055</v>
      </c>
      <c r="AA154" s="7">
        <f t="shared" si="2"/>
        <v>1.4077093665609015</v>
      </c>
      <c r="AB154" s="7">
        <f t="shared" si="2"/>
        <v>7.4923711392814241</v>
      </c>
      <c r="AC154" s="7">
        <f t="shared" si="2"/>
        <v>0.93231304713597396</v>
      </c>
      <c r="AD154" s="7">
        <f t="shared" si="2"/>
        <v>143.38533459353329</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0.17873962199999999</v>
      </c>
      <c r="F157" s="12">
        <v>7.0751100374999995E-3</v>
      </c>
      <c r="G157" s="12">
        <v>1.1584975499999999E-2</v>
      </c>
      <c r="H157" s="12" t="s">
        <v>407</v>
      </c>
      <c r="I157" s="12">
        <v>2.4824947499999996E-3</v>
      </c>
      <c r="J157" s="12">
        <v>2.4824947499999996E-3</v>
      </c>
      <c r="K157" s="12">
        <v>2.4824947499999996E-3</v>
      </c>
      <c r="L157" s="12">
        <v>3.7237421249999993E-4</v>
      </c>
      <c r="M157" s="12">
        <v>9.3300427687499993E-2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600.48789675</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1.4589220799999999E-4</v>
      </c>
      <c r="F158" s="12">
        <v>3.4041515199999999E-4</v>
      </c>
      <c r="G158" s="12">
        <v>2.0424909119999997E-5</v>
      </c>
      <c r="H158" s="12" t="s">
        <v>407</v>
      </c>
      <c r="I158" s="12" t="s">
        <v>407</v>
      </c>
      <c r="J158" s="12" t="s">
        <v>407</v>
      </c>
      <c r="K158" s="12" t="s">
        <v>407</v>
      </c>
      <c r="L158" s="12" t="s">
        <v>407</v>
      </c>
      <c r="M158" s="12">
        <v>2.6746904799999999E-2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1.0577185079999998</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9.2619999999999996E-4</v>
      </c>
      <c r="F160" s="12">
        <v>4.6619999999999995E-4</v>
      </c>
      <c r="G160" s="12">
        <v>2.0499999999999997E-4</v>
      </c>
      <c r="H160" s="12" t="s">
        <v>407</v>
      </c>
      <c r="I160" s="12" t="s">
        <v>407</v>
      </c>
      <c r="J160" s="12" t="s">
        <v>407</v>
      </c>
      <c r="K160" s="12" t="s">
        <v>407</v>
      </c>
      <c r="L160" s="12" t="s">
        <v>407</v>
      </c>
      <c r="M160" s="12">
        <v>6.7799999999999996E-3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8.7080000000000002</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2005</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2005</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12.588585539917789</v>
      </c>
      <c r="F14" s="15">
        <v>9.6921636555244078E-2</v>
      </c>
      <c r="G14" s="15">
        <v>31.899947677452843</v>
      </c>
      <c r="H14" s="15" t="s">
        <v>407</v>
      </c>
      <c r="I14" s="15">
        <v>0.51206238744355737</v>
      </c>
      <c r="J14" s="15">
        <v>0.70857385424893204</v>
      </c>
      <c r="K14" s="15">
        <v>0.87593426703700705</v>
      </c>
      <c r="L14" s="15">
        <v>7.2257263263264277E-3</v>
      </c>
      <c r="M14" s="15">
        <v>1.2530540588066814</v>
      </c>
      <c r="N14" s="15">
        <v>0.82658720500246863</v>
      </c>
      <c r="O14" s="15">
        <v>9.9299022865072764E-2</v>
      </c>
      <c r="P14" s="15">
        <v>6.371565229046848E-2</v>
      </c>
      <c r="Q14" s="15">
        <v>0.78274074090892742</v>
      </c>
      <c r="R14" s="15">
        <v>0.49952480256295467</v>
      </c>
      <c r="S14" s="15">
        <v>0.1318067289862771</v>
      </c>
      <c r="T14" s="15">
        <v>0.56677605173470591</v>
      </c>
      <c r="U14" s="15">
        <v>2.4480559229218959</v>
      </c>
      <c r="V14" s="15">
        <v>0.7279484728032769</v>
      </c>
      <c r="W14" s="15">
        <v>0.61728085726020021</v>
      </c>
      <c r="X14" s="15">
        <v>7.7537173414600155E-4</v>
      </c>
      <c r="Y14" s="15">
        <v>2.1934771378546002E-3</v>
      </c>
      <c r="Z14" s="15">
        <v>1.7078809637516E-3</v>
      </c>
      <c r="AA14" s="15">
        <v>1.4083282971486406E-4</v>
      </c>
      <c r="AB14" s="15">
        <v>4.8175626654670661E-3</v>
      </c>
      <c r="AC14" s="15">
        <v>0.39534585269720007</v>
      </c>
      <c r="AD14" s="15">
        <v>2.3945352267128049E-3</v>
      </c>
      <c r="AE14" s="33"/>
      <c r="AF14" s="74">
        <v>438.10183419999998</v>
      </c>
      <c r="AG14" s="74">
        <v>58537.470216000002</v>
      </c>
      <c r="AH14" s="74">
        <v>4780.4457899938707</v>
      </c>
      <c r="AI14" s="74">
        <v>951.96045000000129</v>
      </c>
      <c r="AJ14" s="74" t="s">
        <v>406</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1.5089730900000003E-3</v>
      </c>
      <c r="F16" s="15">
        <v>2.3212926000000004E-5</v>
      </c>
      <c r="G16" s="15">
        <v>1.8647303530000001E-3</v>
      </c>
      <c r="H16" s="15" t="s">
        <v>407</v>
      </c>
      <c r="I16" s="15">
        <v>2.0074371000000003E-5</v>
      </c>
      <c r="J16" s="15">
        <v>6.6117279000000014E-5</v>
      </c>
      <c r="K16" s="15">
        <v>1.2994506300000001E-4</v>
      </c>
      <c r="L16" s="15">
        <v>5.2463252160000009E-6</v>
      </c>
      <c r="M16" s="15">
        <v>4.2138172200000001E-4</v>
      </c>
      <c r="N16" s="15">
        <v>7.6732293075000015E-5</v>
      </c>
      <c r="O16" s="15">
        <v>2.5559068312500009E-5</v>
      </c>
      <c r="P16" s="15">
        <v>2.5494503820000009E-5</v>
      </c>
      <c r="Q16" s="15">
        <v>3.4966515600000009E-5</v>
      </c>
      <c r="R16" s="15">
        <v>2.5896096870000008E-5</v>
      </c>
      <c r="S16" s="15">
        <v>5.1840060687000013E-5</v>
      </c>
      <c r="T16" s="15">
        <v>8.8634222557500009E-5</v>
      </c>
      <c r="U16" s="15">
        <v>1.2666021960000003E-4</v>
      </c>
      <c r="V16" s="15">
        <v>5.5442761875000007E-5</v>
      </c>
      <c r="W16" s="15">
        <v>9.9081000000000026E-6</v>
      </c>
      <c r="X16" s="15" t="s">
        <v>407</v>
      </c>
      <c r="Y16" s="15">
        <v>1.1183400000000001E-9</v>
      </c>
      <c r="Z16" s="15">
        <v>1.1183400000000001E-9</v>
      </c>
      <c r="AA16" s="15">
        <v>1.3024907040000001E-7</v>
      </c>
      <c r="AB16" s="15">
        <v>1.3248575040000001E-7</v>
      </c>
      <c r="AC16" s="15" t="s">
        <v>407</v>
      </c>
      <c r="AD16" s="15" t="s">
        <v>407</v>
      </c>
      <c r="AE16" s="33"/>
      <c r="AF16" s="74">
        <v>21.815370000000001</v>
      </c>
      <c r="AG16" s="74" t="s">
        <v>406</v>
      </c>
      <c r="AH16" s="74" t="s">
        <v>406</v>
      </c>
      <c r="AI16" s="74" t="s">
        <v>406</v>
      </c>
      <c r="AJ16" s="74" t="s">
        <v>406</v>
      </c>
      <c r="AK16" s="74" t="s">
        <v>405</v>
      </c>
      <c r="AL16" s="22" t="s">
        <v>49</v>
      </c>
    </row>
    <row r="17" spans="1:38" ht="26.25" customHeight="1" thickBot="1" x14ac:dyDescent="0.3">
      <c r="A17" s="41" t="s">
        <v>53</v>
      </c>
      <c r="B17" s="41" t="s">
        <v>58</v>
      </c>
      <c r="C17" s="41" t="s">
        <v>59</v>
      </c>
      <c r="D17" s="42"/>
      <c r="E17" s="15">
        <v>0.29516583736599999</v>
      </c>
      <c r="F17" s="15">
        <v>9.6666420057000005E-2</v>
      </c>
      <c r="G17" s="15">
        <v>0.14838917807653002</v>
      </c>
      <c r="H17" s="15">
        <v>1.9655999999999998E-7</v>
      </c>
      <c r="I17" s="15">
        <v>2.8016715904019999E-2</v>
      </c>
      <c r="J17" s="15">
        <v>3.0096819304020004E-2</v>
      </c>
      <c r="K17" s="15">
        <v>3.1715441904020002E-2</v>
      </c>
      <c r="L17" s="15">
        <v>1.9736460121608001E-3</v>
      </c>
      <c r="M17" s="15">
        <v>0.31199186521100003</v>
      </c>
      <c r="N17" s="15">
        <v>3.1005555650749E-2</v>
      </c>
      <c r="O17" s="15">
        <v>4.2114957764310008E-4</v>
      </c>
      <c r="P17" s="15">
        <v>3.6010283858600007E-3</v>
      </c>
      <c r="Q17" s="15">
        <v>1.2532851959E-3</v>
      </c>
      <c r="R17" s="15">
        <v>3.1706395850669999E-3</v>
      </c>
      <c r="S17" s="15">
        <v>4.0584653850134003E-3</v>
      </c>
      <c r="T17" s="15">
        <v>3.0470772538669999E-3</v>
      </c>
      <c r="U17" s="15">
        <v>6.0902691322200012E-4</v>
      </c>
      <c r="V17" s="15">
        <v>4.9386860346069997E-2</v>
      </c>
      <c r="W17" s="15">
        <v>4.6956642040000003E-2</v>
      </c>
      <c r="X17" s="15">
        <v>1.0560639340000001E-2</v>
      </c>
      <c r="Y17" s="15">
        <v>1.3971005E-2</v>
      </c>
      <c r="Z17" s="15">
        <v>5.5177582199999993E-3</v>
      </c>
      <c r="AA17" s="15">
        <v>4.3112610999999999E-3</v>
      </c>
      <c r="AB17" s="15">
        <v>3.4360663659999999E-2</v>
      </c>
      <c r="AC17" s="15">
        <v>1.4408116000000002E-4</v>
      </c>
      <c r="AD17" s="15">
        <v>3.9281569827999997E-2</v>
      </c>
      <c r="AE17" s="33"/>
      <c r="AF17" s="74">
        <v>103.15064999999998</v>
      </c>
      <c r="AG17" s="74">
        <v>231.06799999999998</v>
      </c>
      <c r="AH17" s="74">
        <v>3203.399109</v>
      </c>
      <c r="AI17" s="74">
        <v>0.16379999999999997</v>
      </c>
      <c r="AJ17" s="74" t="s">
        <v>406</v>
      </c>
      <c r="AK17" s="74" t="s">
        <v>405</v>
      </c>
      <c r="AL17" s="22" t="s">
        <v>49</v>
      </c>
    </row>
    <row r="18" spans="1:38" ht="26.25" customHeight="1" thickBot="1" x14ac:dyDescent="0.3">
      <c r="A18" s="41" t="s">
        <v>53</v>
      </c>
      <c r="B18" s="41" t="s">
        <v>60</v>
      </c>
      <c r="C18" s="41" t="s">
        <v>61</v>
      </c>
      <c r="D18" s="42"/>
      <c r="E18" s="15">
        <v>0.17377503376800002</v>
      </c>
      <c r="F18" s="15">
        <v>2.4161542825999999E-2</v>
      </c>
      <c r="G18" s="15">
        <v>7.3314148162540005E-2</v>
      </c>
      <c r="H18" s="15" t="s">
        <v>407</v>
      </c>
      <c r="I18" s="15">
        <v>5.0715467623600003E-3</v>
      </c>
      <c r="J18" s="15">
        <v>5.0715467623600003E-3</v>
      </c>
      <c r="K18" s="15">
        <v>5.0715467623600003E-3</v>
      </c>
      <c r="L18" s="15">
        <v>2.5118642544943999E-3</v>
      </c>
      <c r="M18" s="15">
        <v>3.8119398858000003E-2</v>
      </c>
      <c r="N18" s="15">
        <v>2.6662496782000004E-5</v>
      </c>
      <c r="O18" s="15">
        <v>2.0603754858000003E-6</v>
      </c>
      <c r="P18" s="15">
        <v>4.6359757068000011E-4</v>
      </c>
      <c r="Q18" s="15">
        <v>8.7578220000000009E-5</v>
      </c>
      <c r="R18" s="15">
        <v>5.4923184706000009E-5</v>
      </c>
      <c r="S18" s="15">
        <v>5.0948139741200003E-5</v>
      </c>
      <c r="T18" s="15">
        <v>1.2295448386000003E-5</v>
      </c>
      <c r="U18" s="15">
        <v>7.1354369596000013E-5</v>
      </c>
      <c r="V18" s="15">
        <v>7.0292630842600009E-3</v>
      </c>
      <c r="W18" s="15">
        <v>3.1082724400000001E-4</v>
      </c>
      <c r="X18" s="15">
        <v>4.2183697400000004E-4</v>
      </c>
      <c r="Y18" s="15">
        <v>3.3302918999999999E-3</v>
      </c>
      <c r="Z18" s="15">
        <v>3.7743308200000004E-4</v>
      </c>
      <c r="AA18" s="15">
        <v>3.3302918999999999E-4</v>
      </c>
      <c r="AB18" s="15">
        <v>4.4625911460000013E-3</v>
      </c>
      <c r="AC18" s="15" t="s">
        <v>407</v>
      </c>
      <c r="AD18" s="15" t="s">
        <v>407</v>
      </c>
      <c r="AE18" s="33"/>
      <c r="AF18" s="74">
        <v>237.53831</v>
      </c>
      <c r="AG18" s="74" t="s">
        <v>406</v>
      </c>
      <c r="AH18" s="74">
        <v>793.65751200000011</v>
      </c>
      <c r="AI18" s="74" t="s">
        <v>406</v>
      </c>
      <c r="AJ18" s="74" t="s">
        <v>406</v>
      </c>
      <c r="AK18" s="74" t="s">
        <v>405</v>
      </c>
      <c r="AL18" s="22" t="s">
        <v>49</v>
      </c>
    </row>
    <row r="19" spans="1:38" ht="26.25" customHeight="1" thickBot="1" x14ac:dyDescent="0.3">
      <c r="A19" s="41" t="s">
        <v>53</v>
      </c>
      <c r="B19" s="41" t="s">
        <v>62</v>
      </c>
      <c r="C19" s="41" t="s">
        <v>63</v>
      </c>
      <c r="D19" s="42"/>
      <c r="E19" s="15">
        <v>0.48137629309400004</v>
      </c>
      <c r="F19" s="15">
        <v>0.28109363336300003</v>
      </c>
      <c r="G19" s="15">
        <v>0.19855239951427003</v>
      </c>
      <c r="H19" s="15">
        <v>8.6358528000000012E-4</v>
      </c>
      <c r="I19" s="15">
        <v>0.11208889410318</v>
      </c>
      <c r="J19" s="15">
        <v>0.11424785730318</v>
      </c>
      <c r="K19" s="15">
        <v>0.11928543810318</v>
      </c>
      <c r="L19" s="15">
        <v>3.3619667364127206E-2</v>
      </c>
      <c r="M19" s="15">
        <v>0.50883761774900005</v>
      </c>
      <c r="N19" s="15">
        <v>1.9494273650891E-2</v>
      </c>
      <c r="O19" s="15">
        <v>9.3604513176729007E-3</v>
      </c>
      <c r="P19" s="15">
        <v>1.7112156557400004E-3</v>
      </c>
      <c r="Q19" s="15">
        <v>3.8270150110000008E-4</v>
      </c>
      <c r="R19" s="15">
        <v>1.6677470915053002E-2</v>
      </c>
      <c r="S19" s="15">
        <v>4.4287824850106003E-3</v>
      </c>
      <c r="T19" s="15">
        <v>1.473238230253E-3</v>
      </c>
      <c r="U19" s="15">
        <v>5.46613157698E-4</v>
      </c>
      <c r="V19" s="15">
        <v>0.38397310209912999</v>
      </c>
      <c r="W19" s="15">
        <v>7.263255666E-2</v>
      </c>
      <c r="X19" s="15">
        <v>8.1019166100000008E-3</v>
      </c>
      <c r="Y19" s="15">
        <v>1.8662148900000002E-2</v>
      </c>
      <c r="Z19" s="15">
        <v>4.4083422300000008E-3</v>
      </c>
      <c r="AA19" s="15">
        <v>3.5933854500000001E-3</v>
      </c>
      <c r="AB19" s="15">
        <v>3.4765793189999998E-2</v>
      </c>
      <c r="AC19" s="15">
        <v>3.5982720000000004E-3</v>
      </c>
      <c r="AD19" s="15">
        <v>4.3179264000000003E-5</v>
      </c>
      <c r="AE19" s="33"/>
      <c r="AF19" s="74">
        <v>513.44399999999996</v>
      </c>
      <c r="AG19" s="74" t="s">
        <v>406</v>
      </c>
      <c r="AH19" s="74">
        <v>2279.785981</v>
      </c>
      <c r="AI19" s="74">
        <v>576.12239999999997</v>
      </c>
      <c r="AJ19" s="74">
        <v>143.53200000000001</v>
      </c>
      <c r="AK19" s="74" t="s">
        <v>405</v>
      </c>
      <c r="AL19" s="22" t="s">
        <v>49</v>
      </c>
    </row>
    <row r="20" spans="1:38" ht="26.25" customHeight="1" thickBot="1" x14ac:dyDescent="0.3">
      <c r="A20" s="41" t="s">
        <v>53</v>
      </c>
      <c r="B20" s="41" t="s">
        <v>64</v>
      </c>
      <c r="C20" s="41" t="s">
        <v>65</v>
      </c>
      <c r="D20" s="42"/>
      <c r="E20" s="15">
        <v>1.29370242542842</v>
      </c>
      <c r="F20" s="15">
        <v>1.0544614641713519</v>
      </c>
      <c r="G20" s="15">
        <v>0.60614753875333005</v>
      </c>
      <c r="H20" s="15">
        <v>3.027861588E-3</v>
      </c>
      <c r="I20" s="15">
        <v>0.56486302395753996</v>
      </c>
      <c r="J20" s="15">
        <v>0.58853674335939998</v>
      </c>
      <c r="K20" s="15">
        <v>0.61872465351417993</v>
      </c>
      <c r="L20" s="15">
        <v>0.1194320428266773</v>
      </c>
      <c r="M20" s="15">
        <v>3.3034671953667401</v>
      </c>
      <c r="N20" s="15">
        <v>0.30801335746754899</v>
      </c>
      <c r="O20" s="15">
        <v>3.6031653078051104E-2</v>
      </c>
      <c r="P20" s="15">
        <v>1.8469811577825998E-2</v>
      </c>
      <c r="Q20" s="15">
        <v>8.1832519441599992E-3</v>
      </c>
      <c r="R20" s="15">
        <v>8.2401053067376995E-2</v>
      </c>
      <c r="S20" s="15">
        <v>4.6623369883867401E-2</v>
      </c>
      <c r="T20" s="15">
        <v>2.8381830946807001E-2</v>
      </c>
      <c r="U20" s="15">
        <v>4.8654408189139995E-3</v>
      </c>
      <c r="V20" s="15">
        <v>1.67427757140327</v>
      </c>
      <c r="W20" s="15">
        <v>0.61655671047862004</v>
      </c>
      <c r="X20" s="15">
        <v>0.10800264952107</v>
      </c>
      <c r="Y20" s="15">
        <v>0.15646474538850599</v>
      </c>
      <c r="Z20" s="15">
        <v>5.6236253133897997E-2</v>
      </c>
      <c r="AA20" s="15">
        <v>4.4265782725489998E-2</v>
      </c>
      <c r="AB20" s="15">
        <v>0.36496943076896399</v>
      </c>
      <c r="AC20" s="15">
        <v>1.3725481124194801E-2</v>
      </c>
      <c r="AD20" s="15">
        <v>0.30433929568119999</v>
      </c>
      <c r="AE20" s="33"/>
      <c r="AF20" s="74">
        <v>758.53539999999998</v>
      </c>
      <c r="AG20" s="74">
        <v>1789.3406035399996</v>
      </c>
      <c r="AH20" s="74">
        <v>5205.6301990000002</v>
      </c>
      <c r="AI20" s="74">
        <v>2523.2179900000001</v>
      </c>
      <c r="AJ20" s="74" t="s">
        <v>406</v>
      </c>
      <c r="AK20" s="74" t="s">
        <v>405</v>
      </c>
      <c r="AL20" s="22" t="s">
        <v>49</v>
      </c>
    </row>
    <row r="21" spans="1:38" ht="26.25" customHeight="1" thickBot="1" x14ac:dyDescent="0.3">
      <c r="A21" s="41" t="s">
        <v>53</v>
      </c>
      <c r="B21" s="41" t="s">
        <v>66</v>
      </c>
      <c r="C21" s="41" t="s">
        <v>67</v>
      </c>
      <c r="D21" s="42"/>
      <c r="E21" s="15">
        <v>0.70985239520600008</v>
      </c>
      <c r="F21" s="15">
        <v>6.5850859307000006E-2</v>
      </c>
      <c r="G21" s="15">
        <v>0.36412733135802999</v>
      </c>
      <c r="H21" s="15">
        <v>1.16832E-7</v>
      </c>
      <c r="I21" s="15">
        <v>2.8323049735019999E-2</v>
      </c>
      <c r="J21" s="15">
        <v>2.865270581502E-2</v>
      </c>
      <c r="K21" s="15">
        <v>2.8909559335020003E-2</v>
      </c>
      <c r="L21" s="15">
        <v>1.33051096214008E-2</v>
      </c>
      <c r="M21" s="15">
        <v>0.15304954102099999</v>
      </c>
      <c r="N21" s="15">
        <v>5.0154146744990002E-3</v>
      </c>
      <c r="O21" s="15">
        <v>7.541702140810001E-5</v>
      </c>
      <c r="P21" s="15">
        <v>1.2161217016600002E-3</v>
      </c>
      <c r="Q21" s="15">
        <v>3.2709127710000001E-4</v>
      </c>
      <c r="R21" s="15">
        <v>7.4744050091699998E-4</v>
      </c>
      <c r="S21" s="15">
        <v>9.0021931098340001E-4</v>
      </c>
      <c r="T21" s="15">
        <v>5.0419222699699996E-4</v>
      </c>
      <c r="U21" s="15">
        <v>2.7822653992200003E-4</v>
      </c>
      <c r="V21" s="15">
        <v>4.2101875114570003E-2</v>
      </c>
      <c r="W21" s="15">
        <v>9.0640781639999991E-3</v>
      </c>
      <c r="X21" s="15">
        <v>3.8719293940000002E-3</v>
      </c>
      <c r="Y21" s="15">
        <v>1.9571571060000001E-2</v>
      </c>
      <c r="Z21" s="15">
        <v>2.841456342E-3</v>
      </c>
      <c r="AA21" s="15">
        <v>2.4188663300000004E-3</v>
      </c>
      <c r="AB21" s="15">
        <v>2.8703823125999998E-2</v>
      </c>
      <c r="AC21" s="15">
        <v>2.3176319999999998E-5</v>
      </c>
      <c r="AD21" s="15">
        <v>6.2213258416000013E-3</v>
      </c>
      <c r="AE21" s="33"/>
      <c r="AF21" s="74">
        <v>1279.4999599999999</v>
      </c>
      <c r="AG21" s="74">
        <v>36.595999999999997</v>
      </c>
      <c r="AH21" s="74">
        <v>1340.0649089999999</v>
      </c>
      <c r="AI21" s="74">
        <v>9.7360000000000002E-2</v>
      </c>
      <c r="AJ21" s="74" t="s">
        <v>406</v>
      </c>
      <c r="AK21" s="74" t="s">
        <v>405</v>
      </c>
      <c r="AL21" s="22" t="s">
        <v>49</v>
      </c>
    </row>
    <row r="22" spans="1:38" ht="26.25" customHeight="1" thickBot="1" x14ac:dyDescent="0.3">
      <c r="A22" s="41" t="s">
        <v>53</v>
      </c>
      <c r="B22" s="44" t="s">
        <v>68</v>
      </c>
      <c r="C22" s="41" t="s">
        <v>69</v>
      </c>
      <c r="D22" s="42"/>
      <c r="E22" s="15">
        <v>1.6667432031504825</v>
      </c>
      <c r="F22" s="15">
        <v>0.22734157692196111</v>
      </c>
      <c r="G22" s="15">
        <v>0.86393355968990471</v>
      </c>
      <c r="H22" s="15">
        <v>2.0132241600000003E-4</v>
      </c>
      <c r="I22" s="15">
        <v>0.10258804990227073</v>
      </c>
      <c r="J22" s="15">
        <v>0.10915001555709605</v>
      </c>
      <c r="K22" s="15">
        <v>0.11503668712862687</v>
      </c>
      <c r="L22" s="15">
        <v>1.3105517694760526E-2</v>
      </c>
      <c r="M22" s="15">
        <v>2.195701718983027</v>
      </c>
      <c r="N22" s="15">
        <v>0.18512169869249898</v>
      </c>
      <c r="O22" s="15">
        <v>1.0771037181371028E-2</v>
      </c>
      <c r="P22" s="15">
        <v>5.2865507565470288E-2</v>
      </c>
      <c r="Q22" s="15">
        <v>2.7574950477738096E-2</v>
      </c>
      <c r="R22" s="15">
        <v>5.0822166537110781E-2</v>
      </c>
      <c r="S22" s="15">
        <v>7.2466471847521585E-2</v>
      </c>
      <c r="T22" s="15">
        <v>5.4306114996319148E-2</v>
      </c>
      <c r="U22" s="15">
        <v>2.4875707580075925E-2</v>
      </c>
      <c r="V22" s="15">
        <v>0.61892300698415403</v>
      </c>
      <c r="W22" s="15">
        <v>0.15743035432999369</v>
      </c>
      <c r="X22" s="15">
        <v>3.2663462582550304E-2</v>
      </c>
      <c r="Y22" s="15">
        <v>4.4929581167023586E-2</v>
      </c>
      <c r="Z22" s="15">
        <v>1.7129104343840049E-2</v>
      </c>
      <c r="AA22" s="15">
        <v>1.3398283738474301E-2</v>
      </c>
      <c r="AB22" s="15">
        <v>0.10812043183188826</v>
      </c>
      <c r="AC22" s="15">
        <v>5.4960331290213006E-3</v>
      </c>
      <c r="AD22" s="15">
        <v>0.20938641140083411</v>
      </c>
      <c r="AE22" s="33"/>
      <c r="AF22" s="74">
        <v>356.46225400000003</v>
      </c>
      <c r="AG22" s="74">
        <v>673.18440164725939</v>
      </c>
      <c r="AH22" s="74">
        <v>4005.7144132906287</v>
      </c>
      <c r="AI22" s="74">
        <v>167.76867999999999</v>
      </c>
      <c r="AJ22" s="74" t="s">
        <v>406</v>
      </c>
      <c r="AK22" s="74" t="s">
        <v>405</v>
      </c>
      <c r="AL22" s="22" t="s">
        <v>49</v>
      </c>
    </row>
    <row r="23" spans="1:38" ht="26.25" customHeight="1" thickBot="1" x14ac:dyDescent="0.3">
      <c r="A23" s="41" t="s">
        <v>70</v>
      </c>
      <c r="B23" s="44" t="s">
        <v>368</v>
      </c>
      <c r="C23" s="41" t="s">
        <v>364</v>
      </c>
      <c r="D23" s="69"/>
      <c r="E23" s="15">
        <v>1.373648271</v>
      </c>
      <c r="F23" s="15">
        <v>0.14216832299999999</v>
      </c>
      <c r="G23" s="15">
        <v>2.10495E-3</v>
      </c>
      <c r="H23" s="15">
        <v>3.3679200000000004E-4</v>
      </c>
      <c r="I23" s="15">
        <v>8.8576295999999999E-2</v>
      </c>
      <c r="J23" s="15">
        <v>8.8576295999999999E-2</v>
      </c>
      <c r="K23" s="15">
        <v>8.8576295999999999E-2</v>
      </c>
      <c r="L23" s="15">
        <v>5.4981294E-2</v>
      </c>
      <c r="M23" s="15">
        <v>0.45357462599999998</v>
      </c>
      <c r="N23" s="15" t="s">
        <v>407</v>
      </c>
      <c r="O23" s="15">
        <v>4.2098999999999999E-4</v>
      </c>
      <c r="P23" s="15" t="s">
        <v>407</v>
      </c>
      <c r="Q23" s="15" t="s">
        <v>407</v>
      </c>
      <c r="R23" s="15">
        <v>2.10495E-3</v>
      </c>
      <c r="S23" s="15">
        <v>7.1568300000000001E-2</v>
      </c>
      <c r="T23" s="15">
        <v>2.9469299999999999E-3</v>
      </c>
      <c r="U23" s="15">
        <v>4.2098999999999999E-4</v>
      </c>
      <c r="V23" s="15">
        <v>4.2098999999999998E-2</v>
      </c>
      <c r="W23" s="15" t="s">
        <v>407</v>
      </c>
      <c r="X23" s="15">
        <v>1.26297E-3</v>
      </c>
      <c r="Y23" s="15">
        <v>2.10495E-3</v>
      </c>
      <c r="Z23" s="15">
        <v>1.4482055999999999E-3</v>
      </c>
      <c r="AA23" s="15">
        <v>3.3258210000000003E-4</v>
      </c>
      <c r="AB23" s="15">
        <v>5.1487076999999996E-3</v>
      </c>
      <c r="AC23" s="15" t="s">
        <v>407</v>
      </c>
      <c r="AD23" s="15" t="s">
        <v>407</v>
      </c>
      <c r="AE23" s="33"/>
      <c r="AF23" s="74">
        <v>1797.6272999999999</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1.8466242926603855</v>
      </c>
      <c r="F24" s="15">
        <v>0.86654554561605923</v>
      </c>
      <c r="G24" s="15">
        <v>0.33258295290920004</v>
      </c>
      <c r="H24" s="15">
        <v>2.5979785799999998E-3</v>
      </c>
      <c r="I24" s="15">
        <v>0.35610629402043947</v>
      </c>
      <c r="J24" s="15">
        <v>0.36289007774774279</v>
      </c>
      <c r="K24" s="15">
        <v>0.37826960401342313</v>
      </c>
      <c r="L24" s="15">
        <v>0.11002889828868093</v>
      </c>
      <c r="M24" s="15">
        <v>1.6101089723054849</v>
      </c>
      <c r="N24" s="15">
        <v>6.3007634532497872E-2</v>
      </c>
      <c r="O24" s="15">
        <v>2.8222002703924658E-2</v>
      </c>
      <c r="P24" s="15">
        <v>5.4641835634106654E-3</v>
      </c>
      <c r="Q24" s="15">
        <v>1.2973064841459065E-3</v>
      </c>
      <c r="R24" s="15">
        <v>5.0759223676834928E-2</v>
      </c>
      <c r="S24" s="15">
        <v>1.4055147659776841E-2</v>
      </c>
      <c r="T24" s="15">
        <v>4.8547108824691957E-3</v>
      </c>
      <c r="U24" s="15">
        <v>1.784074471340658E-3</v>
      </c>
      <c r="V24" s="15">
        <v>1.1839540842870953</v>
      </c>
      <c r="W24" s="15">
        <v>0.22610360848672978</v>
      </c>
      <c r="X24" s="15">
        <v>2.730431557392219E-2</v>
      </c>
      <c r="Y24" s="15">
        <v>6.9642582114795973E-2</v>
      </c>
      <c r="Z24" s="15">
        <v>1.5338275576231996E-2</v>
      </c>
      <c r="AA24" s="15">
        <v>1.2564908490012317E-2</v>
      </c>
      <c r="AB24" s="15">
        <v>0.12485008175496248</v>
      </c>
      <c r="AC24" s="15">
        <v>1.0844808429103117E-2</v>
      </c>
      <c r="AD24" s="15">
        <v>5.5857141669510262E-3</v>
      </c>
      <c r="AE24" s="33"/>
      <c r="AF24" s="74">
        <v>2777.6048799999999</v>
      </c>
      <c r="AG24" s="74">
        <v>32.093030811476616</v>
      </c>
      <c r="AH24" s="74">
        <v>6343.5267600000006</v>
      </c>
      <c r="AI24" s="74">
        <v>2164.9821499999998</v>
      </c>
      <c r="AJ24" s="74" t="s">
        <v>406</v>
      </c>
      <c r="AK24" s="74" t="s">
        <v>405</v>
      </c>
      <c r="AL24" s="22" t="s">
        <v>49</v>
      </c>
    </row>
    <row r="25" spans="1:38" ht="26.25" customHeight="1" thickBot="1" x14ac:dyDescent="0.3">
      <c r="A25" s="41" t="s">
        <v>73</v>
      </c>
      <c r="B25" s="44" t="s">
        <v>74</v>
      </c>
      <c r="C25" s="44" t="s">
        <v>75</v>
      </c>
      <c r="D25" s="42"/>
      <c r="E25" s="15">
        <v>6.0618143277111999E-2</v>
      </c>
      <c r="F25" s="15">
        <v>1.3171600031893287E-2</v>
      </c>
      <c r="G25" s="15">
        <v>3.9992690263140019E-3</v>
      </c>
      <c r="H25" s="15" t="s">
        <v>407</v>
      </c>
      <c r="I25" s="15">
        <v>5.098146919346395E-4</v>
      </c>
      <c r="J25" s="15">
        <v>5.098146919346395E-4</v>
      </c>
      <c r="K25" s="15">
        <v>5.098146919346395E-4</v>
      </c>
      <c r="L25" s="15">
        <v>7.6472203790195923E-5</v>
      </c>
      <c r="M25" s="15">
        <v>5.6522536617862662E-2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207.29545869696994</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3.0235021135999996E-3</v>
      </c>
      <c r="F26" s="15">
        <v>9.9831923895999982E-3</v>
      </c>
      <c r="G26" s="15">
        <v>5.7651267839999997E-4</v>
      </c>
      <c r="H26" s="15" t="s">
        <v>407</v>
      </c>
      <c r="I26" s="15">
        <v>5.4871999999999972E-6</v>
      </c>
      <c r="J26" s="15">
        <v>5.4871999999999972E-6</v>
      </c>
      <c r="K26" s="15">
        <v>5.4871999999999972E-6</v>
      </c>
      <c r="L26" s="15">
        <v>8.2307999999999966E-7</v>
      </c>
      <c r="M26" s="15">
        <v>0.62336925307999991</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25.558431510399998</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8.1606476018105472</v>
      </c>
      <c r="F27" s="15">
        <v>4.4362042662043137</v>
      </c>
      <c r="G27" s="15">
        <v>9.1354286843091881E-2</v>
      </c>
      <c r="H27" s="15">
        <v>0.66794452572796137</v>
      </c>
      <c r="I27" s="15">
        <v>0.32138648144031107</v>
      </c>
      <c r="J27" s="15">
        <v>0.32138648144031107</v>
      </c>
      <c r="K27" s="15">
        <v>0.32138648144031107</v>
      </c>
      <c r="L27" s="15">
        <v>0.19043152200078714</v>
      </c>
      <c r="M27" s="15">
        <v>47.841422188347764</v>
      </c>
      <c r="N27" s="15">
        <v>0.2824554409138833</v>
      </c>
      <c r="O27" s="15">
        <v>9.2931439158433181E-3</v>
      </c>
      <c r="P27" s="15">
        <v>7.0198475962904502E-3</v>
      </c>
      <c r="Q27" s="15">
        <v>2.1947607470230247E-4</v>
      </c>
      <c r="R27" s="15">
        <v>6.3559523487804019E-3</v>
      </c>
      <c r="S27" s="15">
        <v>3.2570850820474312E-2</v>
      </c>
      <c r="T27" s="15">
        <v>1.528282384463754E-3</v>
      </c>
      <c r="U27" s="15">
        <v>1.5545718371034534E-4</v>
      </c>
      <c r="V27" s="15">
        <v>2.6057070858318317E-2</v>
      </c>
      <c r="W27" s="15">
        <v>0.48517290000000002</v>
      </c>
      <c r="X27" s="15">
        <v>1.12373101595E-2</v>
      </c>
      <c r="Y27" s="15">
        <v>1.2970685490499999E-2</v>
      </c>
      <c r="Z27" s="15">
        <v>9.5521734419000016E-3</v>
      </c>
      <c r="AA27" s="15">
        <v>1.19399103549E-2</v>
      </c>
      <c r="AB27" s="15">
        <v>4.5700079446800004E-2</v>
      </c>
      <c r="AC27" s="15">
        <v>4.851732E-4</v>
      </c>
      <c r="AD27" s="15">
        <v>9.7623100000000004E-5</v>
      </c>
      <c r="AE27" s="33"/>
      <c r="AF27" s="74">
        <v>39744.980762190498</v>
      </c>
      <c r="AG27" s="74" t="s">
        <v>406</v>
      </c>
      <c r="AH27" s="74" t="s">
        <v>406</v>
      </c>
      <c r="AI27" s="74" t="s">
        <v>406</v>
      </c>
      <c r="AJ27" s="74" t="s">
        <v>406</v>
      </c>
      <c r="AK27" s="74" t="s">
        <v>405</v>
      </c>
      <c r="AL27" s="22" t="s">
        <v>49</v>
      </c>
    </row>
    <row r="28" spans="1:38" ht="26.25" customHeight="1" thickBot="1" x14ac:dyDescent="0.3">
      <c r="A28" s="41" t="s">
        <v>426</v>
      </c>
      <c r="B28" s="41" t="s">
        <v>429</v>
      </c>
      <c r="C28" s="41" t="s">
        <v>430</v>
      </c>
      <c r="D28" s="42"/>
      <c r="E28" s="15">
        <v>0.99146742106879893</v>
      </c>
      <c r="F28" s="15">
        <v>0.11787875239628176</v>
      </c>
      <c r="G28" s="15">
        <v>7.3749711558957071E-3</v>
      </c>
      <c r="H28" s="15">
        <v>6.892959655318995E-3</v>
      </c>
      <c r="I28" s="15">
        <v>0.10420038297821574</v>
      </c>
      <c r="J28" s="15">
        <v>0.10420038297821574</v>
      </c>
      <c r="K28" s="15">
        <v>0.10420038297821574</v>
      </c>
      <c r="L28" s="15">
        <v>6.5862946636080749E-2</v>
      </c>
      <c r="M28" s="15">
        <v>0.91920151430742736</v>
      </c>
      <c r="N28" s="15">
        <v>2.9404787207755077E-3</v>
      </c>
      <c r="O28" s="15">
        <v>6.5562740261423599E-4</v>
      </c>
      <c r="P28" s="15">
        <v>4.1354809077411649E-4</v>
      </c>
      <c r="Q28" s="15">
        <v>8.7087723036394806E-6</v>
      </c>
      <c r="R28" s="15">
        <v>6.1220073562595363E-4</v>
      </c>
      <c r="S28" s="15">
        <v>1.7008754032674981E-3</v>
      </c>
      <c r="T28" s="15">
        <v>2.8754854363101001E-5</v>
      </c>
      <c r="U28" s="15">
        <v>8.0418717297675943E-6</v>
      </c>
      <c r="V28" s="15">
        <v>1.4275298941420096E-3</v>
      </c>
      <c r="W28" s="15">
        <v>5.0624299999999997E-2</v>
      </c>
      <c r="X28" s="15">
        <v>1.5691646814999999E-3</v>
      </c>
      <c r="Y28" s="15">
        <v>1.7627965877000001E-3</v>
      </c>
      <c r="Z28" s="15">
        <v>1.3763078328E-3</v>
      </c>
      <c r="AA28" s="15">
        <v>1.4766026232000001E-3</v>
      </c>
      <c r="AB28" s="15">
        <v>6.1848717251999996E-3</v>
      </c>
      <c r="AC28" s="15">
        <v>5.0624300000000003E-5</v>
      </c>
      <c r="AD28" s="15">
        <v>1.02907E-5</v>
      </c>
      <c r="AE28" s="33"/>
      <c r="AF28" s="74">
        <v>3156.7820401672002</v>
      </c>
      <c r="AG28" s="74" t="s">
        <v>406</v>
      </c>
      <c r="AH28" s="74" t="s">
        <v>406</v>
      </c>
      <c r="AI28" s="74" t="s">
        <v>406</v>
      </c>
      <c r="AJ28" s="74" t="s">
        <v>406</v>
      </c>
      <c r="AK28" s="74" t="s">
        <v>405</v>
      </c>
      <c r="AL28" s="22" t="s">
        <v>49</v>
      </c>
    </row>
    <row r="29" spans="1:38" ht="26.25" customHeight="1" thickBot="1" x14ac:dyDescent="0.3">
      <c r="A29" s="41" t="s">
        <v>426</v>
      </c>
      <c r="B29" s="41" t="s">
        <v>431</v>
      </c>
      <c r="C29" s="41" t="s">
        <v>432</v>
      </c>
      <c r="D29" s="42"/>
      <c r="E29" s="15">
        <v>11.823199155910155</v>
      </c>
      <c r="F29" s="15">
        <v>0.46775181306804814</v>
      </c>
      <c r="G29" s="15">
        <v>3.8424290314607874E-2</v>
      </c>
      <c r="H29" s="15">
        <v>4.9583846935326399E-3</v>
      </c>
      <c r="I29" s="15">
        <v>0.28052495606418232</v>
      </c>
      <c r="J29" s="15">
        <v>0.28052495606418232</v>
      </c>
      <c r="K29" s="15">
        <v>0.28052495606418232</v>
      </c>
      <c r="L29" s="15">
        <v>0.18522298672015711</v>
      </c>
      <c r="M29" s="15">
        <v>2.7846489081790256</v>
      </c>
      <c r="N29" s="15">
        <v>1.135529546661501E-4</v>
      </c>
      <c r="O29" s="15">
        <v>3.3434540873833697E-3</v>
      </c>
      <c r="P29" s="15">
        <v>2.0373630162182394E-3</v>
      </c>
      <c r="Q29" s="15">
        <v>3.8475797934844474E-5</v>
      </c>
      <c r="R29" s="15">
        <v>3.2654980929190691E-3</v>
      </c>
      <c r="S29" s="15">
        <v>8.151254831581238E-3</v>
      </c>
      <c r="T29" s="15">
        <v>7.7389410641699762E-5</v>
      </c>
      <c r="U29" s="15">
        <v>3.8450044124726191E-5</v>
      </c>
      <c r="V29" s="15">
        <v>6.9202353281471599E-3</v>
      </c>
      <c r="W29" s="15">
        <v>0.10775</v>
      </c>
      <c r="X29" s="15">
        <v>1.5392918354E-3</v>
      </c>
      <c r="Y29" s="15">
        <v>9.3212672264000006E-3</v>
      </c>
      <c r="Z29" s="15">
        <v>1.0415874754000002E-2</v>
      </c>
      <c r="AA29" s="15">
        <v>2.3944539668000002E-3</v>
      </c>
      <c r="AB29" s="15">
        <v>2.36708877826E-2</v>
      </c>
      <c r="AC29" s="15">
        <v>1.035909E-4</v>
      </c>
      <c r="AD29" s="15">
        <v>2.1414299999999999E-5</v>
      </c>
      <c r="AE29" s="33"/>
      <c r="AF29" s="74">
        <v>16407.468133154001</v>
      </c>
      <c r="AG29" s="74" t="s">
        <v>406</v>
      </c>
      <c r="AH29" s="74" t="s">
        <v>406</v>
      </c>
      <c r="AI29" s="74" t="s">
        <v>406</v>
      </c>
      <c r="AJ29" s="74" t="s">
        <v>406</v>
      </c>
      <c r="AK29" s="74" t="s">
        <v>405</v>
      </c>
      <c r="AL29" s="22" t="s">
        <v>49</v>
      </c>
    </row>
    <row r="30" spans="1:38" ht="26.25" customHeight="1" thickBot="1" x14ac:dyDescent="0.3">
      <c r="A30" s="41" t="s">
        <v>426</v>
      </c>
      <c r="B30" s="41" t="s">
        <v>433</v>
      </c>
      <c r="C30" s="41" t="s">
        <v>434</v>
      </c>
      <c r="D30" s="42"/>
      <c r="E30" s="15">
        <v>1.5554847359944361E-2</v>
      </c>
      <c r="F30" s="15">
        <v>0.20980444635757148</v>
      </c>
      <c r="G30" s="15">
        <v>2.3150324183518584E-4</v>
      </c>
      <c r="H30" s="15">
        <v>1.1988325069400224E-4</v>
      </c>
      <c r="I30" s="15">
        <v>4.6681525968368838E-3</v>
      </c>
      <c r="J30" s="15">
        <v>4.6681525968368838E-3</v>
      </c>
      <c r="K30" s="15">
        <v>4.6681525968368838E-3</v>
      </c>
      <c r="L30" s="15">
        <v>7.0615311840780402E-4</v>
      </c>
      <c r="M30" s="15">
        <v>0.7866289282247475</v>
      </c>
      <c r="N30" s="15">
        <v>1.0212036521224225E-3</v>
      </c>
      <c r="O30" s="15">
        <v>8.9042091860167333E-5</v>
      </c>
      <c r="P30" s="15">
        <v>2.0140782039661165E-5</v>
      </c>
      <c r="Q30" s="15">
        <v>6.9450972550555754E-7</v>
      </c>
      <c r="R30" s="15">
        <v>2.8422572209653153E-4</v>
      </c>
      <c r="S30" s="15">
        <v>1.1022847099659594E-2</v>
      </c>
      <c r="T30" s="15">
        <v>4.5318145266557244E-4</v>
      </c>
      <c r="U30" s="15">
        <v>6.4221872165365842E-5</v>
      </c>
      <c r="V30" s="15">
        <v>6.398916186523519E-3</v>
      </c>
      <c r="W30" s="15">
        <v>1.4974999999999999E-3</v>
      </c>
      <c r="X30" s="15">
        <v>1.7943368000000001E-5</v>
      </c>
      <c r="Y30" s="15">
        <v>2.63075308E-5</v>
      </c>
      <c r="Z30" s="15">
        <v>1.29586582E-5</v>
      </c>
      <c r="AA30" s="15">
        <v>2.9880104700000001E-5</v>
      </c>
      <c r="AB30" s="15">
        <v>8.7089661700000002E-5</v>
      </c>
      <c r="AC30" s="15">
        <v>1.4973E-6</v>
      </c>
      <c r="AD30" s="15">
        <v>7.5310000000000004E-7</v>
      </c>
      <c r="AE30" s="33"/>
      <c r="AF30" s="74">
        <v>101.51417154470001</v>
      </c>
      <c r="AG30" s="74" t="s">
        <v>406</v>
      </c>
      <c r="AH30" s="74" t="s">
        <v>406</v>
      </c>
      <c r="AI30" s="74" t="s">
        <v>406</v>
      </c>
      <c r="AJ30" s="74" t="s">
        <v>406</v>
      </c>
      <c r="AK30" s="74" t="s">
        <v>405</v>
      </c>
      <c r="AL30" s="22" t="s">
        <v>49</v>
      </c>
    </row>
    <row r="31" spans="1:38" ht="26.25" customHeight="1" thickBot="1" x14ac:dyDescent="0.3">
      <c r="A31" s="41" t="s">
        <v>426</v>
      </c>
      <c r="B31" s="41" t="s">
        <v>435</v>
      </c>
      <c r="C31" s="41" t="s">
        <v>436</v>
      </c>
      <c r="D31" s="42"/>
      <c r="E31" s="15" t="s">
        <v>405</v>
      </c>
      <c r="F31" s="15">
        <v>1.0876064651323369</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50.553036106100002</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0.23831587824146777</v>
      </c>
      <c r="J32" s="15">
        <v>0.46949503011811061</v>
      </c>
      <c r="K32" s="15">
        <v>0.58921669276633426</v>
      </c>
      <c r="L32" s="15">
        <v>5.142394258598746E-2</v>
      </c>
      <c r="M32" s="15" t="s">
        <v>405</v>
      </c>
      <c r="N32" s="15">
        <v>1.9029908885747489</v>
      </c>
      <c r="O32" s="15">
        <v>8.1708467610335477E-3</v>
      </c>
      <c r="P32" s="15">
        <v>0</v>
      </c>
      <c r="Q32" s="15">
        <v>2.1678421908812875E-2</v>
      </c>
      <c r="R32" s="15">
        <v>0.71201067589058931</v>
      </c>
      <c r="S32" s="15">
        <v>15.647328721587048</v>
      </c>
      <c r="T32" s="15">
        <v>0.10828391015467051</v>
      </c>
      <c r="U32" s="15">
        <v>1.1784333855326696E-2</v>
      </c>
      <c r="V32" s="15">
        <v>4.7592593886491974</v>
      </c>
      <c r="W32" s="15" t="s">
        <v>407</v>
      </c>
      <c r="X32" s="15">
        <v>1.3336044552406578E-3</v>
      </c>
      <c r="Y32" s="15">
        <v>1.2817185808549985E-4</v>
      </c>
      <c r="Z32" s="15">
        <v>1.8920607622145217E-4</v>
      </c>
      <c r="AA32" s="15" t="s">
        <v>407</v>
      </c>
      <c r="AB32" s="15">
        <v>1.6509823895476099E-3</v>
      </c>
      <c r="AC32" s="15" t="s">
        <v>407</v>
      </c>
      <c r="AD32" s="15" t="s">
        <v>407</v>
      </c>
      <c r="AE32" s="33"/>
      <c r="AF32" s="74" t="s">
        <v>405</v>
      </c>
      <c r="AG32" s="74" t="s">
        <v>405</v>
      </c>
      <c r="AH32" s="74" t="s">
        <v>405</v>
      </c>
      <c r="AI32" s="74" t="s">
        <v>405</v>
      </c>
      <c r="AJ32" s="74" t="s">
        <v>405</v>
      </c>
      <c r="AK32" s="74">
        <v>17600.101745606524</v>
      </c>
      <c r="AL32" s="22" t="s">
        <v>388</v>
      </c>
    </row>
    <row r="33" spans="1:38" ht="26.25" customHeight="1" thickBot="1" x14ac:dyDescent="0.3">
      <c r="A33" s="41" t="s">
        <v>426</v>
      </c>
      <c r="B33" s="41" t="s">
        <v>439</v>
      </c>
      <c r="C33" s="41" t="s">
        <v>440</v>
      </c>
      <c r="D33" s="42"/>
      <c r="E33" s="15" t="s">
        <v>405</v>
      </c>
      <c r="F33" s="15" t="s">
        <v>405</v>
      </c>
      <c r="G33" s="15" t="s">
        <v>405</v>
      </c>
      <c r="H33" s="15" t="s">
        <v>405</v>
      </c>
      <c r="I33" s="15">
        <v>9.93381983434731E-2</v>
      </c>
      <c r="J33" s="15">
        <v>0.18395962656198714</v>
      </c>
      <c r="K33" s="15">
        <v>0.36791925312397428</v>
      </c>
      <c r="L33" s="15">
        <v>3.8999440831141287E-3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17600.101745606524</v>
      </c>
      <c r="AL33" s="22" t="s">
        <v>388</v>
      </c>
    </row>
    <row r="34" spans="1:38" ht="26.25" customHeight="1" thickBot="1" x14ac:dyDescent="0.3">
      <c r="A34" s="41" t="s">
        <v>70</v>
      </c>
      <c r="B34" s="41" t="s">
        <v>78</v>
      </c>
      <c r="C34" s="41" t="s">
        <v>79</v>
      </c>
      <c r="D34" s="42"/>
      <c r="E34" s="15">
        <v>0.61723739493200003</v>
      </c>
      <c r="F34" s="15">
        <v>5.4733273898399999E-2</v>
      </c>
      <c r="G34" s="15">
        <v>3.91717808E-3</v>
      </c>
      <c r="H34" s="15">
        <v>8.2390000000000002E-5</v>
      </c>
      <c r="I34" s="15">
        <v>1.61312403392E-2</v>
      </c>
      <c r="J34" s="15">
        <v>1.6964452712400001E-2</v>
      </c>
      <c r="K34" s="15">
        <v>1.79135818652E-2</v>
      </c>
      <c r="L34" s="15">
        <v>1.0481248403391999E-2</v>
      </c>
      <c r="M34" s="15">
        <v>0.12595623779719997</v>
      </c>
      <c r="N34" s="15">
        <v>6.4176033999999995E-4</v>
      </c>
      <c r="O34" s="15">
        <v>1.212664408E-4</v>
      </c>
      <c r="P34" s="15">
        <v>5.7459324000000001E-6</v>
      </c>
      <c r="Q34" s="15">
        <v>2.8333390800000004E-5</v>
      </c>
      <c r="R34" s="15">
        <v>6.065303395999999E-4</v>
      </c>
      <c r="S34" s="15">
        <v>2.0010981356000001E-2</v>
      </c>
      <c r="T34" s="15">
        <v>8.4311915320000002E-4</v>
      </c>
      <c r="U34" s="15">
        <v>2.0686102E-4</v>
      </c>
      <c r="V34" s="15">
        <v>1.1787435932799999E-2</v>
      </c>
      <c r="W34" s="15">
        <v>1.9813560000000003E-5</v>
      </c>
      <c r="X34" s="15">
        <v>3.5310257576279995E-4</v>
      </c>
      <c r="Y34" s="15">
        <v>5.8857331017199985E-4</v>
      </c>
      <c r="Z34" s="15">
        <v>4.0494545932399993E-4</v>
      </c>
      <c r="AA34" s="15">
        <v>9.2987160847600006E-5</v>
      </c>
      <c r="AB34" s="15">
        <v>1.4396085061064001E-3</v>
      </c>
      <c r="AC34" s="15">
        <v>1.32750852E-5</v>
      </c>
      <c r="AD34" s="15">
        <v>6.5384748000000002E-6</v>
      </c>
      <c r="AE34" s="33"/>
      <c r="AF34" s="74">
        <v>502.57900000000006</v>
      </c>
      <c r="AG34" s="74">
        <v>1.9813559999999999</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6.0748450319048964E-4</v>
      </c>
      <c r="F36" s="15">
        <v>1.4724347376500789E-5</v>
      </c>
      <c r="G36" s="15">
        <v>4.20695639328594E-7</v>
      </c>
      <c r="H36" s="15" t="s">
        <v>407</v>
      </c>
      <c r="I36" s="15">
        <v>9.0028866816319121E-6</v>
      </c>
      <c r="J36" s="15">
        <v>9.0028866816319121E-6</v>
      </c>
      <c r="K36" s="15">
        <v>9.0028866816319121E-6</v>
      </c>
      <c r="L36" s="15">
        <v>4.0639198759142179E-7</v>
      </c>
      <c r="M36" s="15">
        <v>3.2309425100436011E-5</v>
      </c>
      <c r="N36" s="15">
        <v>1.0938086622543444E-6</v>
      </c>
      <c r="O36" s="15">
        <v>8.4139127865718793E-8</v>
      </c>
      <c r="P36" s="15">
        <v>2.5241738359715634E-7</v>
      </c>
      <c r="Q36" s="15">
        <v>3.3655651146287517E-7</v>
      </c>
      <c r="R36" s="15">
        <v>4.20695639328594E-7</v>
      </c>
      <c r="S36" s="15">
        <v>7.4042432521832538E-6</v>
      </c>
      <c r="T36" s="15">
        <v>8.4139127865718798E-6</v>
      </c>
      <c r="U36" s="15">
        <v>8.4139127865718793E-8</v>
      </c>
      <c r="V36" s="15">
        <v>1.0096695343886255E-5</v>
      </c>
      <c r="W36" s="15">
        <v>1.0938086622543442E-6</v>
      </c>
      <c r="X36" s="15">
        <v>1.6827825573143759E-8</v>
      </c>
      <c r="Y36" s="15">
        <v>8.4139127865718793E-8</v>
      </c>
      <c r="Z36" s="15">
        <v>8.4139127865718793E-8</v>
      </c>
      <c r="AA36" s="15">
        <v>8.4139127865718796E-9</v>
      </c>
      <c r="AB36" s="15">
        <v>1.9351999409115322E-7</v>
      </c>
      <c r="AC36" s="15">
        <v>6.7311302292575034E-7</v>
      </c>
      <c r="AD36" s="15">
        <v>3.1972868588973141E-7</v>
      </c>
      <c r="AE36" s="33"/>
      <c r="AF36" s="74">
        <v>0.35927407598661926</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2.8794988007</v>
      </c>
      <c r="F39" s="15">
        <v>0.23956562584999999</v>
      </c>
      <c r="G39" s="15">
        <v>0.83451662347650013</v>
      </c>
      <c r="H39" s="15">
        <v>3.9000000000000006E-5</v>
      </c>
      <c r="I39" s="15">
        <v>0.16756572050100005</v>
      </c>
      <c r="J39" s="15">
        <v>0.19428480170100004</v>
      </c>
      <c r="K39" s="15">
        <v>0.19455780170100004</v>
      </c>
      <c r="L39" s="15">
        <v>9.119872216404E-2</v>
      </c>
      <c r="M39" s="15">
        <v>0.91059165275000009</v>
      </c>
      <c r="N39" s="15">
        <v>7.2016044182450015E-2</v>
      </c>
      <c r="O39" s="15">
        <v>1.8390808676550002E-3</v>
      </c>
      <c r="P39" s="15">
        <v>1.128221335E-3</v>
      </c>
      <c r="Q39" s="15">
        <v>4.6607354950000011E-3</v>
      </c>
      <c r="R39" s="15">
        <v>8.9599157888350003E-2</v>
      </c>
      <c r="S39" s="15">
        <v>2.6841791977670008E-2</v>
      </c>
      <c r="T39" s="15">
        <v>1.1085266038883499</v>
      </c>
      <c r="U39" s="15">
        <v>1.0336303111000002E-3</v>
      </c>
      <c r="V39" s="15">
        <v>0.18118389785350003</v>
      </c>
      <c r="W39" s="15">
        <v>5.7104162400000012E-2</v>
      </c>
      <c r="X39" s="15">
        <v>4.0684798476000006E-4</v>
      </c>
      <c r="Y39" s="15">
        <v>7.5701040600000013E-4</v>
      </c>
      <c r="Z39" s="15">
        <v>2.1007451268000002E-4</v>
      </c>
      <c r="AA39" s="15">
        <v>1.6930104060000002E-4</v>
      </c>
      <c r="AB39" s="15">
        <v>1.5432339440400002E-3</v>
      </c>
      <c r="AC39" s="15">
        <v>2.1458192880000003E-3</v>
      </c>
      <c r="AD39" s="15">
        <v>3.492756852E-6</v>
      </c>
      <c r="AE39" s="33"/>
      <c r="AF39" s="74">
        <v>9687.74935</v>
      </c>
      <c r="AG39" s="74" t="s">
        <v>406</v>
      </c>
      <c r="AH39" s="74">
        <v>1092.0640000000001</v>
      </c>
      <c r="AI39" s="74">
        <v>323</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2.8483856530528748</v>
      </c>
      <c r="F41" s="15">
        <v>8.9266079395793536</v>
      </c>
      <c r="G41" s="15">
        <v>1.6640999418230222</v>
      </c>
      <c r="H41" s="15">
        <v>0.18097749024530119</v>
      </c>
      <c r="I41" s="15">
        <v>11.54581622799923</v>
      </c>
      <c r="J41" s="15">
        <v>11.804778537887696</v>
      </c>
      <c r="K41" s="15">
        <v>12.32692553015354</v>
      </c>
      <c r="L41" s="15">
        <v>1.687808825946407</v>
      </c>
      <c r="M41" s="15">
        <v>91.884243173187656</v>
      </c>
      <c r="N41" s="15">
        <v>0.64213742788305395</v>
      </c>
      <c r="O41" s="15">
        <v>0.30297158486602599</v>
      </c>
      <c r="P41" s="15">
        <v>1.5940131329281123E-2</v>
      </c>
      <c r="Q41" s="15">
        <v>4.9103603896703801E-3</v>
      </c>
      <c r="R41" s="15">
        <v>0.53980203521648595</v>
      </c>
      <c r="S41" s="15">
        <v>0.14390701824191601</v>
      </c>
      <c r="T41" s="15">
        <v>4.7936876620444005E-2</v>
      </c>
      <c r="U41" s="15">
        <v>2.3789530556501001E-2</v>
      </c>
      <c r="V41" s="15">
        <v>11.954119214173025</v>
      </c>
      <c r="W41" s="15">
        <v>13.336814393179854</v>
      </c>
      <c r="X41" s="15">
        <v>2.7140452280944558</v>
      </c>
      <c r="Y41" s="15">
        <v>2.5091098268619199</v>
      </c>
      <c r="Z41" s="15">
        <v>0.94949382822315542</v>
      </c>
      <c r="AA41" s="15">
        <v>1.5895319478424337</v>
      </c>
      <c r="AB41" s="15">
        <v>7.7621808310219649</v>
      </c>
      <c r="AC41" s="15">
        <v>0.11652560432045</v>
      </c>
      <c r="AD41" s="15">
        <v>1.8401569992877655E-2</v>
      </c>
      <c r="AE41" s="33"/>
      <c r="AF41" s="74">
        <v>16772</v>
      </c>
      <c r="AG41" s="74">
        <v>100.38041199999999</v>
      </c>
      <c r="AH41" s="74">
        <v>4129.3670000000002</v>
      </c>
      <c r="AI41" s="74">
        <v>23292.673693001998</v>
      </c>
      <c r="AJ41" s="74" t="s">
        <v>406</v>
      </c>
      <c r="AK41" s="74" t="s">
        <v>405</v>
      </c>
      <c r="AL41" s="22" t="s">
        <v>49</v>
      </c>
    </row>
    <row r="42" spans="1:38" ht="26.25" customHeight="1" thickBot="1" x14ac:dyDescent="0.3">
      <c r="A42" s="41" t="s">
        <v>70</v>
      </c>
      <c r="B42" s="41" t="s">
        <v>92</v>
      </c>
      <c r="C42" s="41" t="s">
        <v>93</v>
      </c>
      <c r="D42" s="42"/>
      <c r="E42" s="15">
        <v>1.9823031653808439E-2</v>
      </c>
      <c r="F42" s="15">
        <v>0.49383460621310149</v>
      </c>
      <c r="G42" s="15">
        <v>2.0059736545039911E-4</v>
      </c>
      <c r="H42" s="15">
        <v>1.4041815581527935E-5</v>
      </c>
      <c r="I42" s="15">
        <v>7.8614107520011411E-3</v>
      </c>
      <c r="J42" s="15">
        <v>7.8614107520011411E-3</v>
      </c>
      <c r="K42" s="15">
        <v>7.8614107520011411E-3</v>
      </c>
      <c r="L42" s="15">
        <v>3.9317083628278221E-4</v>
      </c>
      <c r="M42" s="15">
        <v>2.7906323151734265</v>
      </c>
      <c r="N42" s="15">
        <v>1.323942611972634E-4</v>
      </c>
      <c r="O42" s="15">
        <v>4.011947309007982E-5</v>
      </c>
      <c r="P42" s="15" t="s">
        <v>407</v>
      </c>
      <c r="Q42" s="15" t="s">
        <v>407</v>
      </c>
      <c r="R42" s="15">
        <v>2.0059736545039911E-4</v>
      </c>
      <c r="S42" s="15">
        <v>6.8203104253135687E-3</v>
      </c>
      <c r="T42" s="15">
        <v>2.8083631163055878E-4</v>
      </c>
      <c r="U42" s="15">
        <v>4.011947309007982E-5</v>
      </c>
      <c r="V42" s="15">
        <v>4.0119473090079816E-3</v>
      </c>
      <c r="W42" s="15" t="s">
        <v>407</v>
      </c>
      <c r="X42" s="15">
        <v>1.6047789236031928E-4</v>
      </c>
      <c r="Y42" s="15">
        <v>1.6047789236031928E-4</v>
      </c>
      <c r="Z42" s="15">
        <v>1.5646594505131128E-5</v>
      </c>
      <c r="AA42" s="15">
        <v>3.5706331050171041E-5</v>
      </c>
      <c r="AB42" s="15">
        <v>3.7230871027594072E-4</v>
      </c>
      <c r="AC42" s="15" t="s">
        <v>407</v>
      </c>
      <c r="AD42" s="15" t="s">
        <v>407</v>
      </c>
      <c r="AE42" s="33"/>
      <c r="AF42" s="74">
        <v>172.83502464701729</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4.6489392182814857</v>
      </c>
      <c r="F44" s="15">
        <v>1.7350645593661127</v>
      </c>
      <c r="G44" s="15">
        <v>3.6806634865364845E-3</v>
      </c>
      <c r="H44" s="15">
        <v>5.6702959345152461E-4</v>
      </c>
      <c r="I44" s="15">
        <v>0.57975983403497766</v>
      </c>
      <c r="J44" s="15">
        <v>0.57975983403497766</v>
      </c>
      <c r="K44" s="15">
        <v>0.57975983403497766</v>
      </c>
      <c r="L44" s="15">
        <v>0.31193754285956588</v>
      </c>
      <c r="M44" s="15">
        <v>3.5102537351418075</v>
      </c>
      <c r="N44" s="15">
        <v>1.4438532500246545E-4</v>
      </c>
      <c r="O44" s="15">
        <v>7.3613269730729688E-4</v>
      </c>
      <c r="P44" s="15" t="s">
        <v>407</v>
      </c>
      <c r="Q44" s="15" t="s">
        <v>407</v>
      </c>
      <c r="R44" s="15">
        <v>3.6806634865364845E-3</v>
      </c>
      <c r="S44" s="15">
        <v>0.12514255854224046</v>
      </c>
      <c r="T44" s="15">
        <v>5.1529288811510785E-3</v>
      </c>
      <c r="U44" s="15">
        <v>7.3613269730729688E-4</v>
      </c>
      <c r="V44" s="15">
        <v>7.3613269730729694E-2</v>
      </c>
      <c r="W44" s="15" t="s">
        <v>407</v>
      </c>
      <c r="X44" s="15">
        <v>2.2521512207105167E-3</v>
      </c>
      <c r="Y44" s="15">
        <v>3.6369103577478584E-3</v>
      </c>
      <c r="Z44" s="15">
        <v>2.3988494359317922E-3</v>
      </c>
      <c r="AA44" s="15">
        <v>5.8592014375162722E-4</v>
      </c>
      <c r="AB44" s="15">
        <v>8.8738311581417952E-3</v>
      </c>
      <c r="AC44" s="15" t="s">
        <v>407</v>
      </c>
      <c r="AD44" s="15" t="s">
        <v>407</v>
      </c>
      <c r="AE44" s="33"/>
      <c r="AF44" s="74">
        <v>3144.9492363961258</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2.4537232590250875E-2</v>
      </c>
      <c r="F45" s="15">
        <v>5.9301271238377661E-4</v>
      </c>
      <c r="G45" s="15">
        <v>1.7754871628256787E-5</v>
      </c>
      <c r="H45" s="15" t="s">
        <v>407</v>
      </c>
      <c r="I45" s="15">
        <v>1.8465066493387058E-3</v>
      </c>
      <c r="J45" s="15">
        <v>1.8465066493387058E-3</v>
      </c>
      <c r="K45" s="15">
        <v>1.8465066493387058E-3</v>
      </c>
      <c r="L45" s="15">
        <v>3.2065298160631756E-5</v>
      </c>
      <c r="M45" s="15">
        <v>1.3032075775140479E-3</v>
      </c>
      <c r="N45" s="15">
        <v>6.3917537861724429E-5</v>
      </c>
      <c r="O45" s="15">
        <v>7.1019486513027136E-6</v>
      </c>
      <c r="P45" s="15">
        <v>7.1019486513027136E-6</v>
      </c>
      <c r="Q45" s="15">
        <v>2.4146625414429228E-4</v>
      </c>
      <c r="R45" s="15">
        <v>2.5567015144689772E-4</v>
      </c>
      <c r="S45" s="15">
        <v>4.4387179070641959E-4</v>
      </c>
      <c r="T45" s="15">
        <v>1.1363117842084342E-2</v>
      </c>
      <c r="U45" s="15">
        <v>7.4570460838678496E-5</v>
      </c>
      <c r="V45" s="15">
        <v>4.2611691907816279E-4</v>
      </c>
      <c r="W45" s="15">
        <v>1.6689579330561377E-4</v>
      </c>
      <c r="X45" s="15">
        <v>1.7754871628256784E-6</v>
      </c>
      <c r="Y45" s="15">
        <v>1.0652922976954069E-5</v>
      </c>
      <c r="Z45" s="15">
        <v>7.1019486513027136E-6</v>
      </c>
      <c r="AA45" s="15">
        <v>3.1958768930862209E-6</v>
      </c>
      <c r="AB45" s="15">
        <v>2.2726235684168683E-5</v>
      </c>
      <c r="AC45" s="15">
        <v>4.9713640559118995E-5</v>
      </c>
      <c r="AD45" s="15">
        <v>2.0240553656212734E-4</v>
      </c>
      <c r="AE45" s="33"/>
      <c r="AF45" s="74">
        <v>15.162660370531295</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4.9088600000000001E-3</v>
      </c>
      <c r="F47" s="15">
        <v>2.4708600000000001E-3</v>
      </c>
      <c r="G47" s="15">
        <v>1.0865E-3</v>
      </c>
      <c r="H47" s="15" t="s">
        <v>407</v>
      </c>
      <c r="I47" s="15">
        <v>1.1350548504991529E-4</v>
      </c>
      <c r="J47" s="15">
        <v>1.1350548504991529E-4</v>
      </c>
      <c r="K47" s="15">
        <v>1.1350548504991529E-4</v>
      </c>
      <c r="L47" s="15">
        <v>1.7025822757487293E-5</v>
      </c>
      <c r="M47" s="15">
        <v>3.5934000000000001E-2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46.1524</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1.4599208880000001</v>
      </c>
      <c r="G48" s="15" t="s">
        <v>405</v>
      </c>
      <c r="H48" s="15" t="s">
        <v>405</v>
      </c>
      <c r="I48" s="15">
        <v>2.2697775000000003E-2</v>
      </c>
      <c r="J48" s="15">
        <v>0.19066130999999997</v>
      </c>
      <c r="K48" s="15">
        <v>0.40402039499999998</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4.5395550069999997</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1.0664287114111799</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0.65669544512</v>
      </c>
      <c r="AL53" s="22" t="s">
        <v>120</v>
      </c>
    </row>
    <row r="54" spans="1:38" ht="37.5" customHeight="1" thickBot="1" x14ac:dyDescent="0.3">
      <c r="A54" s="41" t="s">
        <v>104</v>
      </c>
      <c r="B54" s="44" t="s">
        <v>121</v>
      </c>
      <c r="C54" s="44" t="s">
        <v>122</v>
      </c>
      <c r="D54" s="43"/>
      <c r="E54" s="15" t="s">
        <v>405</v>
      </c>
      <c r="F54" s="15">
        <v>4.2249999999999997E-4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4.7320000000000001E-5</v>
      </c>
      <c r="F55" s="15">
        <v>6.0839999999999993E-5</v>
      </c>
      <c r="G55" s="15">
        <v>4.3939999999999992E-7</v>
      </c>
      <c r="H55" s="15" t="s">
        <v>407</v>
      </c>
      <c r="I55" s="15">
        <v>8.7879999999999989E-3</v>
      </c>
      <c r="J55" s="15">
        <v>8.7879999999999989E-3</v>
      </c>
      <c r="K55" s="15">
        <v>8.7879999999999989E-3</v>
      </c>
      <c r="L55" s="15">
        <v>2.1091199999999999E-3</v>
      </c>
      <c r="M55" s="15">
        <v>2.1293999999999998E-4</v>
      </c>
      <c r="N55" s="15">
        <v>1.6562000000000002E-5</v>
      </c>
      <c r="O55" s="15">
        <v>6.759999999999999E-5</v>
      </c>
      <c r="P55" s="15">
        <v>1.5886E-5</v>
      </c>
      <c r="Q55" s="15">
        <v>1.2844000000000001E-5</v>
      </c>
      <c r="R55" s="15">
        <v>4.3940000000000006E-6</v>
      </c>
      <c r="S55" s="15">
        <v>5.4080000000000006E-6</v>
      </c>
      <c r="T55" s="15">
        <v>1.2844000000000001E-4</v>
      </c>
      <c r="U55" s="15">
        <v>1.4534000000000001E-6</v>
      </c>
      <c r="V55" s="15">
        <v>1.7575999999999998E-3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0.11982087000000001</v>
      </c>
      <c r="J57" s="15">
        <v>0.21567756600000001</v>
      </c>
      <c r="K57" s="15">
        <v>0.23964174000000002</v>
      </c>
      <c r="L57" s="15">
        <v>3.5946261000000001E-3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921.69899999999996</v>
      </c>
      <c r="AL57" s="22" t="s">
        <v>130</v>
      </c>
    </row>
    <row r="58" spans="1:38" ht="26.25" customHeight="1" thickBot="1" x14ac:dyDescent="0.3">
      <c r="A58" s="41" t="s">
        <v>53</v>
      </c>
      <c r="B58" s="41" t="s">
        <v>131</v>
      </c>
      <c r="C58" s="41" t="s">
        <v>132</v>
      </c>
      <c r="D58" s="42"/>
      <c r="E58" s="15" t="s">
        <v>407</v>
      </c>
      <c r="F58" s="15" t="s">
        <v>407</v>
      </c>
      <c r="G58" s="15" t="s">
        <v>407</v>
      </c>
      <c r="H58" s="15" t="s">
        <v>405</v>
      </c>
      <c r="I58" s="15">
        <v>0.11558724800000002</v>
      </c>
      <c r="J58" s="15">
        <v>0.57793623999999999</v>
      </c>
      <c r="K58" s="15">
        <v>1.4861217600000003</v>
      </c>
      <c r="L58" s="15">
        <v>5.3170134080000018E-4</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165.12464</v>
      </c>
      <c r="AL58" s="22" t="s">
        <v>133</v>
      </c>
    </row>
    <row r="59" spans="1:38" ht="26.25" customHeight="1" thickBot="1" x14ac:dyDescent="0.3">
      <c r="A59" s="41" t="s">
        <v>53</v>
      </c>
      <c r="B59" s="47" t="s">
        <v>134</v>
      </c>
      <c r="C59" s="41" t="s">
        <v>377</v>
      </c>
      <c r="D59" s="42"/>
      <c r="E59" s="15" t="s">
        <v>407</v>
      </c>
      <c r="F59" s="15" t="s">
        <v>407</v>
      </c>
      <c r="G59" s="15" t="s">
        <v>407</v>
      </c>
      <c r="H59" s="15" t="s">
        <v>407</v>
      </c>
      <c r="I59" s="15">
        <v>1.4263648000000002E-2</v>
      </c>
      <c r="J59" s="15">
        <v>1.6046603999999999E-2</v>
      </c>
      <c r="K59" s="15">
        <v>1.7829560000000001E-2</v>
      </c>
      <c r="L59" s="15">
        <v>8.8434617600000012E-6</v>
      </c>
      <c r="M59" s="15" t="s">
        <v>407</v>
      </c>
      <c r="N59" s="15">
        <v>0.2039079</v>
      </c>
      <c r="O59" s="15">
        <v>9.0262899999999993E-3</v>
      </c>
      <c r="P59" s="15">
        <v>2.0829899999999998E-4</v>
      </c>
      <c r="Q59" s="15">
        <v>1.3192270000000001E-2</v>
      </c>
      <c r="R59" s="15">
        <v>1.5969589999999999E-2</v>
      </c>
      <c r="S59" s="15">
        <v>4.8603099999999994E-4</v>
      </c>
      <c r="T59" s="15">
        <v>3.4022169999999997E-2</v>
      </c>
      <c r="U59" s="15">
        <v>5.5546400000000003E-2</v>
      </c>
      <c r="V59" s="15">
        <v>2.5690209999999998E-2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69.433000000000007</v>
      </c>
      <c r="AL59" s="22" t="s">
        <v>395</v>
      </c>
    </row>
    <row r="60" spans="1:38" ht="26.25" customHeight="1" thickBot="1" x14ac:dyDescent="0.3">
      <c r="A60" s="41" t="s">
        <v>53</v>
      </c>
      <c r="B60" s="47" t="s">
        <v>135</v>
      </c>
      <c r="C60" s="41" t="s">
        <v>136</v>
      </c>
      <c r="D60" s="69"/>
      <c r="E60" s="15" t="s">
        <v>405</v>
      </c>
      <c r="F60" s="15" t="s">
        <v>405</v>
      </c>
      <c r="G60" s="15" t="s">
        <v>405</v>
      </c>
      <c r="H60" s="15" t="s">
        <v>405</v>
      </c>
      <c r="I60" s="15">
        <v>3.876556498535022E-2</v>
      </c>
      <c r="J60" s="15">
        <v>0.22218618628328965</v>
      </c>
      <c r="K60" s="15">
        <v>0.62776722087775094</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0.24859401433130626</v>
      </c>
      <c r="J61" s="15">
        <v>2.4859401433130621</v>
      </c>
      <c r="K61" s="15">
        <v>8.3173448525795983</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v>1.4580000000000001E-5</v>
      </c>
      <c r="F65" s="15" t="s">
        <v>405</v>
      </c>
      <c r="G65" s="15" t="s">
        <v>405</v>
      </c>
      <c r="H65" s="15" t="s">
        <v>407</v>
      </c>
      <c r="I65" s="15" t="s">
        <v>407</v>
      </c>
      <c r="J65" s="15" t="s">
        <v>405</v>
      </c>
      <c r="K65" s="15" t="s">
        <v>405</v>
      </c>
      <c r="L65" s="15" t="s">
        <v>405</v>
      </c>
      <c r="M65" s="15" t="s">
        <v>405</v>
      </c>
      <c r="N65" s="15" t="s">
        <v>405</v>
      </c>
      <c r="O65" s="15" t="s">
        <v>405</v>
      </c>
      <c r="P65" s="15" t="s">
        <v>405</v>
      </c>
      <c r="Q65" s="15" t="s">
        <v>405</v>
      </c>
      <c r="R65" s="15" t="s">
        <v>405</v>
      </c>
      <c r="S65" s="15" t="s">
        <v>405</v>
      </c>
      <c r="T65" s="15" t="s">
        <v>405</v>
      </c>
      <c r="U65" s="15" t="s">
        <v>405</v>
      </c>
      <c r="V65" s="15" t="s">
        <v>405</v>
      </c>
      <c r="W65" s="15" t="s">
        <v>405</v>
      </c>
      <c r="X65" s="15" t="s">
        <v>405</v>
      </c>
      <c r="Y65" s="15" t="s">
        <v>405</v>
      </c>
      <c r="Z65" s="15" t="s">
        <v>405</v>
      </c>
      <c r="AA65" s="15" t="s">
        <v>405</v>
      </c>
      <c r="AB65" s="15" t="s">
        <v>405</v>
      </c>
      <c r="AC65" s="15" t="s">
        <v>405</v>
      </c>
      <c r="AD65" s="15" t="s">
        <v>405</v>
      </c>
      <c r="AE65" s="33"/>
      <c r="AF65" s="74" t="s">
        <v>405</v>
      </c>
      <c r="AG65" s="74" t="s">
        <v>405</v>
      </c>
      <c r="AH65" s="74" t="s">
        <v>405</v>
      </c>
      <c r="AI65" s="74" t="s">
        <v>405</v>
      </c>
      <c r="AJ65" s="74" t="s">
        <v>405</v>
      </c>
      <c r="AK65" s="74">
        <v>1.944E-3</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407</v>
      </c>
      <c r="J67" s="15" t="s">
        <v>407</v>
      </c>
      <c r="K67" s="15">
        <v>3.4789E-3</v>
      </c>
      <c r="L67" s="15" t="s">
        <v>407</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v>34.789000000000001</v>
      </c>
      <c r="AL67" s="22" t="s">
        <v>154</v>
      </c>
    </row>
    <row r="68" spans="1:38" ht="26.25" customHeight="1" thickBot="1" x14ac:dyDescent="0.3">
      <c r="A68" s="41" t="s">
        <v>53</v>
      </c>
      <c r="B68" s="44" t="s">
        <v>155</v>
      </c>
      <c r="C68" s="41" t="s">
        <v>156</v>
      </c>
      <c r="D68" s="42"/>
      <c r="E68" s="15">
        <v>5.0849531999999998E-3</v>
      </c>
      <c r="F68" s="15" t="s">
        <v>407</v>
      </c>
      <c r="G68" s="15">
        <v>0.48285090000000003</v>
      </c>
      <c r="H68" s="15" t="s">
        <v>407</v>
      </c>
      <c r="I68" s="15" t="s">
        <v>407</v>
      </c>
      <c r="J68" s="15" t="s">
        <v>407</v>
      </c>
      <c r="K68" s="15">
        <v>1.4124869999999999E-2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0.1754198733</v>
      </c>
      <c r="G70" s="15">
        <v>0.47182986300000002</v>
      </c>
      <c r="H70" s="15" t="s">
        <v>407</v>
      </c>
      <c r="I70" s="15">
        <v>4.2271073999999999E-4</v>
      </c>
      <c r="J70" s="15">
        <v>5.6361432000000006E-4</v>
      </c>
      <c r="K70" s="15">
        <v>8.4865463200000009E-4</v>
      </c>
      <c r="L70" s="15" t="s">
        <v>407</v>
      </c>
      <c r="M70" s="15">
        <v>2.1901453400000003E-2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7.8744380000000003E-2</v>
      </c>
      <c r="F72" s="15">
        <v>2.7863396000000002E-2</v>
      </c>
      <c r="G72" s="15">
        <v>3.6343560000000004E-2</v>
      </c>
      <c r="H72" s="15" t="s">
        <v>407</v>
      </c>
      <c r="I72" s="15">
        <v>1.2720246000000001E-2</v>
      </c>
      <c r="J72" s="15">
        <v>1.4537424E-2</v>
      </c>
      <c r="K72" s="15">
        <v>1.8171780000000002E-2</v>
      </c>
      <c r="L72" s="15">
        <v>4.5792885600000002E-5</v>
      </c>
      <c r="M72" s="15">
        <v>1.0297342</v>
      </c>
      <c r="N72" s="15">
        <v>1.5748876000000001</v>
      </c>
      <c r="O72" s="15">
        <v>0.12114520000000001</v>
      </c>
      <c r="P72" s="15">
        <v>3.0286300000000002E-2</v>
      </c>
      <c r="Q72" s="15">
        <v>9.0858899999999992E-3</v>
      </c>
      <c r="R72" s="15">
        <v>6.0572600000000004E-2</v>
      </c>
      <c r="S72" s="15">
        <v>1.211452E-2</v>
      </c>
      <c r="T72" s="15">
        <v>0.42400819999999995</v>
      </c>
      <c r="U72" s="15" t="s">
        <v>407</v>
      </c>
      <c r="V72" s="15">
        <v>2.1806136</v>
      </c>
      <c r="W72" s="15">
        <v>1.817178</v>
      </c>
      <c r="X72" s="15" t="s">
        <v>407</v>
      </c>
      <c r="Y72" s="15" t="s">
        <v>407</v>
      </c>
      <c r="Z72" s="15" t="s">
        <v>407</v>
      </c>
      <c r="AA72" s="15" t="s">
        <v>407</v>
      </c>
      <c r="AB72" s="15">
        <v>0.29074847999999998</v>
      </c>
      <c r="AC72" s="15" t="s">
        <v>407</v>
      </c>
      <c r="AD72" s="15">
        <v>1.5143149999999999</v>
      </c>
      <c r="AE72" s="33"/>
      <c r="AF72" s="74" t="s">
        <v>405</v>
      </c>
      <c r="AG72" s="74" t="s">
        <v>405</v>
      </c>
      <c r="AH72" s="74" t="s">
        <v>405</v>
      </c>
      <c r="AI72" s="74" t="s">
        <v>405</v>
      </c>
      <c r="AJ72" s="74" t="s">
        <v>405</v>
      </c>
      <c r="AK72" s="74">
        <v>605.726</v>
      </c>
      <c r="AL72" s="22" t="s">
        <v>166</v>
      </c>
    </row>
    <row r="73" spans="1:38" ht="26.25" customHeight="1" thickBot="1" x14ac:dyDescent="0.3">
      <c r="A73" s="41" t="s">
        <v>53</v>
      </c>
      <c r="B73" s="41" t="s">
        <v>167</v>
      </c>
      <c r="C73" s="41" t="s">
        <v>168</v>
      </c>
      <c r="D73" s="42"/>
      <c r="E73" s="15" t="s">
        <v>407</v>
      </c>
      <c r="F73" s="15" t="s">
        <v>407</v>
      </c>
      <c r="G73" s="15" t="s">
        <v>407</v>
      </c>
      <c r="H73" s="15" t="s">
        <v>407</v>
      </c>
      <c r="I73" s="15">
        <v>9.3179999999999999E-3</v>
      </c>
      <c r="J73" s="15">
        <v>1.32005E-2</v>
      </c>
      <c r="K73" s="15">
        <v>1.553E-2</v>
      </c>
      <c r="L73" s="15">
        <v>9.318000000000001E-4</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v>15.53</v>
      </c>
      <c r="AL73" s="22" t="s">
        <v>169</v>
      </c>
    </row>
    <row r="74" spans="1:38" ht="26.25" customHeight="1" thickBot="1" x14ac:dyDescent="0.3">
      <c r="A74" s="41" t="s">
        <v>53</v>
      </c>
      <c r="B74" s="41" t="s">
        <v>170</v>
      </c>
      <c r="C74" s="41" t="s">
        <v>171</v>
      </c>
      <c r="D74" s="42"/>
      <c r="E74" s="15">
        <v>1.8100000000000002E-2</v>
      </c>
      <c r="F74" s="15" t="s">
        <v>407</v>
      </c>
      <c r="G74" s="15">
        <v>1.278</v>
      </c>
      <c r="H74" s="15" t="s">
        <v>407</v>
      </c>
      <c r="I74" s="15">
        <v>4.8256674400000005E-2</v>
      </c>
      <c r="J74" s="15">
        <v>6.0320843000000006E-2</v>
      </c>
      <c r="K74" s="15">
        <v>7.2385011599999993E-2</v>
      </c>
      <c r="L74" s="15">
        <v>1.1099035111999998E-3</v>
      </c>
      <c r="M74" s="15">
        <v>15.620000000000001</v>
      </c>
      <c r="N74" s="15" t="s">
        <v>407</v>
      </c>
      <c r="O74" s="15" t="s">
        <v>407</v>
      </c>
      <c r="P74" s="15" t="s">
        <v>407</v>
      </c>
      <c r="Q74" s="15" t="s">
        <v>407</v>
      </c>
      <c r="R74" s="15" t="s">
        <v>407</v>
      </c>
      <c r="S74" s="15" t="s">
        <v>407</v>
      </c>
      <c r="T74" s="15" t="s">
        <v>407</v>
      </c>
      <c r="U74" s="15" t="s">
        <v>407</v>
      </c>
      <c r="V74" s="15" t="s">
        <v>407</v>
      </c>
      <c r="W74" s="15">
        <v>7.8542501100000009E-2</v>
      </c>
      <c r="X74" s="15">
        <v>8.4449180200000008E-3</v>
      </c>
      <c r="Y74" s="15">
        <v>2.4128337199999998E-3</v>
      </c>
      <c r="Z74" s="15">
        <v>2.4128337199999998E-3</v>
      </c>
      <c r="AA74" s="15">
        <v>1.2064168599999999E-3</v>
      </c>
      <c r="AB74" s="15">
        <v>1.4477002320000001E-2</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4.2066975799999996E-2</v>
      </c>
      <c r="H76" s="15" t="s">
        <v>407</v>
      </c>
      <c r="I76" s="15">
        <v>5.1301189999999995E-5</v>
      </c>
      <c r="J76" s="15">
        <v>1.0260237999999999E-4</v>
      </c>
      <c r="K76" s="15">
        <v>1.23122856E-4</v>
      </c>
      <c r="L76" s="15" t="s">
        <v>407</v>
      </c>
      <c r="M76" s="15" t="s">
        <v>407</v>
      </c>
      <c r="N76" s="15">
        <v>3.6936856800000001E-2</v>
      </c>
      <c r="O76" s="15">
        <v>2.0520475999999998E-3</v>
      </c>
      <c r="P76" s="15">
        <v>2.0520475999999998E-3</v>
      </c>
      <c r="Q76" s="15">
        <v>2.0520475999999998E-3</v>
      </c>
      <c r="R76" s="15" t="s">
        <v>407</v>
      </c>
      <c r="S76" s="15" t="s">
        <v>407</v>
      </c>
      <c r="T76" s="15" t="s">
        <v>407</v>
      </c>
      <c r="U76" s="15" t="s">
        <v>407</v>
      </c>
      <c r="V76" s="15">
        <v>1.2312285599999999E-2</v>
      </c>
      <c r="W76" s="15">
        <v>9.2342141999999988E-2</v>
      </c>
      <c r="X76" s="15" t="s">
        <v>407</v>
      </c>
      <c r="Y76" s="15" t="s">
        <v>407</v>
      </c>
      <c r="Z76" s="15" t="s">
        <v>407</v>
      </c>
      <c r="AA76" s="15" t="s">
        <v>407</v>
      </c>
      <c r="AB76" s="15" t="s">
        <v>407</v>
      </c>
      <c r="AC76" s="15" t="s">
        <v>407</v>
      </c>
      <c r="AD76" s="15">
        <v>4.1040951999999998E-5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8.0215110000000011E-4</v>
      </c>
      <c r="H77" s="15" t="s">
        <v>407</v>
      </c>
      <c r="I77" s="15">
        <v>7.1302320000000008E-6</v>
      </c>
      <c r="J77" s="15">
        <v>7.724418000000001E-6</v>
      </c>
      <c r="K77" s="15">
        <v>8.9127900000000014E-6</v>
      </c>
      <c r="L77" s="15" t="s">
        <v>407</v>
      </c>
      <c r="M77" s="15" t="s">
        <v>407</v>
      </c>
      <c r="N77" s="15">
        <v>1.188372E-4</v>
      </c>
      <c r="O77" s="15">
        <v>2.3767439999999998E-5</v>
      </c>
      <c r="P77" s="15">
        <v>2.3767439999999998E-5</v>
      </c>
      <c r="Q77" s="15">
        <v>1.782558E-5</v>
      </c>
      <c r="R77" s="15" t="s">
        <v>407</v>
      </c>
      <c r="S77" s="15" t="s">
        <v>407</v>
      </c>
      <c r="T77" s="15" t="s">
        <v>407</v>
      </c>
      <c r="U77" s="15" t="s">
        <v>407</v>
      </c>
      <c r="V77" s="15">
        <v>2.9709300000000001E-3</v>
      </c>
      <c r="W77" s="15">
        <v>2.9709300000000001E-3</v>
      </c>
      <c r="X77" s="15" t="s">
        <v>407</v>
      </c>
      <c r="Y77" s="15" t="s">
        <v>407</v>
      </c>
      <c r="Z77" s="15" t="s">
        <v>407</v>
      </c>
      <c r="AA77" s="15" t="s">
        <v>407</v>
      </c>
      <c r="AB77" s="15" t="s">
        <v>407</v>
      </c>
      <c r="AC77" s="15" t="s">
        <v>407</v>
      </c>
      <c r="AD77" s="15">
        <v>1.1883720000000002E-6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1.480279944E-2</v>
      </c>
      <c r="H78" s="15" t="s">
        <v>407</v>
      </c>
      <c r="I78" s="15">
        <v>2.1307059800000001E-3</v>
      </c>
      <c r="J78" s="15">
        <v>2.8035605000000003E-3</v>
      </c>
      <c r="K78" s="15">
        <v>3.58855744E-3</v>
      </c>
      <c r="L78" s="15">
        <v>2.1307059800000003E-6</v>
      </c>
      <c r="M78" s="15" t="s">
        <v>407</v>
      </c>
      <c r="N78" s="15">
        <v>0.26914180799999998</v>
      </c>
      <c r="O78" s="15">
        <v>2.5792756599999994E-2</v>
      </c>
      <c r="P78" s="15" t="s">
        <v>407</v>
      </c>
      <c r="Q78" s="15">
        <v>2.2428483999999999E-2</v>
      </c>
      <c r="R78" s="15" t="s">
        <v>407</v>
      </c>
      <c r="S78" s="15">
        <v>0.31399877599999998</v>
      </c>
      <c r="T78" s="15">
        <v>1.4578514599999999E-3</v>
      </c>
      <c r="U78" s="15" t="s">
        <v>407</v>
      </c>
      <c r="V78" s="15" t="s">
        <v>407</v>
      </c>
      <c r="W78" s="15">
        <v>0.56071209999999994</v>
      </c>
      <c r="X78" s="15" t="s">
        <v>407</v>
      </c>
      <c r="Y78" s="15" t="s">
        <v>407</v>
      </c>
      <c r="Z78" s="15" t="s">
        <v>407</v>
      </c>
      <c r="AA78" s="15" t="s">
        <v>407</v>
      </c>
      <c r="AB78" s="15" t="s">
        <v>407</v>
      </c>
      <c r="AC78" s="15" t="s">
        <v>407</v>
      </c>
      <c r="AD78" s="15">
        <v>4.149269540000001E-5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4.1926599986187707</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2.0011139999999998</v>
      </c>
      <c r="AL82" s="22" t="s">
        <v>410</v>
      </c>
    </row>
    <row r="83" spans="1:38" ht="26.25" customHeight="1" thickBot="1" x14ac:dyDescent="0.3">
      <c r="A83" s="41" t="s">
        <v>53</v>
      </c>
      <c r="B83" s="47" t="s">
        <v>196</v>
      </c>
      <c r="C83" s="87" t="s">
        <v>197</v>
      </c>
      <c r="D83" s="42"/>
      <c r="E83" s="15" t="s">
        <v>407</v>
      </c>
      <c r="F83" s="15">
        <v>2.3808000000000003E-2</v>
      </c>
      <c r="G83" s="15" t="s">
        <v>407</v>
      </c>
      <c r="H83" s="15" t="s">
        <v>405</v>
      </c>
      <c r="I83" s="15">
        <v>1.3116855602086956E-3</v>
      </c>
      <c r="J83" s="15">
        <v>5.2467422408347822E-3</v>
      </c>
      <c r="K83" s="15">
        <v>1.3116855602086955E-2</v>
      </c>
      <c r="L83" s="15">
        <v>3.6727195685843475E-5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1488</v>
      </c>
      <c r="AL83" s="22" t="s">
        <v>411</v>
      </c>
    </row>
    <row r="84" spans="1:38" ht="26.25" customHeight="1" thickBot="1" x14ac:dyDescent="0.3">
      <c r="A84" s="41" t="s">
        <v>53</v>
      </c>
      <c r="B84" s="47" t="s">
        <v>198</v>
      </c>
      <c r="C84" s="87" t="s">
        <v>199</v>
      </c>
      <c r="D84" s="42"/>
      <c r="E84" s="15" t="s">
        <v>407</v>
      </c>
      <c r="F84" s="15">
        <v>2.5644540000000003E-3</v>
      </c>
      <c r="G84" s="15" t="s">
        <v>405</v>
      </c>
      <c r="H84" s="15" t="s">
        <v>405</v>
      </c>
      <c r="I84" s="15">
        <v>1.6724700000000001E-3</v>
      </c>
      <c r="J84" s="15">
        <v>8.362350000000001E-3</v>
      </c>
      <c r="K84" s="15">
        <v>3.3449400000000004E-2</v>
      </c>
      <c r="L84" s="15">
        <v>2.1742110000000002E-7</v>
      </c>
      <c r="M84" s="15">
        <v>5.2961550000000005E-4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55.749000000000002</v>
      </c>
      <c r="AL84" s="22" t="s">
        <v>412</v>
      </c>
    </row>
    <row r="85" spans="1:38" ht="26.25" customHeight="1" thickBot="1" x14ac:dyDescent="0.3">
      <c r="A85" s="41" t="s">
        <v>193</v>
      </c>
      <c r="B85" s="44" t="s">
        <v>200</v>
      </c>
      <c r="C85" s="87" t="s">
        <v>378</v>
      </c>
      <c r="D85" s="42"/>
      <c r="E85" s="15" t="s">
        <v>405</v>
      </c>
      <c r="F85" s="15">
        <v>5.8401675700000002</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0.20923800000000001</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2.9229999999999999E-2</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4.8066247999999998</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0.95464400000000005</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0.81732428000000001</v>
      </c>
      <c r="G90" s="15" t="s">
        <v>407</v>
      </c>
      <c r="H90" s="15" t="s">
        <v>407</v>
      </c>
      <c r="I90" s="15">
        <v>2.18618181818182E-4</v>
      </c>
      <c r="J90" s="15">
        <v>3.27927272727273E-4</v>
      </c>
      <c r="K90" s="15">
        <v>4.0079999999999998E-4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1.1549999999999999E-4</v>
      </c>
      <c r="Y90" s="15">
        <v>5.8300000000000001E-5</v>
      </c>
      <c r="Z90" s="15">
        <v>5.8300000000000001E-5</v>
      </c>
      <c r="AA90" s="15">
        <v>5.8300000000000001E-5</v>
      </c>
      <c r="AB90" s="15">
        <v>2.9040000000000001E-4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6.3832599999999991E-3</v>
      </c>
      <c r="F91" s="15">
        <v>0.24215366699999999</v>
      </c>
      <c r="G91" s="15">
        <v>2.7965200000000003E-3</v>
      </c>
      <c r="H91" s="15">
        <v>1.4161875000000001E-2</v>
      </c>
      <c r="I91" s="15">
        <v>0.14023394</v>
      </c>
      <c r="J91" s="15">
        <v>0.18466342000000002</v>
      </c>
      <c r="K91" s="15">
        <v>0.19384008</v>
      </c>
      <c r="L91" s="15">
        <v>4.1461874999999994E-4</v>
      </c>
      <c r="M91" s="15">
        <v>0.19464965000000001</v>
      </c>
      <c r="N91" s="15">
        <v>0.72598399999999996</v>
      </c>
      <c r="O91" s="15">
        <v>1.979798E-2</v>
      </c>
      <c r="P91" s="15">
        <v>5.2782000000000004E-5</v>
      </c>
      <c r="Q91" s="15">
        <v>1.2315800000000001E-3</v>
      </c>
      <c r="R91" s="15">
        <v>1.4445599999999999E-2</v>
      </c>
      <c r="S91" s="15">
        <v>0.42957149999999994</v>
      </c>
      <c r="T91" s="15">
        <v>3.6993749999999999E-2</v>
      </c>
      <c r="U91" s="15" t="s">
        <v>407</v>
      </c>
      <c r="V91" s="15">
        <v>0.24997374999999999</v>
      </c>
      <c r="W91" s="15">
        <v>3.4124999999999997E-4</v>
      </c>
      <c r="X91" s="15">
        <v>3.7878750000000001E-4</v>
      </c>
      <c r="Y91" s="15">
        <v>1.535625E-4</v>
      </c>
      <c r="Z91" s="15">
        <v>1.535625E-4</v>
      </c>
      <c r="AA91" s="15">
        <v>1.535625E-4</v>
      </c>
      <c r="AB91" s="15">
        <v>8.3947500000000001E-4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v>0.111179149</v>
      </c>
      <c r="F92" s="15">
        <v>0.22235829800000001</v>
      </c>
      <c r="G92" s="15">
        <v>0.22235829800000001</v>
      </c>
      <c r="H92" s="15" t="s">
        <v>407</v>
      </c>
      <c r="I92" s="15">
        <v>6.67074894E-2</v>
      </c>
      <c r="J92" s="15">
        <v>8.8943319200000009E-2</v>
      </c>
      <c r="K92" s="15">
        <v>0.111179149</v>
      </c>
      <c r="L92" s="15">
        <v>1.7343947244000001E-3</v>
      </c>
      <c r="M92" s="15">
        <v>0.61148531949999996</v>
      </c>
      <c r="N92" s="15" t="s">
        <v>405</v>
      </c>
      <c r="O92" s="15" t="s">
        <v>405</v>
      </c>
      <c r="P92" s="15" t="s">
        <v>405</v>
      </c>
      <c r="Q92" s="15" t="s">
        <v>405</v>
      </c>
      <c r="R92" s="15" t="s">
        <v>405</v>
      </c>
      <c r="S92" s="15" t="s">
        <v>405</v>
      </c>
      <c r="T92" s="15" t="s">
        <v>405</v>
      </c>
      <c r="U92" s="15" t="s">
        <v>405</v>
      </c>
      <c r="V92" s="15" t="s">
        <v>405</v>
      </c>
      <c r="W92" s="15" t="s">
        <v>405</v>
      </c>
      <c r="X92" s="15" t="s">
        <v>407</v>
      </c>
      <c r="Y92" s="15" t="s">
        <v>407</v>
      </c>
      <c r="Z92" s="15" t="s">
        <v>407</v>
      </c>
      <c r="AA92" s="15" t="s">
        <v>407</v>
      </c>
      <c r="AB92" s="15" t="s">
        <v>407</v>
      </c>
      <c r="AC92" s="15" t="s">
        <v>407</v>
      </c>
      <c r="AD92" s="15" t="s">
        <v>405</v>
      </c>
      <c r="AE92" s="33"/>
      <c r="AF92" s="74" t="s">
        <v>405</v>
      </c>
      <c r="AG92" s="74" t="s">
        <v>405</v>
      </c>
      <c r="AH92" s="74" t="s">
        <v>405</v>
      </c>
      <c r="AI92" s="74" t="s">
        <v>405</v>
      </c>
      <c r="AJ92" s="74" t="s">
        <v>405</v>
      </c>
      <c r="AK92" s="74">
        <v>111.179149</v>
      </c>
      <c r="AL92" s="22" t="s">
        <v>416</v>
      </c>
    </row>
    <row r="93" spans="1:38" ht="26.25" customHeight="1" thickBot="1" x14ac:dyDescent="0.3">
      <c r="A93" s="41" t="s">
        <v>53</v>
      </c>
      <c r="B93" s="44" t="s">
        <v>214</v>
      </c>
      <c r="C93" s="41" t="s">
        <v>380</v>
      </c>
      <c r="D93" s="46"/>
      <c r="E93" s="15" t="s">
        <v>405</v>
      </c>
      <c r="F93" s="15">
        <v>0.99653204696666675</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0.24064563</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133.40755837822468</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1.2800276868838797E-2</v>
      </c>
      <c r="F99" s="15">
        <v>1.5149316254415257</v>
      </c>
      <c r="G99" s="15" t="s">
        <v>405</v>
      </c>
      <c r="H99" s="15">
        <v>2.1326681137984327</v>
      </c>
      <c r="I99" s="15">
        <v>4.3317356433768606E-2</v>
      </c>
      <c r="J99" s="15">
        <v>6.6560815983595659E-2</v>
      </c>
      <c r="K99" s="15">
        <v>0.14579988263073335</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120.273</v>
      </c>
      <c r="AL99" s="22" t="s">
        <v>226</v>
      </c>
    </row>
    <row r="100" spans="1:38" ht="26.25" customHeight="1" thickBot="1" x14ac:dyDescent="0.3">
      <c r="A100" s="41" t="s">
        <v>224</v>
      </c>
      <c r="B100" s="41" t="s">
        <v>227</v>
      </c>
      <c r="C100" s="41" t="s">
        <v>383</v>
      </c>
      <c r="D100" s="50"/>
      <c r="E100" s="15">
        <v>1.9258754524696477E-2</v>
      </c>
      <c r="F100" s="15">
        <v>1.9230310610763512</v>
      </c>
      <c r="G100" s="15" t="s">
        <v>405</v>
      </c>
      <c r="H100" s="15">
        <v>2.7231500205231183</v>
      </c>
      <c r="I100" s="15">
        <v>4.3011230400096773E-2</v>
      </c>
      <c r="J100" s="15">
        <v>6.5707178588716941E-2</v>
      </c>
      <c r="K100" s="15">
        <v>0.14243610663079381</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332.24400000000003</v>
      </c>
      <c r="AL100" s="22" t="s">
        <v>226</v>
      </c>
    </row>
    <row r="101" spans="1:38" ht="26.25" customHeight="1" thickBot="1" x14ac:dyDescent="0.3">
      <c r="A101" s="41" t="s">
        <v>224</v>
      </c>
      <c r="B101" s="41" t="s">
        <v>228</v>
      </c>
      <c r="C101" s="41" t="s">
        <v>229</v>
      </c>
      <c r="D101" s="50"/>
      <c r="E101" s="15">
        <v>5.3557547737597853E-3</v>
      </c>
      <c r="F101" s="15">
        <v>1.9397226926323428E-2</v>
      </c>
      <c r="G101" s="15" t="s">
        <v>405</v>
      </c>
      <c r="H101" s="15">
        <v>0.12544547149127203</v>
      </c>
      <c r="I101" s="15">
        <v>5.9997232876712338E-4</v>
      </c>
      <c r="J101" s="15">
        <v>1.7999169863013699E-3</v>
      </c>
      <c r="K101" s="15">
        <v>4.1998063013698635E-3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129.351</v>
      </c>
      <c r="AL101" s="22" t="s">
        <v>226</v>
      </c>
    </row>
    <row r="102" spans="1:38" ht="26.25" customHeight="1" thickBot="1" x14ac:dyDescent="0.3">
      <c r="A102" s="41" t="s">
        <v>224</v>
      </c>
      <c r="B102" s="41" t="s">
        <v>230</v>
      </c>
      <c r="C102" s="41" t="s">
        <v>362</v>
      </c>
      <c r="D102" s="50"/>
      <c r="E102" s="15">
        <v>4.2542066999014229E-2</v>
      </c>
      <c r="F102" s="15">
        <v>0.19979911007748161</v>
      </c>
      <c r="G102" s="15" t="s">
        <v>405</v>
      </c>
      <c r="H102" s="15">
        <v>2.2770532047176295</v>
      </c>
      <c r="I102" s="15">
        <v>2.0811379999999997E-3</v>
      </c>
      <c r="J102" s="15">
        <v>4.559212E-2</v>
      </c>
      <c r="K102" s="15">
        <v>0.29525115000000002</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547.43200000000002</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1.9455869693977483E-3</v>
      </c>
      <c r="F104" s="15">
        <v>3.6445564791851366E-3</v>
      </c>
      <c r="G104" s="15" t="s">
        <v>405</v>
      </c>
      <c r="H104" s="15">
        <v>4.2694536613010738E-2</v>
      </c>
      <c r="I104" s="15">
        <v>2.1795216438356149E-4</v>
      </c>
      <c r="J104" s="15">
        <v>6.5385649315068454E-4</v>
      </c>
      <c r="K104" s="15">
        <v>1.5256651506849305E-3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20.190999999999999</v>
      </c>
      <c r="AL104" s="22" t="s">
        <v>226</v>
      </c>
    </row>
    <row r="105" spans="1:38" ht="26.25" customHeight="1" thickBot="1" x14ac:dyDescent="0.3">
      <c r="A105" s="41" t="s">
        <v>224</v>
      </c>
      <c r="B105" s="41" t="s">
        <v>235</v>
      </c>
      <c r="C105" s="41" t="s">
        <v>236</v>
      </c>
      <c r="D105" s="50"/>
      <c r="E105" s="15">
        <v>5.608129475381609E-3</v>
      </c>
      <c r="F105" s="15">
        <v>2.9160812507373259E-2</v>
      </c>
      <c r="G105" s="15" t="s">
        <v>405</v>
      </c>
      <c r="H105" s="15">
        <v>0.17693430676007837</v>
      </c>
      <c r="I105" s="15">
        <v>1.9196263013698642E-3</v>
      </c>
      <c r="J105" s="15">
        <v>3.016555616438358E-3</v>
      </c>
      <c r="K105" s="15">
        <v>6.5815758904109629E-3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19.248999999999999</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1.0421079869875262E-2</v>
      </c>
      <c r="F107" s="15">
        <v>6.2558683275333829E-2</v>
      </c>
      <c r="G107" s="15" t="s">
        <v>405</v>
      </c>
      <c r="H107" s="15">
        <v>0.26466566187365292</v>
      </c>
      <c r="I107" s="15">
        <v>3.2557710000000002E-3</v>
      </c>
      <c r="J107" s="15">
        <v>4.3410280000000002E-2</v>
      </c>
      <c r="K107" s="15">
        <v>0.20619883000000003</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1085.2570000000001</v>
      </c>
      <c r="AL107" s="22" t="s">
        <v>226</v>
      </c>
    </row>
    <row r="108" spans="1:38" ht="26.25" customHeight="1" thickBot="1" x14ac:dyDescent="0.3">
      <c r="A108" s="41" t="s">
        <v>224</v>
      </c>
      <c r="B108" s="41" t="s">
        <v>240</v>
      </c>
      <c r="C108" s="41" t="s">
        <v>356</v>
      </c>
      <c r="D108" s="50"/>
      <c r="E108" s="15">
        <v>1.0455964293600002E-2</v>
      </c>
      <c r="F108" s="15">
        <v>8.7497558526147004E-2</v>
      </c>
      <c r="G108" s="15" t="s">
        <v>405</v>
      </c>
      <c r="H108" s="15">
        <v>0.16840892847239999</v>
      </c>
      <c r="I108" s="15">
        <v>3.1969559999999999E-3</v>
      </c>
      <c r="J108" s="15">
        <v>3.1969560000000001E-2</v>
      </c>
      <c r="K108" s="15">
        <v>6.3939120000000002E-2</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1598.4780000000001</v>
      </c>
      <c r="AL108" s="22" t="s">
        <v>226</v>
      </c>
    </row>
    <row r="109" spans="1:38" ht="26.25" customHeight="1" thickBot="1" x14ac:dyDescent="0.3">
      <c r="A109" s="41" t="s">
        <v>224</v>
      </c>
      <c r="B109" s="41" t="s">
        <v>241</v>
      </c>
      <c r="C109" s="41" t="s">
        <v>357</v>
      </c>
      <c r="D109" s="50"/>
      <c r="E109" s="15">
        <v>3.3196881639999997E-3</v>
      </c>
      <c r="F109" s="15">
        <v>2.8427567245616004E-2</v>
      </c>
      <c r="G109" s="15" t="s">
        <v>405</v>
      </c>
      <c r="H109" s="15">
        <v>9.5504874872000003E-2</v>
      </c>
      <c r="I109" s="15">
        <v>2.7079599999999997E-3</v>
      </c>
      <c r="J109" s="15">
        <v>1.4893779999999999E-2</v>
      </c>
      <c r="K109" s="15">
        <v>1.4893779999999999E-2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135.398</v>
      </c>
      <c r="AL109" s="22" t="s">
        <v>226</v>
      </c>
    </row>
    <row r="110" spans="1:38" ht="26.25" customHeight="1" thickBot="1" x14ac:dyDescent="0.3">
      <c r="A110" s="41" t="s">
        <v>224</v>
      </c>
      <c r="B110" s="41" t="s">
        <v>242</v>
      </c>
      <c r="C110" s="41" t="s">
        <v>358</v>
      </c>
      <c r="D110" s="50"/>
      <c r="E110" s="15">
        <v>2.557494485199993E-3</v>
      </c>
      <c r="F110" s="15">
        <v>2.1764212141054354E-2</v>
      </c>
      <c r="G110" s="15" t="s">
        <v>405</v>
      </c>
      <c r="H110" s="15">
        <v>4.3580318454800038E-2</v>
      </c>
      <c r="I110" s="15">
        <v>1.06846E-3</v>
      </c>
      <c r="J110" s="15">
        <v>9.622480000000001E-3</v>
      </c>
      <c r="K110" s="15">
        <v>1.6423880000000002E-2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357.77200000000005</v>
      </c>
      <c r="AL110" s="22" t="s">
        <v>226</v>
      </c>
    </row>
    <row r="111" spans="1:38" ht="26.25" customHeight="1" thickBot="1" x14ac:dyDescent="0.3">
      <c r="A111" s="41" t="s">
        <v>224</v>
      </c>
      <c r="B111" s="41" t="s">
        <v>243</v>
      </c>
      <c r="C111" s="41" t="s">
        <v>352</v>
      </c>
      <c r="D111" s="50"/>
      <c r="E111" s="15">
        <v>2.4544069479785712E-3</v>
      </c>
      <c r="F111" s="15">
        <v>1.406029E-3</v>
      </c>
      <c r="G111" s="15" t="s">
        <v>405</v>
      </c>
      <c r="H111" s="15">
        <v>5.4809469779199996E-2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23.831</v>
      </c>
      <c r="AL111" s="22" t="s">
        <v>226</v>
      </c>
    </row>
    <row r="112" spans="1:38" ht="26.25" customHeight="1" thickBot="1" x14ac:dyDescent="0.3">
      <c r="A112" s="41" t="s">
        <v>244</v>
      </c>
      <c r="B112" s="41" t="s">
        <v>245</v>
      </c>
      <c r="C112" s="41" t="s">
        <v>246</v>
      </c>
      <c r="D112" s="42"/>
      <c r="E112" s="15">
        <v>1.1667599999999998</v>
      </c>
      <c r="F112" s="15" t="s">
        <v>405</v>
      </c>
      <c r="G112" s="15" t="s">
        <v>405</v>
      </c>
      <c r="H112" s="15">
        <v>2.5644738444000001</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29169000</v>
      </c>
      <c r="AL112" s="22" t="s">
        <v>393</v>
      </c>
    </row>
    <row r="113" spans="1:38" ht="26.25" customHeight="1" thickBot="1" x14ac:dyDescent="0.3">
      <c r="A113" s="41" t="s">
        <v>244</v>
      </c>
      <c r="B113" s="51" t="s">
        <v>247</v>
      </c>
      <c r="C113" s="51" t="s">
        <v>248</v>
      </c>
      <c r="D113" s="42"/>
      <c r="E113" s="15">
        <v>0.96936122137977243</v>
      </c>
      <c r="F113" s="15">
        <v>1.8136768734421689</v>
      </c>
      <c r="G113" s="15" t="s">
        <v>405</v>
      </c>
      <c r="H113" s="15">
        <v>7.1710872870710727</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24234030.534494311</v>
      </c>
      <c r="AL113" s="22" t="s">
        <v>418</v>
      </c>
    </row>
    <row r="114" spans="1:38" ht="26.25" customHeight="1" thickBot="1" x14ac:dyDescent="0.3">
      <c r="A114" s="41" t="s">
        <v>244</v>
      </c>
      <c r="B114" s="51" t="s">
        <v>249</v>
      </c>
      <c r="C114" s="51" t="s">
        <v>363</v>
      </c>
      <c r="D114" s="42"/>
      <c r="E114" s="15">
        <v>1.1100960000000002E-4</v>
      </c>
      <c r="F114" s="15" t="s">
        <v>405</v>
      </c>
      <c r="G114" s="15" t="s">
        <v>405</v>
      </c>
      <c r="H114" s="15">
        <v>3.6078120000000003E-4</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2.1024751999999996E-3</v>
      </c>
      <c r="F115" s="15" t="s">
        <v>405</v>
      </c>
      <c r="G115" s="15" t="s">
        <v>405</v>
      </c>
      <c r="H115" s="15">
        <v>4.2124592399999999E-3</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0.18161732955652704</v>
      </c>
      <c r="F116" s="15">
        <v>2.4497161835661273E-2</v>
      </c>
      <c r="G116" s="15" t="s">
        <v>405</v>
      </c>
      <c r="H116" s="15">
        <v>0.4374971642449757</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4.7653872174771419E-2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1.4695792000000001E-2</v>
      </c>
      <c r="J119" s="15">
        <v>0.16524196499999999</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0.14981716</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0.35499032948950893</v>
      </c>
      <c r="AD122" s="15" t="s">
        <v>405</v>
      </c>
      <c r="AE122" s="33"/>
      <c r="AF122" s="74" t="s">
        <v>405</v>
      </c>
      <c r="AG122" s="74" t="s">
        <v>405</v>
      </c>
      <c r="AH122" s="74" t="s">
        <v>405</v>
      </c>
      <c r="AI122" s="74" t="s">
        <v>405</v>
      </c>
      <c r="AJ122" s="74" t="s">
        <v>405</v>
      </c>
      <c r="AK122" s="74">
        <v>8874.7582372377237</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7.4489841317670447E-2</v>
      </c>
      <c r="G125" s="15" t="s">
        <v>405</v>
      </c>
      <c r="H125" s="15" t="s">
        <v>407</v>
      </c>
      <c r="I125" s="15">
        <v>5.6272062000000002E-5</v>
      </c>
      <c r="J125" s="15">
        <v>3.7344186599999997E-4</v>
      </c>
      <c r="K125" s="15">
        <v>7.8951408200000006E-4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1705.2139999999999</v>
      </c>
      <c r="AL125" s="22" t="s">
        <v>400</v>
      </c>
    </row>
    <row r="126" spans="1:38" ht="26.25" customHeight="1" thickBot="1" x14ac:dyDescent="0.3">
      <c r="A126" s="41" t="s">
        <v>269</v>
      </c>
      <c r="B126" s="41" t="s">
        <v>272</v>
      </c>
      <c r="C126" s="41" t="s">
        <v>273</v>
      </c>
      <c r="D126" s="42"/>
      <c r="E126" s="15" t="s">
        <v>407</v>
      </c>
      <c r="F126" s="15" t="s">
        <v>407</v>
      </c>
      <c r="G126" s="15" t="s">
        <v>407</v>
      </c>
      <c r="H126" s="15">
        <v>3.5832933599999994E-3</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14.930389</v>
      </c>
      <c r="AL126" s="22" t="s">
        <v>399</v>
      </c>
    </row>
    <row r="127" spans="1:38" ht="26.25" customHeight="1" thickBot="1" x14ac:dyDescent="0.3">
      <c r="A127" s="41" t="s">
        <v>269</v>
      </c>
      <c r="B127" s="41" t="s">
        <v>274</v>
      </c>
      <c r="C127" s="41" t="s">
        <v>275</v>
      </c>
      <c r="D127" s="42"/>
      <c r="E127" s="15" t="s">
        <v>407</v>
      </c>
      <c r="F127" s="15" t="s">
        <v>407</v>
      </c>
      <c r="G127" s="15" t="s">
        <v>407</v>
      </c>
      <c r="H127" s="15">
        <v>7.7091131956168891E-3</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0.23086114382596029</v>
      </c>
      <c r="AL127" s="22" t="s">
        <v>401</v>
      </c>
    </row>
    <row r="128" spans="1:38" ht="26.25" customHeight="1" thickBot="1" x14ac:dyDescent="0.3">
      <c r="A128" s="41" t="s">
        <v>269</v>
      </c>
      <c r="B128" s="44" t="s">
        <v>276</v>
      </c>
      <c r="C128" s="44" t="s">
        <v>277</v>
      </c>
      <c r="D128" s="42"/>
      <c r="E128" s="15">
        <v>3.1511925899999998E-4</v>
      </c>
      <c r="F128" s="15">
        <v>1.7359511E-6</v>
      </c>
      <c r="G128" s="15">
        <v>2.5597923000000001E-5</v>
      </c>
      <c r="H128" s="15">
        <v>8.8268699999999999E-7</v>
      </c>
      <c r="I128" s="15">
        <v>8.8268699999999999E-7</v>
      </c>
      <c r="J128" s="15">
        <v>8.8268699999999999E-7</v>
      </c>
      <c r="K128" s="15">
        <v>8.8268699999999999E-7</v>
      </c>
      <c r="L128" s="15">
        <v>3.0894045000000003E-8</v>
      </c>
      <c r="M128" s="15">
        <v>1.2063389E-5</v>
      </c>
      <c r="N128" s="15">
        <v>1.7065282000000002E-5</v>
      </c>
      <c r="O128" s="15">
        <v>1.3534534E-6</v>
      </c>
      <c r="P128" s="15">
        <v>5.5315051999999997E-6</v>
      </c>
      <c r="Q128" s="15">
        <v>1.8242197999999999E-6</v>
      </c>
      <c r="R128" s="15">
        <v>4.8253555999999994E-6</v>
      </c>
      <c r="S128" s="15">
        <v>4.0309373E-6</v>
      </c>
      <c r="T128" s="15">
        <v>6.3553464000000006E-6</v>
      </c>
      <c r="U128" s="15">
        <v>3.4424792999999995E-6</v>
      </c>
      <c r="V128" s="15">
        <v>7.2086105000000003E-6</v>
      </c>
      <c r="W128" s="15">
        <v>1.5447022500000001E-5</v>
      </c>
      <c r="X128" s="15">
        <v>2.4715236000000001E-9</v>
      </c>
      <c r="Y128" s="15">
        <v>5.2666991000000001E-9</v>
      </c>
      <c r="Z128" s="15">
        <v>2.7951754999999997E-9</v>
      </c>
      <c r="AA128" s="15">
        <v>3.4130563999999995E-9</v>
      </c>
      <c r="AB128" s="15">
        <v>1.3946454600000001E-8</v>
      </c>
      <c r="AC128" s="15">
        <v>1.3299150799999997E-5</v>
      </c>
      <c r="AD128" s="15">
        <v>1.0003785999999998E-9</v>
      </c>
      <c r="AE128" s="33"/>
      <c r="AF128" s="74" t="s">
        <v>405</v>
      </c>
      <c r="AG128" s="74" t="s">
        <v>405</v>
      </c>
      <c r="AH128" s="74" t="s">
        <v>405</v>
      </c>
      <c r="AI128" s="74" t="s">
        <v>405</v>
      </c>
      <c r="AJ128" s="74" t="s">
        <v>405</v>
      </c>
      <c r="AK128" s="74">
        <v>0.29422900000000002</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1.1527508700000001E-3</v>
      </c>
      <c r="F130" s="15">
        <v>9.8050073999999994E-3</v>
      </c>
      <c r="G130" s="15">
        <v>6.2275046999999998E-5</v>
      </c>
      <c r="H130" s="15" t="s">
        <v>407</v>
      </c>
      <c r="I130" s="15">
        <v>5.3000040000000002E-6</v>
      </c>
      <c r="J130" s="15">
        <v>9.2750069999999993E-6</v>
      </c>
      <c r="K130" s="15">
        <v>1.3250009999999999E-5</v>
      </c>
      <c r="L130" s="15">
        <v>1.8550013999999997E-7</v>
      </c>
      <c r="M130" s="15">
        <v>9.275007000000001E-5</v>
      </c>
      <c r="N130" s="15">
        <v>1.7225013000000001E-3</v>
      </c>
      <c r="O130" s="15">
        <v>1.325001E-4</v>
      </c>
      <c r="P130" s="15">
        <v>7.4200055999999994E-5</v>
      </c>
      <c r="Q130" s="15">
        <v>2.1200016000000001E-5</v>
      </c>
      <c r="R130" s="15" t="s">
        <v>407</v>
      </c>
      <c r="S130" s="15" t="s">
        <v>407</v>
      </c>
      <c r="T130" s="15">
        <v>1.8550014000000002E-4</v>
      </c>
      <c r="U130" s="15" t="s">
        <v>407</v>
      </c>
      <c r="V130" s="15" t="s">
        <v>407</v>
      </c>
      <c r="W130" s="15">
        <v>1.3250010000000001E-3</v>
      </c>
      <c r="X130" s="15" t="s">
        <v>407</v>
      </c>
      <c r="Y130" s="15" t="s">
        <v>407</v>
      </c>
      <c r="Z130" s="15" t="s">
        <v>407</v>
      </c>
      <c r="AA130" s="15" t="s">
        <v>407</v>
      </c>
      <c r="AB130" s="15">
        <v>2.6500019999999998E-5</v>
      </c>
      <c r="AC130" s="15">
        <v>2.6500020000000003E-3</v>
      </c>
      <c r="AD130" s="15" t="s">
        <v>405</v>
      </c>
      <c r="AE130" s="33"/>
      <c r="AF130" s="74" t="s">
        <v>405</v>
      </c>
      <c r="AG130" s="74" t="s">
        <v>405</v>
      </c>
      <c r="AH130" s="74" t="s">
        <v>405</v>
      </c>
      <c r="AI130" s="74" t="s">
        <v>405</v>
      </c>
      <c r="AJ130" s="74" t="s">
        <v>405</v>
      </c>
      <c r="AK130" s="74">
        <v>1.3250010000000001</v>
      </c>
      <c r="AL130" s="22" t="s">
        <v>281</v>
      </c>
    </row>
    <row r="131" spans="1:38" ht="26.25" customHeight="1" thickBot="1" x14ac:dyDescent="0.3">
      <c r="A131" s="41" t="s">
        <v>269</v>
      </c>
      <c r="B131" s="44" t="s">
        <v>284</v>
      </c>
      <c r="C131" s="87" t="s">
        <v>285</v>
      </c>
      <c r="D131" s="42"/>
      <c r="E131" s="15">
        <v>2.9269759999999995E-4</v>
      </c>
      <c r="F131" s="15">
        <v>7.8803199999999984E-5</v>
      </c>
      <c r="G131" s="15">
        <v>3.6024319999999995E-5</v>
      </c>
      <c r="H131" s="15" t="s">
        <v>407</v>
      </c>
      <c r="I131" s="15">
        <v>4.5593279999999997E-7</v>
      </c>
      <c r="J131" s="15">
        <v>1.2158207999999998E-5</v>
      </c>
      <c r="K131" s="15">
        <v>1.6886399999999998E-5</v>
      </c>
      <c r="L131" s="15">
        <v>3.8838719999999995E-7</v>
      </c>
      <c r="M131" s="15">
        <v>2.2515199999999997E-6</v>
      </c>
      <c r="N131" s="15">
        <v>1.0131839999999998E-5</v>
      </c>
      <c r="O131" s="15">
        <v>3.3772799999999997E-6</v>
      </c>
      <c r="P131" s="15">
        <v>6.0791039999999973E-4</v>
      </c>
      <c r="Q131" s="15">
        <v>2.2515199999999997E-5</v>
      </c>
      <c r="R131" s="15">
        <v>5.6287999999999994E-6</v>
      </c>
      <c r="S131" s="15">
        <v>3.3772799999999996E-5</v>
      </c>
      <c r="T131" s="15">
        <v>4.5030399999999993E-6</v>
      </c>
      <c r="U131" s="15" t="s">
        <v>407</v>
      </c>
      <c r="V131" s="15" t="s">
        <v>407</v>
      </c>
      <c r="W131" s="15">
        <v>1.12576E-4</v>
      </c>
      <c r="X131" s="15" t="s">
        <v>407</v>
      </c>
      <c r="Y131" s="15" t="s">
        <v>407</v>
      </c>
      <c r="Z131" s="15" t="s">
        <v>407</v>
      </c>
      <c r="AA131" s="15" t="s">
        <v>407</v>
      </c>
      <c r="AB131" s="15">
        <v>4.5030399999999994E-9</v>
      </c>
      <c r="AC131" s="15">
        <v>1.12576E-2</v>
      </c>
      <c r="AD131" s="15">
        <v>2.2515199999999999E-3</v>
      </c>
      <c r="AE131" s="33"/>
      <c r="AF131" s="74" t="s">
        <v>405</v>
      </c>
      <c r="AG131" s="74" t="s">
        <v>405</v>
      </c>
      <c r="AH131" s="74" t="s">
        <v>405</v>
      </c>
      <c r="AI131" s="74" t="s">
        <v>405</v>
      </c>
      <c r="AJ131" s="74" t="s">
        <v>405</v>
      </c>
      <c r="AK131" s="74">
        <v>0.112576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1.0467599999999999E-2</v>
      </c>
      <c r="F133" s="15">
        <v>1.6494399999999998E-4</v>
      </c>
      <c r="G133" s="15">
        <v>1.433744E-3</v>
      </c>
      <c r="H133" s="15" t="s">
        <v>405</v>
      </c>
      <c r="I133" s="15">
        <v>4.4027360000000002E-4</v>
      </c>
      <c r="J133" s="15">
        <v>4.4027360000000002E-4</v>
      </c>
      <c r="K133" s="15">
        <v>4.8924927999999994E-4</v>
      </c>
      <c r="L133" s="15" t="s">
        <v>407</v>
      </c>
      <c r="M133" s="15">
        <v>1.7763200000000001E-3</v>
      </c>
      <c r="N133" s="15">
        <v>3.8102063999999997E-4</v>
      </c>
      <c r="O133" s="15">
        <v>6.382064E-5</v>
      </c>
      <c r="P133" s="15">
        <v>1.8905120000000001E-2</v>
      </c>
      <c r="Q133" s="15">
        <v>1.7255680000000001E-4</v>
      </c>
      <c r="R133" s="15">
        <v>1.7204928000000001E-4</v>
      </c>
      <c r="S133" s="15">
        <v>1.5771184E-4</v>
      </c>
      <c r="T133" s="15">
        <v>2.1988303999999998E-4</v>
      </c>
      <c r="U133" s="15">
        <v>2.5096864E-4</v>
      </c>
      <c r="V133" s="15">
        <v>2.0316025599999999E-3</v>
      </c>
      <c r="W133" s="15">
        <v>3.4257599999999998E-4</v>
      </c>
      <c r="X133" s="15">
        <v>1.6748160000000002E-7</v>
      </c>
      <c r="Y133" s="15">
        <v>9.148047999999999E-8</v>
      </c>
      <c r="Z133" s="15">
        <v>8.171072E-8</v>
      </c>
      <c r="AA133" s="15">
        <v>8.8689120000000006E-8</v>
      </c>
      <c r="AB133" s="15">
        <v>4.2936192000000011E-7</v>
      </c>
      <c r="AC133" s="15">
        <v>1.9031999999999999E-3</v>
      </c>
      <c r="AD133" s="15">
        <v>5.2020799999999996E-3</v>
      </c>
      <c r="AE133" s="33"/>
      <c r="AF133" s="74" t="s">
        <v>405</v>
      </c>
      <c r="AG133" s="74" t="s">
        <v>405</v>
      </c>
      <c r="AH133" s="74" t="s">
        <v>405</v>
      </c>
      <c r="AI133" s="74" t="s">
        <v>405</v>
      </c>
      <c r="AJ133" s="74" t="s">
        <v>405</v>
      </c>
      <c r="AK133" s="74">
        <v>12688</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1.8125112E-3</v>
      </c>
      <c r="G136" s="15" t="s">
        <v>405</v>
      </c>
      <c r="H136" s="15">
        <v>0.12821491199999999</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5.6651119499999999E-4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0.22264324599999999</v>
      </c>
      <c r="J139" s="15">
        <v>0.22264324599999999</v>
      </c>
      <c r="K139" s="15">
        <v>0.22264324599999999</v>
      </c>
      <c r="L139" s="15" t="s">
        <v>407</v>
      </c>
      <c r="M139" s="15" t="s">
        <v>407</v>
      </c>
      <c r="N139" s="15">
        <v>6.4806800000000002E-4</v>
      </c>
      <c r="O139" s="15">
        <v>1.3089880000000001E-3</v>
      </c>
      <c r="P139" s="15">
        <v>1.3089880000000001E-3</v>
      </c>
      <c r="Q139" s="15">
        <v>2.078482E-3</v>
      </c>
      <c r="R139" s="15">
        <v>1.9843920000000002E-3</v>
      </c>
      <c r="S139" s="15">
        <v>4.6042500000000007E-3</v>
      </c>
      <c r="T139" s="15" t="s">
        <v>407</v>
      </c>
      <c r="U139" s="15" t="s">
        <v>407</v>
      </c>
      <c r="V139" s="15" t="s">
        <v>407</v>
      </c>
      <c r="W139" s="15">
        <v>2.2433100000000001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55.197883660971854</v>
      </c>
      <c r="F141" s="10">
        <f t="shared" ref="F141:AD141" si="0">SUM(F14:F140)</f>
        <v>47.684469667824992</v>
      </c>
      <c r="G141" s="10">
        <f t="shared" si="0"/>
        <v>39.693854127358577</v>
      </c>
      <c r="H141" s="10">
        <f t="shared" si="0"/>
        <v>19.352493950166878</v>
      </c>
      <c r="I141" s="10">
        <f t="shared" si="0"/>
        <v>16.356555869318157</v>
      </c>
      <c r="J141" s="10">
        <f t="shared" si="0"/>
        <v>20.774493880101588</v>
      </c>
      <c r="K141" s="10">
        <f t="shared" si="0"/>
        <v>30.00267991069083</v>
      </c>
      <c r="L141" s="10">
        <f t="shared" si="0"/>
        <v>2.9662032917426746</v>
      </c>
      <c r="M141" s="10">
        <f t="shared" si="0"/>
        <v>179.57946289921148</v>
      </c>
      <c r="N141" s="10">
        <f t="shared" si="0"/>
        <v>7.1567794736774326</v>
      </c>
      <c r="O141" s="10">
        <f t="shared" si="0"/>
        <v>0.69131250899373409</v>
      </c>
      <c r="P141" s="10">
        <f t="shared" si="0"/>
        <v>0.22764579726417394</v>
      </c>
      <c r="Q141" s="10">
        <f t="shared" si="0"/>
        <v>0.90398640109007666</v>
      </c>
      <c r="R141" s="10">
        <f>SUM(R14:R140)</f>
        <v>2.1561212734960105</v>
      </c>
      <c r="S141" s="10">
        <f t="shared" si="0"/>
        <v>17.130934760655311</v>
      </c>
      <c r="T141" s="10">
        <f t="shared" si="0"/>
        <v>2.4439011438352134</v>
      </c>
      <c r="U141" s="10">
        <f t="shared" si="0"/>
        <v>2.5753677149965855</v>
      </c>
      <c r="V141" s="10">
        <f t="shared" si="0"/>
        <v>24.230320985184019</v>
      </c>
      <c r="W141" s="10">
        <f t="shared" si="0"/>
        <v>20.582689124627866</v>
      </c>
      <c r="X141" s="10">
        <f t="shared" si="0"/>
        <v>2.9348213817854907</v>
      </c>
      <c r="Y141" s="10">
        <f t="shared" si="0"/>
        <v>2.8719679113374901</v>
      </c>
      <c r="Z141" s="10">
        <f t="shared" si="0"/>
        <v>1.0817065424124541</v>
      </c>
      <c r="AA141" s="10">
        <f t="shared" si="0"/>
        <v>1.6890373475240275</v>
      </c>
      <c r="AB141" s="10">
        <f t="shared" si="0"/>
        <v>8.8683081675825015</v>
      </c>
      <c r="AC141" s="10">
        <f t="shared" si="0"/>
        <v>0.91936810664706026</v>
      </c>
      <c r="AD141" s="10">
        <f t="shared" si="0"/>
        <v>135.51540714034354</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55.197883660971854</v>
      </c>
      <c r="F152" s="7">
        <f t="shared" ref="F152:AD152" si="1">SUM(F$141, F$151, IF(AND(ISNUMBER(SEARCH($B$4,"AT|BE|CH|GB|IE|LT|LU|NL")),SUM(F$143:F$149)&gt;0),SUM(F$143:F$149)-SUM(F$27:F$33),0))</f>
        <v>47.684469667824992</v>
      </c>
      <c r="G152" s="7">
        <f t="shared" si="1"/>
        <v>39.693854127358577</v>
      </c>
      <c r="H152" s="7">
        <f t="shared" si="1"/>
        <v>19.352493950166878</v>
      </c>
      <c r="I152" s="7">
        <f t="shared" si="1"/>
        <v>16.356555869318157</v>
      </c>
      <c r="J152" s="7">
        <f t="shared" si="1"/>
        <v>20.774493880101588</v>
      </c>
      <c r="K152" s="7">
        <f t="shared" si="1"/>
        <v>30.00267991069083</v>
      </c>
      <c r="L152" s="7">
        <f t="shared" si="1"/>
        <v>2.9662032917426746</v>
      </c>
      <c r="M152" s="7">
        <f t="shared" si="1"/>
        <v>179.57946289921148</v>
      </c>
      <c r="N152" s="7">
        <f t="shared" si="1"/>
        <v>7.1567794736774326</v>
      </c>
      <c r="O152" s="7">
        <f t="shared" si="1"/>
        <v>0.69131250899373409</v>
      </c>
      <c r="P152" s="7">
        <f t="shared" si="1"/>
        <v>0.22764579726417394</v>
      </c>
      <c r="Q152" s="7">
        <f t="shared" si="1"/>
        <v>0.90398640109007666</v>
      </c>
      <c r="R152" s="7">
        <f t="shared" si="1"/>
        <v>2.1561212734960105</v>
      </c>
      <c r="S152" s="7">
        <f t="shared" si="1"/>
        <v>17.130934760655311</v>
      </c>
      <c r="T152" s="7">
        <f t="shared" si="1"/>
        <v>2.4439011438352134</v>
      </c>
      <c r="U152" s="7">
        <f t="shared" si="1"/>
        <v>2.5753677149965855</v>
      </c>
      <c r="V152" s="7">
        <f t="shared" si="1"/>
        <v>24.230320985184019</v>
      </c>
      <c r="W152" s="7">
        <f t="shared" si="1"/>
        <v>20.582689124627866</v>
      </c>
      <c r="X152" s="7">
        <f t="shared" si="1"/>
        <v>2.9348213817854907</v>
      </c>
      <c r="Y152" s="7">
        <f t="shared" si="1"/>
        <v>2.8719679113374901</v>
      </c>
      <c r="Z152" s="7">
        <f t="shared" si="1"/>
        <v>1.0817065424124541</v>
      </c>
      <c r="AA152" s="7">
        <f t="shared" si="1"/>
        <v>1.6890373475240275</v>
      </c>
      <c r="AB152" s="7">
        <f t="shared" si="1"/>
        <v>8.8683081675825015</v>
      </c>
      <c r="AC152" s="7">
        <f t="shared" si="1"/>
        <v>0.91936810664706026</v>
      </c>
      <c r="AD152" s="7">
        <f t="shared" si="1"/>
        <v>135.51540714034354</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52.76121242186381</v>
      </c>
      <c r="F154" s="7">
        <f>SUM(F$141, F$153, -1 * IF(OR($B$6=2005,$B$6&gt;=2020),SUM(F$99:F$122),0), IF(AND(ISNUMBER(SEARCH($B$4,"AT|BE|CH|GB|IE|LT|LU|NL")),SUM(F$143:F$149)&gt;0),SUM(F$143:F$149)-SUM(F$27:F$33),0))</f>
        <v>41.804860029850772</v>
      </c>
      <c r="G154" s="7">
        <f>SUM(G$141, G$153, IF(AND(ISNUMBER(SEARCH($B$4,"AT|BE|CH|GB|IE|LT|LU|NL")),SUM(G$143:G$149)&gt;0),SUM(G$143:G$149)-SUM(G$27:G$33),0))</f>
        <v>39.693854127358577</v>
      </c>
      <c r="H154" s="7">
        <f>SUM(H$141, H$153, IF(AND(ISNUMBER(SEARCH($B$4,"AT|BE|CH|GB|IE|LT|LU|NL")),SUM(H$143:H$149)&gt;0),SUM(H$143:H$149)-SUM(H$27:H$33),0))</f>
        <v>19.352493950166878</v>
      </c>
      <c r="I154" s="7">
        <f t="shared" ref="I154:AD154" si="2">SUM(I$141, I$153, IF(AND(ISNUMBER(SEARCH($B$4,"AT|BE|CH|GB|IE|LT|LU|NL")),SUM(I$143:I$149)&gt;0),SUM(I$143:I$149)-SUM(I$27:I$33),0))</f>
        <v>16.356555869318157</v>
      </c>
      <c r="J154" s="7">
        <f t="shared" si="2"/>
        <v>20.774493880101588</v>
      </c>
      <c r="K154" s="7">
        <f t="shared" si="2"/>
        <v>30.00267991069083</v>
      </c>
      <c r="L154" s="7">
        <f t="shared" si="2"/>
        <v>2.9662032917426746</v>
      </c>
      <c r="M154" s="7">
        <f t="shared" si="2"/>
        <v>179.57946289921148</v>
      </c>
      <c r="N154" s="7">
        <f t="shared" si="2"/>
        <v>7.1567794736774326</v>
      </c>
      <c r="O154" s="7">
        <f t="shared" si="2"/>
        <v>0.69131250899373409</v>
      </c>
      <c r="P154" s="7">
        <f t="shared" si="2"/>
        <v>0.22764579726417394</v>
      </c>
      <c r="Q154" s="7">
        <f t="shared" si="2"/>
        <v>0.90398640109007666</v>
      </c>
      <c r="R154" s="7">
        <f t="shared" si="2"/>
        <v>2.1561212734960105</v>
      </c>
      <c r="S154" s="7">
        <f t="shared" si="2"/>
        <v>17.130934760655311</v>
      </c>
      <c r="T154" s="7">
        <f t="shared" si="2"/>
        <v>2.4439011438352134</v>
      </c>
      <c r="U154" s="7">
        <f t="shared" si="2"/>
        <v>2.5753677149965855</v>
      </c>
      <c r="V154" s="7">
        <f t="shared" si="2"/>
        <v>24.230320985184019</v>
      </c>
      <c r="W154" s="7">
        <f t="shared" si="2"/>
        <v>20.582689124627866</v>
      </c>
      <c r="X154" s="7">
        <f t="shared" si="2"/>
        <v>2.9348213817854907</v>
      </c>
      <c r="Y154" s="7">
        <f t="shared" si="2"/>
        <v>2.8719679113374901</v>
      </c>
      <c r="Z154" s="7">
        <f t="shared" si="2"/>
        <v>1.0817065424124541</v>
      </c>
      <c r="AA154" s="7">
        <f t="shared" si="2"/>
        <v>1.6890373475240275</v>
      </c>
      <c r="AB154" s="7">
        <f t="shared" si="2"/>
        <v>8.8683081675825015</v>
      </c>
      <c r="AC154" s="7">
        <f t="shared" si="2"/>
        <v>0.91936810664706026</v>
      </c>
      <c r="AD154" s="7">
        <f t="shared" si="2"/>
        <v>135.51540714034354</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0.19176207114259833</v>
      </c>
      <c r="F157" s="12">
        <v>7.5923077161053187E-3</v>
      </c>
      <c r="G157" s="12">
        <v>1.2429854955305781E-2</v>
      </c>
      <c r="H157" s="12" t="s">
        <v>407</v>
      </c>
      <c r="I157" s="12">
        <v>2.6784705533960148E-3</v>
      </c>
      <c r="J157" s="12">
        <v>2.6784705533960148E-3</v>
      </c>
      <c r="K157" s="12">
        <v>2.6784705533960148E-3</v>
      </c>
      <c r="L157" s="12">
        <v>4.0177058300940228E-4</v>
      </c>
      <c r="M157" s="12">
        <v>0.10010406746599403</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644.28080404303</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3.6851919775953449E-3</v>
      </c>
      <c r="F158" s="12">
        <v>4.4345922272835187E-4</v>
      </c>
      <c r="G158" s="12">
        <v>2.4862380172894697E-4</v>
      </c>
      <c r="H158" s="12" t="s">
        <v>407</v>
      </c>
      <c r="I158" s="12">
        <v>4.96616223566666E-5</v>
      </c>
      <c r="J158" s="12">
        <v>4.96616223566666E-5</v>
      </c>
      <c r="K158" s="12">
        <v>4.96616223566666E-5</v>
      </c>
      <c r="L158" s="12">
        <v>7.4492433534999906E-6</v>
      </c>
      <c r="M158" s="12">
        <v>2.56388160057489E-2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12.8861353546</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6.4833999999999996E-4</v>
      </c>
      <c r="F160" s="12">
        <v>3.2633999999999994E-4</v>
      </c>
      <c r="G160" s="12">
        <v>1.4349999999999999E-4</v>
      </c>
      <c r="H160" s="12" t="s">
        <v>407</v>
      </c>
      <c r="I160" s="12" t="s">
        <v>407</v>
      </c>
      <c r="J160" s="12" t="s">
        <v>407</v>
      </c>
      <c r="K160" s="12" t="s">
        <v>407</v>
      </c>
      <c r="L160" s="12" t="s">
        <v>407</v>
      </c>
      <c r="M160" s="12">
        <v>4.7460000000000002E-3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6.0955999999999992</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2006</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2006</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12.786432260504656</v>
      </c>
      <c r="F14" s="15">
        <v>9.8992837555805568E-2</v>
      </c>
      <c r="G14" s="15">
        <v>9.5016064641041158</v>
      </c>
      <c r="H14" s="15" t="s">
        <v>407</v>
      </c>
      <c r="I14" s="15">
        <v>0.30080865975281357</v>
      </c>
      <c r="J14" s="15">
        <v>0.36990625587873305</v>
      </c>
      <c r="K14" s="15">
        <v>0.43106753018193439</v>
      </c>
      <c r="L14" s="15">
        <v>5.5058513436556482E-3</v>
      </c>
      <c r="M14" s="15">
        <v>1.2223124001679511</v>
      </c>
      <c r="N14" s="15">
        <v>0.85026454588555878</v>
      </c>
      <c r="O14" s="15">
        <v>0.10217298364360593</v>
      </c>
      <c r="P14" s="15">
        <v>4.4516955380212726E-2</v>
      </c>
      <c r="Q14" s="15">
        <v>0.804005573363615</v>
      </c>
      <c r="R14" s="15">
        <v>0.51340700005909812</v>
      </c>
      <c r="S14" s="15">
        <v>0.13290416308613515</v>
      </c>
      <c r="T14" s="15">
        <v>0.59983449904785291</v>
      </c>
      <c r="U14" s="15">
        <v>2.5112617247852342</v>
      </c>
      <c r="V14" s="15">
        <v>0.75880445792058737</v>
      </c>
      <c r="W14" s="15">
        <v>0.63439842455472817</v>
      </c>
      <c r="X14" s="15">
        <v>8.9032167191919998E-4</v>
      </c>
      <c r="Y14" s="15">
        <v>2.241983691946E-3</v>
      </c>
      <c r="Z14" s="15">
        <v>1.7441292993170001E-3</v>
      </c>
      <c r="AA14" s="15">
        <v>1.4854540067383827E-4</v>
      </c>
      <c r="AB14" s="15">
        <v>5.0249800638560386E-3</v>
      </c>
      <c r="AC14" s="15">
        <v>0.40379028333959999</v>
      </c>
      <c r="AD14" s="15">
        <v>2.7520758708903998E-3</v>
      </c>
      <c r="AE14" s="33"/>
      <c r="AF14" s="74">
        <v>591.37567445640002</v>
      </c>
      <c r="AG14" s="74">
        <v>59722.432088000001</v>
      </c>
      <c r="AH14" s="74">
        <v>4510.5882958232496</v>
      </c>
      <c r="AI14" s="74">
        <v>1042.99767</v>
      </c>
      <c r="AJ14" s="74" t="s">
        <v>406</v>
      </c>
      <c r="AK14" s="74" t="s">
        <v>409</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409</v>
      </c>
      <c r="AL15" s="22" t="s">
        <v>49</v>
      </c>
    </row>
    <row r="16" spans="1:38" ht="26.25" customHeight="1" thickBot="1" x14ac:dyDescent="0.3">
      <c r="A16" s="41" t="s">
        <v>53</v>
      </c>
      <c r="B16" s="41" t="s">
        <v>56</v>
      </c>
      <c r="C16" s="41" t="s">
        <v>57</v>
      </c>
      <c r="D16" s="42"/>
      <c r="E16" s="15">
        <v>1.3542860296875002E-2</v>
      </c>
      <c r="F16" s="15">
        <v>3.8645210687500008E-4</v>
      </c>
      <c r="G16" s="15">
        <v>8.8762538393750013E-4</v>
      </c>
      <c r="H16" s="15" t="s">
        <v>407</v>
      </c>
      <c r="I16" s="15">
        <v>2.9998154062500004E-5</v>
      </c>
      <c r="J16" s="15">
        <v>5.0350234062500011E-5</v>
      </c>
      <c r="K16" s="15">
        <v>7.8668344062499994E-5</v>
      </c>
      <c r="L16" s="15">
        <v>2.3401636000000002E-6</v>
      </c>
      <c r="M16" s="15">
        <v>5.8276417431250005E-3</v>
      </c>
      <c r="N16" s="15">
        <v>3.3861477507812499E-5</v>
      </c>
      <c r="O16" s="15">
        <v>1.122641341796875E-5</v>
      </c>
      <c r="P16" s="15">
        <v>1.8352755593750003E-5</v>
      </c>
      <c r="Q16" s="15">
        <v>3.2794407625000002E-5</v>
      </c>
      <c r="R16" s="15">
        <v>1.1516876310625001E-5</v>
      </c>
      <c r="S16" s="15">
        <v>2.2856520431062502E-5</v>
      </c>
      <c r="T16" s="15">
        <v>5.1872374892656253E-5</v>
      </c>
      <c r="U16" s="15">
        <v>5.6873556525000009E-5</v>
      </c>
      <c r="V16" s="15">
        <v>2.8903935507812503E-5</v>
      </c>
      <c r="W16" s="15">
        <v>4.4433500000000004E-6</v>
      </c>
      <c r="X16" s="15" t="s">
        <v>407</v>
      </c>
      <c r="Y16" s="15">
        <v>7.2E-10</v>
      </c>
      <c r="Z16" s="15">
        <v>7.2E-10</v>
      </c>
      <c r="AA16" s="15">
        <v>5.7067163999999997E-8</v>
      </c>
      <c r="AB16" s="15">
        <v>5.8507164000000002E-8</v>
      </c>
      <c r="AC16" s="15" t="s">
        <v>407</v>
      </c>
      <c r="AD16" s="15" t="s">
        <v>407</v>
      </c>
      <c r="AE16" s="33"/>
      <c r="AF16" s="74">
        <v>9.7663499999999992</v>
      </c>
      <c r="AG16" s="74" t="s">
        <v>406</v>
      </c>
      <c r="AH16" s="74">
        <v>144.48602187500001</v>
      </c>
      <c r="AI16" s="74" t="s">
        <v>406</v>
      </c>
      <c r="AJ16" s="74" t="s">
        <v>406</v>
      </c>
      <c r="AK16" s="74" t="s">
        <v>409</v>
      </c>
      <c r="AL16" s="22" t="s">
        <v>49</v>
      </c>
    </row>
    <row r="17" spans="1:38" ht="26.25" customHeight="1" thickBot="1" x14ac:dyDescent="0.3">
      <c r="A17" s="41" t="s">
        <v>53</v>
      </c>
      <c r="B17" s="41" t="s">
        <v>58</v>
      </c>
      <c r="C17" s="41" t="s">
        <v>59</v>
      </c>
      <c r="D17" s="42"/>
      <c r="E17" s="15">
        <v>0.31419241276875004</v>
      </c>
      <c r="F17" s="15">
        <v>0.10515116607732501</v>
      </c>
      <c r="G17" s="15">
        <v>0.22063145218464628</v>
      </c>
      <c r="H17" s="15" t="s">
        <v>407</v>
      </c>
      <c r="I17" s="15">
        <v>3.9202953174722499E-2</v>
      </c>
      <c r="J17" s="15">
        <v>4.22066650507225E-2</v>
      </c>
      <c r="K17" s="15">
        <v>4.4542885398722504E-2</v>
      </c>
      <c r="L17" s="15">
        <v>2.7576317872769008E-3</v>
      </c>
      <c r="M17" s="15">
        <v>0.40700689883137503</v>
      </c>
      <c r="N17" s="15">
        <v>4.4760170751807625E-2</v>
      </c>
      <c r="O17" s="15">
        <v>6.0385395325698757E-4</v>
      </c>
      <c r="P17" s="15">
        <v>4.3949742017925005E-3</v>
      </c>
      <c r="Q17" s="15">
        <v>1.6608521158875001E-3</v>
      </c>
      <c r="R17" s="15">
        <v>4.5540484450453753E-3</v>
      </c>
      <c r="S17" s="15">
        <v>5.8558623842090759E-3</v>
      </c>
      <c r="T17" s="15">
        <v>4.3811858158453749E-3</v>
      </c>
      <c r="U17" s="15">
        <v>7.9263523509475018E-4</v>
      </c>
      <c r="V17" s="15">
        <v>7.0025866281778745E-2</v>
      </c>
      <c r="W17" s="15">
        <v>6.7794065331999998E-2</v>
      </c>
      <c r="X17" s="15">
        <v>1.5244705802000004E-2</v>
      </c>
      <c r="Y17" s="15">
        <v>2.0125574499600004E-2</v>
      </c>
      <c r="Z17" s="15">
        <v>7.9628088268000018E-3</v>
      </c>
      <c r="AA17" s="15">
        <v>6.2210915340000011E-3</v>
      </c>
      <c r="AB17" s="15">
        <v>4.955418066240002E-2</v>
      </c>
      <c r="AC17" s="15">
        <v>2.0692237368000004E-4</v>
      </c>
      <c r="AD17" s="15">
        <v>5.6736779880000011E-2</v>
      </c>
      <c r="AE17" s="33"/>
      <c r="AF17" s="74">
        <v>151.52525</v>
      </c>
      <c r="AG17" s="74">
        <v>333.74576400000001</v>
      </c>
      <c r="AH17" s="74">
        <v>3129.0029688750005</v>
      </c>
      <c r="AI17" s="74" t="s">
        <v>406</v>
      </c>
      <c r="AJ17" s="74" t="s">
        <v>406</v>
      </c>
      <c r="AK17" s="74" t="s">
        <v>409</v>
      </c>
      <c r="AL17" s="22" t="s">
        <v>49</v>
      </c>
    </row>
    <row r="18" spans="1:38" ht="26.25" customHeight="1" thickBot="1" x14ac:dyDescent="0.3">
      <c r="A18" s="41" t="s">
        <v>53</v>
      </c>
      <c r="B18" s="41" t="s">
        <v>60</v>
      </c>
      <c r="C18" s="41" t="s">
        <v>61</v>
      </c>
      <c r="D18" s="42"/>
      <c r="E18" s="15">
        <v>0.20199248565200001</v>
      </c>
      <c r="F18" s="15">
        <v>2.6478017804000002E-2</v>
      </c>
      <c r="G18" s="15">
        <v>0.10041466935016001</v>
      </c>
      <c r="H18" s="15" t="s">
        <v>407</v>
      </c>
      <c r="I18" s="15">
        <v>6.0694680494400004E-3</v>
      </c>
      <c r="J18" s="15">
        <v>6.0694680494400004E-3</v>
      </c>
      <c r="K18" s="15">
        <v>6.0694680494400004E-3</v>
      </c>
      <c r="L18" s="15">
        <v>3.0510127219775997E-3</v>
      </c>
      <c r="M18" s="15">
        <v>4.2695232992000003E-2</v>
      </c>
      <c r="N18" s="15">
        <v>3.1036669928000002E-5</v>
      </c>
      <c r="O18" s="15">
        <v>2.3920789031999999E-6</v>
      </c>
      <c r="P18" s="15">
        <v>4.9556904192000009E-4</v>
      </c>
      <c r="Q18" s="15">
        <v>9.3872219800000004E-5</v>
      </c>
      <c r="R18" s="15">
        <v>6.5154800824000002E-5</v>
      </c>
      <c r="S18" s="15">
        <v>6.1635010164800007E-5</v>
      </c>
      <c r="T18" s="15">
        <v>1.3310480824E-5</v>
      </c>
      <c r="U18" s="15">
        <v>7.9449970984000009E-5</v>
      </c>
      <c r="V18" s="15">
        <v>8.4567847770400002E-3</v>
      </c>
      <c r="W18" s="15">
        <v>3.7803149999999998E-4</v>
      </c>
      <c r="X18" s="15">
        <v>5.1304275000000005E-4</v>
      </c>
      <c r="Y18" s="15">
        <v>4.0503374999999999E-3</v>
      </c>
      <c r="Z18" s="15">
        <v>4.5903825000000002E-4</v>
      </c>
      <c r="AA18" s="15">
        <v>4.0503374999999999E-4</v>
      </c>
      <c r="AB18" s="15">
        <v>5.4274522500000009E-3</v>
      </c>
      <c r="AC18" s="15" t="s">
        <v>407</v>
      </c>
      <c r="AD18" s="15" t="s">
        <v>407</v>
      </c>
      <c r="AE18" s="33"/>
      <c r="AF18" s="74">
        <v>277.98915</v>
      </c>
      <c r="AG18" s="74" t="s">
        <v>406</v>
      </c>
      <c r="AH18" s="74">
        <v>849.74879800000008</v>
      </c>
      <c r="AI18" s="74" t="s">
        <v>406</v>
      </c>
      <c r="AJ18" s="74" t="s">
        <v>406</v>
      </c>
      <c r="AK18" s="74" t="s">
        <v>409</v>
      </c>
      <c r="AL18" s="22" t="s">
        <v>49</v>
      </c>
    </row>
    <row r="19" spans="1:38" ht="26.25" customHeight="1" thickBot="1" x14ac:dyDescent="0.3">
      <c r="A19" s="41" t="s">
        <v>53</v>
      </c>
      <c r="B19" s="41" t="s">
        <v>62</v>
      </c>
      <c r="C19" s="41" t="s">
        <v>63</v>
      </c>
      <c r="D19" s="42"/>
      <c r="E19" s="15">
        <v>0.46646221340650001</v>
      </c>
      <c r="F19" s="15">
        <v>0.23309734128175008</v>
      </c>
      <c r="G19" s="15">
        <v>0.19002951952320751</v>
      </c>
      <c r="H19" s="15">
        <v>6.7218720000000037E-4</v>
      </c>
      <c r="I19" s="15">
        <v>8.9757350519555038E-2</v>
      </c>
      <c r="J19" s="15">
        <v>9.1437818519555056E-2</v>
      </c>
      <c r="K19" s="15">
        <v>9.5358910519555043E-2</v>
      </c>
      <c r="L19" s="15">
        <v>2.7369002420782211E-2</v>
      </c>
      <c r="M19" s="15">
        <v>0.41774424785525022</v>
      </c>
      <c r="N19" s="15">
        <v>1.518775805963476E-2</v>
      </c>
      <c r="O19" s="15">
        <v>7.2869672160610294E-3</v>
      </c>
      <c r="P19" s="15">
        <v>1.6183723366150005E-3</v>
      </c>
      <c r="Q19" s="15">
        <v>3.5174547622500012E-4</v>
      </c>
      <c r="R19" s="15">
        <v>1.3008955908659258E-2</v>
      </c>
      <c r="S19" s="15">
        <v>3.471811891731852E-3</v>
      </c>
      <c r="T19" s="15">
        <v>1.1541574446592507E-3</v>
      </c>
      <c r="U19" s="15">
        <v>4.6650170671050015E-4</v>
      </c>
      <c r="V19" s="15">
        <v>0.30230999029394268</v>
      </c>
      <c r="W19" s="15">
        <v>5.6682951300000027E-2</v>
      </c>
      <c r="X19" s="15">
        <v>6.5072510500000028E-3</v>
      </c>
      <c r="Y19" s="15">
        <v>1.6112688500000007E-2</v>
      </c>
      <c r="Z19" s="15">
        <v>3.6111351500000017E-3</v>
      </c>
      <c r="AA19" s="15">
        <v>2.9556432500000012E-3</v>
      </c>
      <c r="AB19" s="15">
        <v>2.9186717950000014E-2</v>
      </c>
      <c r="AC19" s="15">
        <v>2.8007800000000014E-3</v>
      </c>
      <c r="AD19" s="15">
        <v>3.3609360000000021E-5</v>
      </c>
      <c r="AE19" s="33"/>
      <c r="AF19" s="74">
        <v>522.72950000000003</v>
      </c>
      <c r="AG19" s="74" t="s">
        <v>406</v>
      </c>
      <c r="AH19" s="74">
        <v>2264.10451225</v>
      </c>
      <c r="AI19" s="74">
        <v>403.00000000000028</v>
      </c>
      <c r="AJ19" s="74">
        <v>157.15600000000001</v>
      </c>
      <c r="AK19" s="74" t="s">
        <v>409</v>
      </c>
      <c r="AL19" s="22" t="s">
        <v>49</v>
      </c>
    </row>
    <row r="20" spans="1:38" ht="26.25" customHeight="1" thickBot="1" x14ac:dyDescent="0.3">
      <c r="A20" s="41" t="s">
        <v>53</v>
      </c>
      <c r="B20" s="41" t="s">
        <v>64</v>
      </c>
      <c r="C20" s="41" t="s">
        <v>65</v>
      </c>
      <c r="D20" s="42"/>
      <c r="E20" s="15">
        <v>1.0414005966722502</v>
      </c>
      <c r="F20" s="15">
        <v>0.7060092760081752</v>
      </c>
      <c r="G20" s="15">
        <v>0.47373079104670884</v>
      </c>
      <c r="H20" s="15">
        <v>1.7244000000000005E-3</v>
      </c>
      <c r="I20" s="15">
        <v>0.40117028810834754</v>
      </c>
      <c r="J20" s="15">
        <v>0.42098965121234755</v>
      </c>
      <c r="K20" s="15">
        <v>0.4431107114043476</v>
      </c>
      <c r="L20" s="15">
        <v>7.4094199858285928E-2</v>
      </c>
      <c r="M20" s="15">
        <v>2.5945990090771254</v>
      </c>
      <c r="N20" s="15">
        <v>0.26979425343736385</v>
      </c>
      <c r="O20" s="15">
        <v>2.1790000447038868E-2</v>
      </c>
      <c r="P20" s="15">
        <v>1.7041593633717503E-2</v>
      </c>
      <c r="Q20" s="15">
        <v>7.6555195297624999E-3</v>
      </c>
      <c r="R20" s="15">
        <v>5.6477123250339135E-2</v>
      </c>
      <c r="S20" s="15">
        <v>3.8901558540867825E-2</v>
      </c>
      <c r="T20" s="15">
        <v>2.5340742357539123E-2</v>
      </c>
      <c r="U20" s="15">
        <v>4.1514757860822505E-3</v>
      </c>
      <c r="V20" s="15">
        <v>1.0986115383359665</v>
      </c>
      <c r="W20" s="15">
        <v>0.49421290822800001</v>
      </c>
      <c r="X20" s="15">
        <v>9.3741254858E-2</v>
      </c>
      <c r="Y20" s="15">
        <v>0.13212664925840001</v>
      </c>
      <c r="Z20" s="15">
        <v>4.8889672737199998E-2</v>
      </c>
      <c r="AA20" s="15">
        <v>3.8390404786000004E-2</v>
      </c>
      <c r="AB20" s="15">
        <v>0.31314798163959995</v>
      </c>
      <c r="AC20" s="15">
        <v>8.2533539027200026E-3</v>
      </c>
      <c r="AD20" s="15">
        <v>0.29302196751999998</v>
      </c>
      <c r="AE20" s="33"/>
      <c r="AF20" s="74">
        <v>572.12199999999996</v>
      </c>
      <c r="AG20" s="74">
        <v>1723.1514559999998</v>
      </c>
      <c r="AH20" s="74">
        <v>4683.2963876249996</v>
      </c>
      <c r="AI20" s="74">
        <v>1437.0000000000005</v>
      </c>
      <c r="AJ20" s="74" t="s">
        <v>406</v>
      </c>
      <c r="AK20" s="74" t="s">
        <v>409</v>
      </c>
      <c r="AL20" s="22" t="s">
        <v>49</v>
      </c>
    </row>
    <row r="21" spans="1:38" ht="26.25" customHeight="1" thickBot="1" x14ac:dyDescent="0.3">
      <c r="A21" s="41" t="s">
        <v>53</v>
      </c>
      <c r="B21" s="41" t="s">
        <v>66</v>
      </c>
      <c r="C21" s="41" t="s">
        <v>67</v>
      </c>
      <c r="D21" s="42"/>
      <c r="E21" s="15">
        <v>0.8416247817775</v>
      </c>
      <c r="F21" s="15">
        <v>7.7818073737750015E-2</v>
      </c>
      <c r="G21" s="15">
        <v>0.43100776708668753</v>
      </c>
      <c r="H21" s="15">
        <v>3.6000000000000015E-6</v>
      </c>
      <c r="I21" s="15">
        <v>3.3483833849875001E-2</v>
      </c>
      <c r="J21" s="15">
        <v>3.3833342144875003E-2</v>
      </c>
      <c r="K21" s="15">
        <v>3.4119181929875002E-2</v>
      </c>
      <c r="L21" s="15">
        <v>1.5919078702954999E-2</v>
      </c>
      <c r="M21" s="15">
        <v>0.17735690273625002</v>
      </c>
      <c r="N21" s="15">
        <v>5.2800590843187509E-3</v>
      </c>
      <c r="O21" s="15">
        <v>1.1692396568062503E-4</v>
      </c>
      <c r="P21" s="15">
        <v>1.3818979708750002E-3</v>
      </c>
      <c r="Q21" s="15">
        <v>3.6290774262500011E-4</v>
      </c>
      <c r="R21" s="15">
        <v>8.7835469433125018E-4</v>
      </c>
      <c r="S21" s="15">
        <v>9.8871739486625023E-4</v>
      </c>
      <c r="T21" s="15">
        <v>5.3094478603125006E-4</v>
      </c>
      <c r="U21" s="15">
        <v>3.2002703386250006E-4</v>
      </c>
      <c r="V21" s="15">
        <v>5.0440800672062504E-2</v>
      </c>
      <c r="W21" s="15">
        <v>9.9162386250000005E-3</v>
      </c>
      <c r="X21" s="15">
        <v>4.3787309125E-3</v>
      </c>
      <c r="Y21" s="15">
        <v>2.30180611195E-2</v>
      </c>
      <c r="Z21" s="15">
        <v>3.2623891735000005E-3</v>
      </c>
      <c r="AA21" s="15">
        <v>2.7860960675000004E-3</v>
      </c>
      <c r="AB21" s="15">
        <v>3.3445277273E-2</v>
      </c>
      <c r="AC21" s="15">
        <v>3.8457238100000011E-5</v>
      </c>
      <c r="AD21" s="15">
        <v>6.4320033500000007E-3</v>
      </c>
      <c r="AE21" s="33"/>
      <c r="AF21" s="74">
        <v>1506.5572999999999</v>
      </c>
      <c r="AG21" s="74">
        <v>37.834255000000006</v>
      </c>
      <c r="AH21" s="74">
        <v>1571.3923562500001</v>
      </c>
      <c r="AI21" s="74">
        <v>3.0000000000000013</v>
      </c>
      <c r="AJ21" s="74" t="s">
        <v>406</v>
      </c>
      <c r="AK21" s="74" t="s">
        <v>409</v>
      </c>
      <c r="AL21" s="22" t="s">
        <v>49</v>
      </c>
    </row>
    <row r="22" spans="1:38" ht="26.25" customHeight="1" thickBot="1" x14ac:dyDescent="0.3">
      <c r="A22" s="41" t="s">
        <v>53</v>
      </c>
      <c r="B22" s="44" t="s">
        <v>68</v>
      </c>
      <c r="C22" s="41" t="s">
        <v>69</v>
      </c>
      <c r="D22" s="42"/>
      <c r="E22" s="15">
        <v>1.792332882103665</v>
      </c>
      <c r="F22" s="15">
        <v>0.19913718349212564</v>
      </c>
      <c r="G22" s="15">
        <v>0.8600981914443907</v>
      </c>
      <c r="H22" s="15">
        <v>1.8401040000000001E-6</v>
      </c>
      <c r="I22" s="15">
        <v>8.3002858964812964E-2</v>
      </c>
      <c r="J22" s="15">
        <v>8.9269635059812974E-2</v>
      </c>
      <c r="K22" s="15">
        <v>9.4150950204812969E-2</v>
      </c>
      <c r="L22" s="15">
        <v>7.1263133910725186E-3</v>
      </c>
      <c r="M22" s="15">
        <v>2.2202640507490718</v>
      </c>
      <c r="N22" s="15">
        <v>0.18862692239804224</v>
      </c>
      <c r="O22" s="15">
        <v>9.0558459568670924E-3</v>
      </c>
      <c r="P22" s="15">
        <v>5.5852531297955123E-2</v>
      </c>
      <c r="Q22" s="15">
        <v>2.9051973201865765E-2</v>
      </c>
      <c r="R22" s="15">
        <v>4.9392430054913547E-2</v>
      </c>
      <c r="S22" s="15">
        <v>7.51433565019827E-2</v>
      </c>
      <c r="T22" s="15">
        <v>5.6754170387013553E-2</v>
      </c>
      <c r="U22" s="15">
        <v>2.6160572197268143E-2</v>
      </c>
      <c r="V22" s="15">
        <v>0.56125251592553016</v>
      </c>
      <c r="W22" s="15">
        <v>0.14564900885500001</v>
      </c>
      <c r="X22" s="15">
        <v>3.2093770819500003E-2</v>
      </c>
      <c r="Y22" s="15">
        <v>4.4093408507500001E-2</v>
      </c>
      <c r="Z22" s="15">
        <v>1.6891866556100001E-2</v>
      </c>
      <c r="AA22" s="15">
        <v>1.3201608692900001E-2</v>
      </c>
      <c r="AB22" s="15">
        <v>0.10628065457600001</v>
      </c>
      <c r="AC22" s="15">
        <v>4.9113323152999997E-3</v>
      </c>
      <c r="AD22" s="15">
        <v>0.21842561395520002</v>
      </c>
      <c r="AE22" s="33"/>
      <c r="AF22" s="74">
        <v>446.78184999999996</v>
      </c>
      <c r="AG22" s="74">
        <v>695.79731500000003</v>
      </c>
      <c r="AH22" s="74">
        <v>4727.7807856576355</v>
      </c>
      <c r="AI22" s="74">
        <v>1.53342</v>
      </c>
      <c r="AJ22" s="74" t="s">
        <v>406</v>
      </c>
      <c r="AK22" s="74" t="s">
        <v>409</v>
      </c>
      <c r="AL22" s="22" t="s">
        <v>49</v>
      </c>
    </row>
    <row r="23" spans="1:38" ht="26.25" customHeight="1" thickBot="1" x14ac:dyDescent="0.3">
      <c r="A23" s="41" t="s">
        <v>70</v>
      </c>
      <c r="B23" s="44" t="s">
        <v>368</v>
      </c>
      <c r="C23" s="41" t="s">
        <v>364</v>
      </c>
      <c r="D23" s="69"/>
      <c r="E23" s="15">
        <v>2.1088448989999997</v>
      </c>
      <c r="F23" s="15">
        <v>0.21825888699999998</v>
      </c>
      <c r="G23" s="15">
        <v>3.2315500000000001E-3</v>
      </c>
      <c r="H23" s="15">
        <v>5.1704799999999999E-4</v>
      </c>
      <c r="I23" s="15">
        <v>0.135983624</v>
      </c>
      <c r="J23" s="15">
        <v>0.135983624</v>
      </c>
      <c r="K23" s="15">
        <v>0.135983624</v>
      </c>
      <c r="L23" s="15">
        <v>8.4408086000000007E-2</v>
      </c>
      <c r="M23" s="15">
        <v>0.69633439399999997</v>
      </c>
      <c r="N23" s="15" t="s">
        <v>407</v>
      </c>
      <c r="O23" s="15">
        <v>6.4630999999999998E-4</v>
      </c>
      <c r="P23" s="15" t="s">
        <v>407</v>
      </c>
      <c r="Q23" s="15" t="s">
        <v>407</v>
      </c>
      <c r="R23" s="15">
        <v>3.2315500000000001E-3</v>
      </c>
      <c r="S23" s="15">
        <v>0.10987269999999999</v>
      </c>
      <c r="T23" s="15">
        <v>4.5241700000000001E-3</v>
      </c>
      <c r="U23" s="15">
        <v>6.4630999999999998E-4</v>
      </c>
      <c r="V23" s="15">
        <v>6.4630999999999994E-2</v>
      </c>
      <c r="W23" s="15" t="s">
        <v>407</v>
      </c>
      <c r="X23" s="15">
        <v>1.9389299999999997E-3</v>
      </c>
      <c r="Y23" s="15">
        <v>3.2315500000000001E-3</v>
      </c>
      <c r="Z23" s="15">
        <v>2.2233063999999997E-3</v>
      </c>
      <c r="AA23" s="15">
        <v>5.105849E-4</v>
      </c>
      <c r="AB23" s="15">
        <v>7.9043712999999991E-3</v>
      </c>
      <c r="AC23" s="15" t="s">
        <v>407</v>
      </c>
      <c r="AD23" s="15" t="s">
        <v>407</v>
      </c>
      <c r="AE23" s="33"/>
      <c r="AF23" s="74">
        <v>2753.2806</v>
      </c>
      <c r="AG23" s="74" t="s">
        <v>406</v>
      </c>
      <c r="AH23" s="74" t="s">
        <v>406</v>
      </c>
      <c r="AI23" s="74" t="s">
        <v>406</v>
      </c>
      <c r="AJ23" s="74" t="s">
        <v>406</v>
      </c>
      <c r="AK23" s="74" t="s">
        <v>409</v>
      </c>
      <c r="AL23" s="22" t="s">
        <v>49</v>
      </c>
    </row>
    <row r="24" spans="1:38" ht="26.25" customHeight="1" thickBot="1" x14ac:dyDescent="0.3">
      <c r="A24" s="45" t="s">
        <v>53</v>
      </c>
      <c r="B24" s="44" t="s">
        <v>71</v>
      </c>
      <c r="C24" s="41" t="s">
        <v>72</v>
      </c>
      <c r="D24" s="42"/>
      <c r="E24" s="15">
        <v>1.763521347190226</v>
      </c>
      <c r="F24" s="15">
        <v>0.98472803667632502</v>
      </c>
      <c r="G24" s="15">
        <v>0.30628015942513231</v>
      </c>
      <c r="H24" s="15">
        <v>3.0653598962832001E-3</v>
      </c>
      <c r="I24" s="15">
        <v>0.40682495385402245</v>
      </c>
      <c r="J24" s="15">
        <v>0.41490687301673057</v>
      </c>
      <c r="K24" s="15">
        <v>0.43311365418438252</v>
      </c>
      <c r="L24" s="15">
        <v>0.12226712220362652</v>
      </c>
      <c r="M24" s="15">
        <v>1.835940301222895</v>
      </c>
      <c r="N24" s="15">
        <v>7.5435495911816641E-2</v>
      </c>
      <c r="O24" s="15">
        <v>3.3309831663895284E-2</v>
      </c>
      <c r="P24" s="15">
        <v>5.9283422575046613E-3</v>
      </c>
      <c r="Q24" s="15">
        <v>1.4512496678323402E-3</v>
      </c>
      <c r="R24" s="15">
        <v>5.9859832351044376E-2</v>
      </c>
      <c r="S24" s="15">
        <v>1.6583358582939276E-2</v>
      </c>
      <c r="T24" s="15">
        <v>5.8227489942883764E-3</v>
      </c>
      <c r="U24" s="15">
        <v>1.9917391174987505E-3</v>
      </c>
      <c r="V24" s="15">
        <v>1.3783490310585209</v>
      </c>
      <c r="W24" s="15">
        <v>0.26758476135760001</v>
      </c>
      <c r="X24" s="15">
        <v>3.1322309701359997E-2</v>
      </c>
      <c r="Y24" s="15">
        <v>7.2519355889976003E-2</v>
      </c>
      <c r="Z24" s="15">
        <v>1.7150777575779999E-2</v>
      </c>
      <c r="AA24" s="15">
        <v>1.3969047593944002E-2</v>
      </c>
      <c r="AB24" s="15">
        <v>0.13496149076106001</v>
      </c>
      <c r="AC24" s="15">
        <v>1.280116423914E-2</v>
      </c>
      <c r="AD24" s="15">
        <v>8.0586348548141607E-3</v>
      </c>
      <c r="AE24" s="33"/>
      <c r="AF24" s="74">
        <v>2634.1936999999998</v>
      </c>
      <c r="AG24" s="74">
        <v>46.502158000000001</v>
      </c>
      <c r="AH24" s="74">
        <v>6493.8002858750006</v>
      </c>
      <c r="AI24" s="74">
        <v>2554.466580236</v>
      </c>
      <c r="AJ24" s="74">
        <v>20.012499999999999</v>
      </c>
      <c r="AK24" s="74" t="s">
        <v>409</v>
      </c>
      <c r="AL24" s="22" t="s">
        <v>49</v>
      </c>
    </row>
    <row r="25" spans="1:38" ht="26.25" customHeight="1" thickBot="1" x14ac:dyDescent="0.3">
      <c r="A25" s="41" t="s">
        <v>73</v>
      </c>
      <c r="B25" s="44" t="s">
        <v>74</v>
      </c>
      <c r="C25" s="44" t="s">
        <v>75</v>
      </c>
      <c r="D25" s="42"/>
      <c r="E25" s="15">
        <v>6.7329931385212802E-2</v>
      </c>
      <c r="F25" s="15">
        <v>2.1207921659750946E-2</v>
      </c>
      <c r="G25" s="15">
        <v>4.5849100189999997E-3</v>
      </c>
      <c r="H25" s="15" t="s">
        <v>407</v>
      </c>
      <c r="I25" s="15">
        <v>5.5367813921588496E-4</v>
      </c>
      <c r="J25" s="15">
        <v>5.5367813921588496E-4</v>
      </c>
      <c r="K25" s="15">
        <v>5.5367813921588496E-4</v>
      </c>
      <c r="L25" s="15">
        <v>8.3051720882382747E-5</v>
      </c>
      <c r="M25" s="15">
        <v>6.657841314329524E-2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237.65122930778591</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2.3177219951999997E-3</v>
      </c>
      <c r="F26" s="15">
        <v>8.8916703912000003E-3</v>
      </c>
      <c r="G26" s="15">
        <v>4.9268676479999991E-4</v>
      </c>
      <c r="H26" s="15" t="s">
        <v>407</v>
      </c>
      <c r="I26" s="15">
        <v>2.6537279999999988E-6</v>
      </c>
      <c r="J26" s="15">
        <v>2.6537279999999988E-6</v>
      </c>
      <c r="K26" s="15">
        <v>2.6537279999999988E-6</v>
      </c>
      <c r="L26" s="15">
        <v>3.980591999999998E-7</v>
      </c>
      <c r="M26" s="15">
        <v>0.55812217811999987</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21.6640754688</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8.1365233774699117</v>
      </c>
      <c r="F27" s="15">
        <v>3.7823074844879323</v>
      </c>
      <c r="G27" s="15">
        <v>9.5588960292332104E-2</v>
      </c>
      <c r="H27" s="15">
        <v>0.65441484441384856</v>
      </c>
      <c r="I27" s="15">
        <v>0.34528534581895864</v>
      </c>
      <c r="J27" s="15">
        <v>0.34528534581895864</v>
      </c>
      <c r="K27" s="15">
        <v>0.34528534581895864</v>
      </c>
      <c r="L27" s="15">
        <v>0.21472297126421908</v>
      </c>
      <c r="M27" s="15">
        <v>42.158775504798889</v>
      </c>
      <c r="N27" s="15">
        <v>0.27533983334163065</v>
      </c>
      <c r="O27" s="15">
        <v>9.6546576539943019E-3</v>
      </c>
      <c r="P27" s="15">
        <v>7.1993568221034032E-3</v>
      </c>
      <c r="Q27" s="15">
        <v>2.2066763834841365E-4</v>
      </c>
      <c r="R27" s="15">
        <v>6.7674569227880845E-3</v>
      </c>
      <c r="S27" s="15">
        <v>3.3143956798959505E-2</v>
      </c>
      <c r="T27" s="15">
        <v>1.5030896010088106E-3</v>
      </c>
      <c r="U27" s="15">
        <v>1.5825016092639908E-4</v>
      </c>
      <c r="V27" s="15">
        <v>2.6609472580875967E-2</v>
      </c>
      <c r="W27" s="15">
        <v>0.53813840000000002</v>
      </c>
      <c r="X27" s="15">
        <v>1.3026334423800001E-2</v>
      </c>
      <c r="Y27" s="15">
        <v>1.4883006593999999E-2</v>
      </c>
      <c r="Z27" s="15">
        <v>1.11547893803E-2</v>
      </c>
      <c r="AA27" s="15">
        <v>1.34630213978E-2</v>
      </c>
      <c r="AB27" s="15">
        <v>5.25271517959E-2</v>
      </c>
      <c r="AC27" s="15">
        <v>5.3813880000000002E-4</v>
      </c>
      <c r="AD27" s="15">
        <v>1.081201E-4</v>
      </c>
      <c r="AE27" s="33"/>
      <c r="AF27" s="74">
        <v>41551.204239561797</v>
      </c>
      <c r="AG27" s="74" t="s">
        <v>406</v>
      </c>
      <c r="AH27" s="74">
        <v>2.3380239300000001E-2</v>
      </c>
      <c r="AI27" s="74">
        <v>66.048359915899994</v>
      </c>
      <c r="AJ27" s="74" t="s">
        <v>406</v>
      </c>
      <c r="AK27" s="74" t="s">
        <v>405</v>
      </c>
      <c r="AL27" s="22" t="s">
        <v>49</v>
      </c>
    </row>
    <row r="28" spans="1:38" ht="26.25" customHeight="1" thickBot="1" x14ac:dyDescent="0.3">
      <c r="A28" s="41" t="s">
        <v>426</v>
      </c>
      <c r="B28" s="41" t="s">
        <v>429</v>
      </c>
      <c r="C28" s="41" t="s">
        <v>430</v>
      </c>
      <c r="D28" s="42"/>
      <c r="E28" s="15">
        <v>0.99876117786810903</v>
      </c>
      <c r="F28" s="15">
        <v>0.10924813746061915</v>
      </c>
      <c r="G28" s="15">
        <v>7.6152321678603623E-3</v>
      </c>
      <c r="H28" s="15">
        <v>6.6342594803049755E-3</v>
      </c>
      <c r="I28" s="15">
        <v>9.6170934122776594E-2</v>
      </c>
      <c r="J28" s="15">
        <v>9.6170934122776594E-2</v>
      </c>
      <c r="K28" s="15">
        <v>9.6170934122776594E-2</v>
      </c>
      <c r="L28" s="15">
        <v>6.3191729225183596E-2</v>
      </c>
      <c r="M28" s="15">
        <v>0.85536729441479065</v>
      </c>
      <c r="N28" s="15">
        <v>2.7818010290077111E-3</v>
      </c>
      <c r="O28" s="15">
        <v>6.7923212763049297E-4</v>
      </c>
      <c r="P28" s="15">
        <v>4.2715713178674759E-4</v>
      </c>
      <c r="Q28" s="15">
        <v>8.9161669235647065E-6</v>
      </c>
      <c r="R28" s="15">
        <v>6.3680828140384835E-4</v>
      </c>
      <c r="S28" s="15">
        <v>1.7465932478132218E-3</v>
      </c>
      <c r="T28" s="15">
        <v>2.8551711038200166E-5</v>
      </c>
      <c r="U28" s="15">
        <v>8.2856153240899575E-6</v>
      </c>
      <c r="V28" s="15">
        <v>1.4724942103519498E-3</v>
      </c>
      <c r="W28" s="15">
        <v>5.4746499999999997E-2</v>
      </c>
      <c r="X28" s="15">
        <v>1.6564544431E-3</v>
      </c>
      <c r="Y28" s="15">
        <v>1.859561494E-3</v>
      </c>
      <c r="Z28" s="15">
        <v>1.453468767E-3</v>
      </c>
      <c r="AA28" s="15">
        <v>1.5559457696E-3</v>
      </c>
      <c r="AB28" s="15">
        <v>6.5254304736999998E-3</v>
      </c>
      <c r="AC28" s="15">
        <v>5.4746500000000002E-5</v>
      </c>
      <c r="AD28" s="15">
        <v>1.1083100000000001E-5</v>
      </c>
      <c r="AE28" s="33"/>
      <c r="AF28" s="74">
        <v>3252.7498361933999</v>
      </c>
      <c r="AG28" s="74" t="s">
        <v>406</v>
      </c>
      <c r="AH28" s="74" t="s">
        <v>406</v>
      </c>
      <c r="AI28" s="74">
        <v>13.9188067513</v>
      </c>
      <c r="AJ28" s="74" t="s">
        <v>406</v>
      </c>
      <c r="AK28" s="74" t="s">
        <v>405</v>
      </c>
      <c r="AL28" s="22" t="s">
        <v>49</v>
      </c>
    </row>
    <row r="29" spans="1:38" ht="26.25" customHeight="1" thickBot="1" x14ac:dyDescent="0.3">
      <c r="A29" s="41" t="s">
        <v>426</v>
      </c>
      <c r="B29" s="41" t="s">
        <v>431</v>
      </c>
      <c r="C29" s="41" t="s">
        <v>432</v>
      </c>
      <c r="D29" s="42"/>
      <c r="E29" s="15">
        <v>12.172816496318211</v>
      </c>
      <c r="F29" s="15">
        <v>0.45129634049640877</v>
      </c>
      <c r="G29" s="15">
        <v>4.1294508550360216E-2</v>
      </c>
      <c r="H29" s="15">
        <v>5.3157292085323936E-3</v>
      </c>
      <c r="I29" s="15">
        <v>0.27145641496266509</v>
      </c>
      <c r="J29" s="15">
        <v>0.27145641496266509</v>
      </c>
      <c r="K29" s="15">
        <v>0.27145641496266509</v>
      </c>
      <c r="L29" s="15">
        <v>0.18149221884544198</v>
      </c>
      <c r="M29" s="15">
        <v>2.869666063965413</v>
      </c>
      <c r="N29" s="15">
        <v>1.2110924987514588E-4</v>
      </c>
      <c r="O29" s="15">
        <v>3.6136293729451801E-3</v>
      </c>
      <c r="P29" s="15">
        <v>2.2019436836442662E-3</v>
      </c>
      <c r="Q29" s="15">
        <v>4.1580525065322382E-5</v>
      </c>
      <c r="R29" s="15">
        <v>3.5294802443715497E-3</v>
      </c>
      <c r="S29" s="15">
        <v>8.7730696057408755E-3</v>
      </c>
      <c r="T29" s="15">
        <v>8.359175099040782E-5</v>
      </c>
      <c r="U29" s="15">
        <v>4.1555189720630439E-5</v>
      </c>
      <c r="V29" s="15">
        <v>7.4791740893727166E-3</v>
      </c>
      <c r="W29" s="15">
        <v>0.11551310000000001</v>
      </c>
      <c r="X29" s="15">
        <v>1.6501839547E-3</v>
      </c>
      <c r="Y29" s="15">
        <v>9.9927806147999988E-3</v>
      </c>
      <c r="Z29" s="15">
        <v>1.1166244760099999E-2</v>
      </c>
      <c r="AA29" s="15">
        <v>2.5669528178999998E-3</v>
      </c>
      <c r="AB29" s="15">
        <v>2.5376162147499996E-2</v>
      </c>
      <c r="AC29" s="15">
        <v>1.1217620000000001E-4</v>
      </c>
      <c r="AD29" s="15">
        <v>2.2993499999999999E-5</v>
      </c>
      <c r="AE29" s="33"/>
      <c r="AF29" s="74">
        <v>17596.3802994373</v>
      </c>
      <c r="AG29" s="74" t="s">
        <v>406</v>
      </c>
      <c r="AH29" s="74" t="s">
        <v>406</v>
      </c>
      <c r="AI29" s="74">
        <v>82.239644463600001</v>
      </c>
      <c r="AJ29" s="74" t="s">
        <v>406</v>
      </c>
      <c r="AK29" s="74" t="s">
        <v>405</v>
      </c>
      <c r="AL29" s="22" t="s">
        <v>49</v>
      </c>
    </row>
    <row r="30" spans="1:38" ht="26.25" customHeight="1" thickBot="1" x14ac:dyDescent="0.3">
      <c r="A30" s="41" t="s">
        <v>426</v>
      </c>
      <c r="B30" s="41" t="s">
        <v>433</v>
      </c>
      <c r="C30" s="41" t="s">
        <v>434</v>
      </c>
      <c r="D30" s="42"/>
      <c r="E30" s="15">
        <v>1.9304701676425583E-2</v>
      </c>
      <c r="F30" s="15">
        <v>0.20353413431539699</v>
      </c>
      <c r="G30" s="15">
        <v>2.8388453633277602E-4</v>
      </c>
      <c r="H30" s="15">
        <v>1.4642356637407415E-4</v>
      </c>
      <c r="I30" s="15">
        <v>4.3857138584744298E-3</v>
      </c>
      <c r="J30" s="15">
        <v>4.3857138584744298E-3</v>
      </c>
      <c r="K30" s="15">
        <v>4.3857138584744298E-3</v>
      </c>
      <c r="L30" s="15">
        <v>6.9587783878143723E-4</v>
      </c>
      <c r="M30" s="15">
        <v>0.84370105327406009</v>
      </c>
      <c r="N30" s="15">
        <v>1.243250845668012E-3</v>
      </c>
      <c r="O30" s="15">
        <v>9.3637758374695302E-5</v>
      </c>
      <c r="P30" s="15">
        <v>2.4629905044619236E-5</v>
      </c>
      <c r="Q30" s="15">
        <v>8.4762630335560493E-7</v>
      </c>
      <c r="R30" s="15">
        <v>2.8327595981605827E-4</v>
      </c>
      <c r="S30" s="15">
        <v>1.0870282470888424E-2</v>
      </c>
      <c r="T30" s="15">
        <v>4.4720979613168793E-4</v>
      </c>
      <c r="U30" s="15">
        <v>6.3308993451969856E-5</v>
      </c>
      <c r="V30" s="15">
        <v>6.3151879238493641E-3</v>
      </c>
      <c r="W30" s="15">
        <v>1.8409000000000001E-3</v>
      </c>
      <c r="X30" s="15">
        <v>2.34218809E-5</v>
      </c>
      <c r="Y30" s="15">
        <v>3.3025401000000007E-5</v>
      </c>
      <c r="Z30" s="15">
        <v>1.7332951199999997E-5</v>
      </c>
      <c r="AA30" s="15">
        <v>3.69830576E-5</v>
      </c>
      <c r="AB30" s="15">
        <v>1.107632907E-4</v>
      </c>
      <c r="AC30" s="15">
        <v>1.8411E-6</v>
      </c>
      <c r="AD30" s="15">
        <v>8.6310000000000005E-7</v>
      </c>
      <c r="AE30" s="33"/>
      <c r="AF30" s="74">
        <v>124.4583517813</v>
      </c>
      <c r="AG30" s="74" t="s">
        <v>406</v>
      </c>
      <c r="AH30" s="74" t="s">
        <v>406</v>
      </c>
      <c r="AI30" s="74">
        <v>4.0242055000000001E-3</v>
      </c>
      <c r="AJ30" s="74" t="s">
        <v>406</v>
      </c>
      <c r="AK30" s="74" t="s">
        <v>405</v>
      </c>
      <c r="AL30" s="22" t="s">
        <v>49</v>
      </c>
    </row>
    <row r="31" spans="1:38" ht="26.25" customHeight="1" thickBot="1" x14ac:dyDescent="0.3">
      <c r="A31" s="41" t="s">
        <v>426</v>
      </c>
      <c r="B31" s="41" t="s">
        <v>435</v>
      </c>
      <c r="C31" s="41" t="s">
        <v>436</v>
      </c>
      <c r="D31" s="42"/>
      <c r="E31" s="15" t="s">
        <v>405</v>
      </c>
      <c r="F31" s="15">
        <v>1.1140740986202495</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51.7832781778</v>
      </c>
      <c r="AG31" s="74" t="s">
        <v>406</v>
      </c>
      <c r="AH31" s="74" t="s">
        <v>406</v>
      </c>
      <c r="AI31" s="74" t="s">
        <v>406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0.25540261294577521</v>
      </c>
      <c r="J32" s="15">
        <v>0.50287247418866732</v>
      </c>
      <c r="K32" s="15">
        <v>0.63141422942035197</v>
      </c>
      <c r="L32" s="15">
        <v>5.5188909873745036E-2</v>
      </c>
      <c r="M32" s="15" t="s">
        <v>405</v>
      </c>
      <c r="N32" s="15">
        <v>2.0354581933751978</v>
      </c>
      <c r="O32" s="15">
        <v>8.7445512906316018E-3</v>
      </c>
      <c r="P32" s="15">
        <v>0</v>
      </c>
      <c r="Q32" s="15">
        <v>2.3189702380671574E-2</v>
      </c>
      <c r="R32" s="15">
        <v>0.76152120509752241</v>
      </c>
      <c r="S32" s="15">
        <v>16.734948389850626</v>
      </c>
      <c r="T32" s="15">
        <v>0.11584642110435504</v>
      </c>
      <c r="U32" s="15">
        <v>1.2628284588407049E-2</v>
      </c>
      <c r="V32" s="15">
        <v>5.0992958267168964</v>
      </c>
      <c r="W32" s="15" t="s">
        <v>407</v>
      </c>
      <c r="X32" s="15">
        <v>1.4311585488046398E-3</v>
      </c>
      <c r="Y32" s="15">
        <v>1.3707908775081919E-4</v>
      </c>
      <c r="Z32" s="15">
        <v>2.0235484382263784E-4</v>
      </c>
      <c r="AA32" s="15" t="s">
        <v>407</v>
      </c>
      <c r="AB32" s="15">
        <v>1.770592480378097E-3</v>
      </c>
      <c r="AC32" s="15" t="s">
        <v>407</v>
      </c>
      <c r="AD32" s="15" t="s">
        <v>407</v>
      </c>
      <c r="AE32" s="33"/>
      <c r="AF32" s="74" t="s">
        <v>405</v>
      </c>
      <c r="AG32" s="74" t="s">
        <v>405</v>
      </c>
      <c r="AH32" s="74" t="s">
        <v>405</v>
      </c>
      <c r="AI32" s="74" t="s">
        <v>405</v>
      </c>
      <c r="AJ32" s="74" t="s">
        <v>405</v>
      </c>
      <c r="AK32" s="74">
        <v>18769.447896911806</v>
      </c>
      <c r="AL32" s="22" t="s">
        <v>388</v>
      </c>
    </row>
    <row r="33" spans="1:38" ht="26.25" customHeight="1" thickBot="1" x14ac:dyDescent="0.3">
      <c r="A33" s="41" t="s">
        <v>426</v>
      </c>
      <c r="B33" s="41" t="s">
        <v>439</v>
      </c>
      <c r="C33" s="41" t="s">
        <v>440</v>
      </c>
      <c r="D33" s="42"/>
      <c r="E33" s="15" t="s">
        <v>405</v>
      </c>
      <c r="F33" s="15" t="s">
        <v>405</v>
      </c>
      <c r="G33" s="15" t="s">
        <v>405</v>
      </c>
      <c r="H33" s="15" t="s">
        <v>405</v>
      </c>
      <c r="I33" s="15">
        <v>0.10639846744773034</v>
      </c>
      <c r="J33" s="15">
        <v>0.19703419897727861</v>
      </c>
      <c r="K33" s="15">
        <v>0.39406839795455723</v>
      </c>
      <c r="L33" s="15">
        <v>4.1771250183183029E-3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18769.447896911806</v>
      </c>
      <c r="AL33" s="22" t="s">
        <v>388</v>
      </c>
    </row>
    <row r="34" spans="1:38" ht="26.25" customHeight="1" thickBot="1" x14ac:dyDescent="0.3">
      <c r="A34" s="41" t="s">
        <v>70</v>
      </c>
      <c r="B34" s="41" t="s">
        <v>78</v>
      </c>
      <c r="C34" s="41" t="s">
        <v>79</v>
      </c>
      <c r="D34" s="42"/>
      <c r="E34" s="15">
        <v>0.61503631359999988</v>
      </c>
      <c r="F34" s="15">
        <v>5.4520560320000008E-2</v>
      </c>
      <c r="G34" s="15">
        <v>5.3385840000000004E-3</v>
      </c>
      <c r="H34" s="15">
        <v>8.2067999999999987E-5</v>
      </c>
      <c r="I34" s="15">
        <v>1.6070932159999999E-2</v>
      </c>
      <c r="J34" s="15">
        <v>1.6904907519999998E-2</v>
      </c>
      <c r="K34" s="15">
        <v>1.7853576959999999E-2</v>
      </c>
      <c r="L34" s="15">
        <v>1.04403125216E-2</v>
      </c>
      <c r="M34" s="15">
        <v>0.12547141055999997</v>
      </c>
      <c r="N34" s="15">
        <v>6.5207999999999998E-4</v>
      </c>
      <c r="O34" s="15">
        <v>1.2233184000000002E-4</v>
      </c>
      <c r="P34" s="15">
        <v>8.2035200000000017E-6</v>
      </c>
      <c r="Q34" s="15">
        <v>4.0451840000000007E-5</v>
      </c>
      <c r="R34" s="15">
        <v>6.1194207999999998E-4</v>
      </c>
      <c r="S34" s="15">
        <v>1.9933628799999999E-2</v>
      </c>
      <c r="T34" s="15">
        <v>8.4811936000000012E-4</v>
      </c>
      <c r="U34" s="15">
        <v>2.44536E-4</v>
      </c>
      <c r="V34" s="15">
        <v>1.174889344E-2</v>
      </c>
      <c r="W34" s="15">
        <v>2.8288000000000001E-5</v>
      </c>
      <c r="X34" s="15">
        <v>3.5172367744E-4</v>
      </c>
      <c r="Y34" s="15">
        <v>5.8630466559999998E-4</v>
      </c>
      <c r="Z34" s="15">
        <v>4.0338763520000003E-4</v>
      </c>
      <c r="AA34" s="15">
        <v>9.2625540480000004E-5</v>
      </c>
      <c r="AB34" s="15">
        <v>1.4340415187199999E-3</v>
      </c>
      <c r="AC34" s="15">
        <v>1.8952960000000004E-5</v>
      </c>
      <c r="AD34" s="116">
        <v>9.3350400000000007E-6</v>
      </c>
      <c r="AE34" s="33"/>
      <c r="AF34" s="74">
        <v>499.44239999999996</v>
      </c>
      <c r="AG34" s="74">
        <v>2.8287999999999998</v>
      </c>
      <c r="AH34" s="74" t="s">
        <v>406</v>
      </c>
      <c r="AI34" s="74" t="s">
        <v>406</v>
      </c>
      <c r="AJ34" s="74" t="s">
        <v>406</v>
      </c>
      <c r="AK34" s="74" t="s">
        <v>405</v>
      </c>
      <c r="AL34" s="22" t="s">
        <v>49</v>
      </c>
    </row>
    <row r="35" spans="1:38"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6.8300053259262247E-4</v>
      </c>
      <c r="F36" s="15">
        <v>1.6554722050375197E-5</v>
      </c>
      <c r="G36" s="15">
        <v>4.7299205858214849E-7</v>
      </c>
      <c r="H36" s="15" t="s">
        <v>407</v>
      </c>
      <c r="I36" s="15">
        <v>1.0122030053657978E-5</v>
      </c>
      <c r="J36" s="15">
        <v>1.0122030053657978E-5</v>
      </c>
      <c r="K36" s="15">
        <v>1.0122030053657978E-5</v>
      </c>
      <c r="L36" s="15">
        <v>4.5691032859035539E-7</v>
      </c>
      <c r="M36" s="15">
        <v>3.6325790099108997E-5</v>
      </c>
      <c r="N36" s="15">
        <v>1.2297793523135859E-6</v>
      </c>
      <c r="O36" s="15">
        <v>9.4598411716429685E-8</v>
      </c>
      <c r="P36" s="15">
        <v>2.8379523514928904E-7</v>
      </c>
      <c r="Q36" s="15">
        <v>3.7839364686571874E-7</v>
      </c>
      <c r="R36" s="15">
        <v>4.7299205858214849E-7</v>
      </c>
      <c r="S36" s="15">
        <v>8.324660231045813E-6</v>
      </c>
      <c r="T36" s="15">
        <v>9.4598411716429692E-6</v>
      </c>
      <c r="U36" s="15">
        <v>9.4598411716429685E-8</v>
      </c>
      <c r="V36" s="15">
        <v>1.1351809405971563E-5</v>
      </c>
      <c r="W36" s="15">
        <v>1.2297793523135859E-6</v>
      </c>
      <c r="X36" s="15">
        <v>1.8919682343285938E-8</v>
      </c>
      <c r="Y36" s="15">
        <v>9.4598411716429685E-8</v>
      </c>
      <c r="Z36" s="15">
        <v>9.4598411716429685E-8</v>
      </c>
      <c r="AA36" s="15">
        <v>9.4598411716429688E-9</v>
      </c>
      <c r="AB36" s="15">
        <v>2.1757634694778828E-7</v>
      </c>
      <c r="AC36" s="15">
        <v>7.5678729373143748E-7</v>
      </c>
      <c r="AD36" s="15">
        <v>3.5947396452243278E-7</v>
      </c>
      <c r="AE36" s="33"/>
      <c r="AF36" s="74">
        <v>0.40298923391199049</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2.385257395559</v>
      </c>
      <c r="F39" s="15">
        <v>0.1844968744305</v>
      </c>
      <c r="G39" s="15">
        <v>0.70885489386384515</v>
      </c>
      <c r="H39" s="15" t="s">
        <v>407</v>
      </c>
      <c r="I39" s="15">
        <v>0.13468377539373003</v>
      </c>
      <c r="J39" s="15">
        <v>0.15692639039372999</v>
      </c>
      <c r="K39" s="15">
        <v>0.15692639039372999</v>
      </c>
      <c r="L39" s="15">
        <v>7.4784309815749211E-2</v>
      </c>
      <c r="M39" s="15">
        <v>0.73518065015150003</v>
      </c>
      <c r="N39" s="15">
        <v>5.9330959152988499E-2</v>
      </c>
      <c r="O39" s="15">
        <v>1.1135477716081501E-3</v>
      </c>
      <c r="P39" s="15">
        <v>8.9886734535000014E-4</v>
      </c>
      <c r="Q39" s="15">
        <v>3.86454934535E-3</v>
      </c>
      <c r="R39" s="15">
        <v>7.4162518089895504E-2</v>
      </c>
      <c r="S39" s="15">
        <v>2.2246708617979099E-2</v>
      </c>
      <c r="T39" s="15">
        <v>0.92679609308989563</v>
      </c>
      <c r="U39" s="15">
        <v>8.3273967030300015E-4</v>
      </c>
      <c r="V39" s="15">
        <v>0.13460505197105502</v>
      </c>
      <c r="W39" s="15">
        <v>4.4485230000000001E-2</v>
      </c>
      <c r="X39" s="15">
        <v>1.40869895E-5</v>
      </c>
      <c r="Y39" s="15">
        <v>1.1121307499999999E-4</v>
      </c>
      <c r="Z39" s="15">
        <v>1.2604148499999999E-5</v>
      </c>
      <c r="AA39" s="15">
        <v>1.11213075E-5</v>
      </c>
      <c r="AB39" s="15">
        <v>1.4902552050000001E-4</v>
      </c>
      <c r="AC39" s="15">
        <v>1.6311251000000002E-3</v>
      </c>
      <c r="AD39" s="15">
        <v>9.6384665000000002E-7</v>
      </c>
      <c r="AE39" s="33"/>
      <c r="AF39" s="74">
        <v>8061.5030500000003</v>
      </c>
      <c r="AG39" s="74" t="s">
        <v>406</v>
      </c>
      <c r="AH39" s="74">
        <v>592.17040350000002</v>
      </c>
      <c r="AI39" s="74">
        <v>335</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2.570550978066918</v>
      </c>
      <c r="F41" s="15">
        <v>7.9629305763572642</v>
      </c>
      <c r="G41" s="15">
        <v>1.5784455246927471</v>
      </c>
      <c r="H41" s="15">
        <v>0.15858645924056186</v>
      </c>
      <c r="I41" s="15">
        <v>10.232486811347348</v>
      </c>
      <c r="J41" s="15">
        <v>10.463704417724728</v>
      </c>
      <c r="K41" s="15">
        <v>10.930393758810435</v>
      </c>
      <c r="L41" s="15">
        <v>1.4756350846600621</v>
      </c>
      <c r="M41" s="15">
        <v>80.62327807873514</v>
      </c>
      <c r="N41" s="15">
        <v>0.56759203973012329</v>
      </c>
      <c r="O41" s="15">
        <v>0.26724151812984592</v>
      </c>
      <c r="P41" s="15">
        <v>1.4261162556455447E-2</v>
      </c>
      <c r="Q41" s="15">
        <v>4.3668272000431272E-3</v>
      </c>
      <c r="R41" s="15">
        <v>0.47642298029407659</v>
      </c>
      <c r="S41" s="15">
        <v>0.12726735803583006</v>
      </c>
      <c r="T41" s="15">
        <v>4.2403920013414587E-2</v>
      </c>
      <c r="U41" s="15">
        <v>2.2098142310551388E-2</v>
      </c>
      <c r="V41" s="15">
        <v>10.546217398645844</v>
      </c>
      <c r="W41" s="15">
        <v>11.790424226651423</v>
      </c>
      <c r="X41" s="15">
        <v>2.3706404340962779</v>
      </c>
      <c r="Y41" s="15">
        <v>2.1944298147526777</v>
      </c>
      <c r="Z41" s="15">
        <v>0.83027594002934602</v>
      </c>
      <c r="AA41" s="15">
        <v>1.3878415989259556</v>
      </c>
      <c r="AB41" s="15">
        <v>6.7831877878042581</v>
      </c>
      <c r="AC41" s="15">
        <v>0.10278347396834002</v>
      </c>
      <c r="AD41" s="15">
        <v>1.7790668406223197E-2</v>
      </c>
      <c r="AE41" s="33"/>
      <c r="AF41" s="74">
        <v>15788.999999999998</v>
      </c>
      <c r="AG41" s="74">
        <v>97.785308999999742</v>
      </c>
      <c r="AH41" s="74">
        <v>3987.6945795832498</v>
      </c>
      <c r="AI41" s="74">
        <v>20544.569415351998</v>
      </c>
      <c r="AJ41" s="74" t="s">
        <v>406</v>
      </c>
      <c r="AK41" s="74" t="s">
        <v>405</v>
      </c>
      <c r="AL41" s="22" t="s">
        <v>49</v>
      </c>
    </row>
    <row r="42" spans="1:38" ht="26.25" customHeight="1" thickBot="1" x14ac:dyDescent="0.3">
      <c r="A42" s="41" t="s">
        <v>70</v>
      </c>
      <c r="B42" s="41" t="s">
        <v>92</v>
      </c>
      <c r="C42" s="41" t="s">
        <v>93</v>
      </c>
      <c r="D42" s="42"/>
      <c r="E42" s="15">
        <v>1.7555633796909921E-2</v>
      </c>
      <c r="F42" s="15">
        <v>0.43734882001526798</v>
      </c>
      <c r="G42" s="15">
        <v>1.7765263911060435E-4</v>
      </c>
      <c r="H42" s="15">
        <v>1.2435684737742305E-5</v>
      </c>
      <c r="I42" s="15">
        <v>6.9622069267445833E-3</v>
      </c>
      <c r="J42" s="15">
        <v>6.9622069267445833E-3</v>
      </c>
      <c r="K42" s="15">
        <v>6.9622069267445833E-3</v>
      </c>
      <c r="L42" s="15">
        <v>3.4819917265678448E-4</v>
      </c>
      <c r="M42" s="15">
        <v>2.4714342307774744</v>
      </c>
      <c r="N42" s="15">
        <v>1.1725074181299886E-4</v>
      </c>
      <c r="O42" s="15">
        <v>3.553052782212087E-5</v>
      </c>
      <c r="P42" s="15" t="s">
        <v>407</v>
      </c>
      <c r="Q42" s="15" t="s">
        <v>407</v>
      </c>
      <c r="R42" s="15">
        <v>1.7765263911060435E-4</v>
      </c>
      <c r="S42" s="15">
        <v>6.0401897297605476E-3</v>
      </c>
      <c r="T42" s="15">
        <v>2.4871369475484612E-4</v>
      </c>
      <c r="U42" s="15">
        <v>3.553052782212087E-5</v>
      </c>
      <c r="V42" s="15">
        <v>3.5530527822120865E-3</v>
      </c>
      <c r="W42" s="15" t="s">
        <v>407</v>
      </c>
      <c r="X42" s="15">
        <v>1.4212211128848348E-4</v>
      </c>
      <c r="Y42" s="15">
        <v>1.4212211128848348E-4</v>
      </c>
      <c r="Z42" s="15">
        <v>1.3856905850627138E-5</v>
      </c>
      <c r="AA42" s="15">
        <v>3.1622169761687566E-5</v>
      </c>
      <c r="AB42" s="15">
        <v>3.2972329818928173E-4</v>
      </c>
      <c r="AC42" s="15" t="s">
        <v>407</v>
      </c>
      <c r="AD42" s="15" t="s">
        <v>407</v>
      </c>
      <c r="AE42" s="33"/>
      <c r="AF42" s="74">
        <v>153.06551385769669</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4.585574214726674</v>
      </c>
      <c r="F44" s="15">
        <v>1.7392063555019213</v>
      </c>
      <c r="G44" s="15">
        <v>3.7013793839395653E-3</v>
      </c>
      <c r="H44" s="15">
        <v>5.7002310392057398E-4</v>
      </c>
      <c r="I44" s="15">
        <v>0.57139147566819981</v>
      </c>
      <c r="J44" s="15">
        <v>0.57139147566819981</v>
      </c>
      <c r="K44" s="15">
        <v>0.57139147566819981</v>
      </c>
      <c r="L44" s="15">
        <v>0.30729097765032715</v>
      </c>
      <c r="M44" s="15">
        <v>3.5541281840950374</v>
      </c>
      <c r="N44" s="15">
        <v>1.4650414356439325E-4</v>
      </c>
      <c r="O44" s="15">
        <v>7.4027587678791298E-4</v>
      </c>
      <c r="P44" s="15" t="s">
        <v>407</v>
      </c>
      <c r="Q44" s="15" t="s">
        <v>407</v>
      </c>
      <c r="R44" s="15">
        <v>3.7013793839395653E-3</v>
      </c>
      <c r="S44" s="15">
        <v>0.12584689905394519</v>
      </c>
      <c r="T44" s="15">
        <v>5.1819311375153913E-3</v>
      </c>
      <c r="U44" s="15">
        <v>7.4027587678791298E-4</v>
      </c>
      <c r="V44" s="15">
        <v>7.4027587678791307E-2</v>
      </c>
      <c r="W44" s="15" t="s">
        <v>407</v>
      </c>
      <c r="X44" s="15">
        <v>2.2652228253832521E-3</v>
      </c>
      <c r="Y44" s="15">
        <v>3.6569841889200522E-3</v>
      </c>
      <c r="Z44" s="15">
        <v>2.4111436713409058E-3</v>
      </c>
      <c r="AA44" s="15">
        <v>5.8925746216440271E-4</v>
      </c>
      <c r="AB44" s="15">
        <v>8.9226081478086111E-3</v>
      </c>
      <c r="AC44" s="15" t="s">
        <v>407</v>
      </c>
      <c r="AD44" s="15" t="s">
        <v>407</v>
      </c>
      <c r="AE44" s="33"/>
      <c r="AF44" s="74">
        <v>3162.6650112951306</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2.6434310912292813E-2</v>
      </c>
      <c r="F45" s="15">
        <v>6.388610596748046E-4</v>
      </c>
      <c r="G45" s="15">
        <v>1.91275766369702E-5</v>
      </c>
      <c r="H45" s="15" t="s">
        <v>407</v>
      </c>
      <c r="I45" s="15">
        <v>1.9892679702449008E-3</v>
      </c>
      <c r="J45" s="15">
        <v>1.9892679702449008E-3</v>
      </c>
      <c r="K45" s="15">
        <v>1.9892679702449008E-3</v>
      </c>
      <c r="L45" s="15">
        <v>3.4544403406368179E-5</v>
      </c>
      <c r="M45" s="15">
        <v>1.4039641251536127E-3</v>
      </c>
      <c r="N45" s="15">
        <v>6.8859275893092727E-5</v>
      </c>
      <c r="O45" s="15">
        <v>7.65103065478808E-6</v>
      </c>
      <c r="P45" s="15">
        <v>7.65103065478808E-6</v>
      </c>
      <c r="Q45" s="15">
        <v>2.6013504226279471E-4</v>
      </c>
      <c r="R45" s="15">
        <v>2.7543710357237091E-4</v>
      </c>
      <c r="S45" s="15">
        <v>4.7818941592425501E-4</v>
      </c>
      <c r="T45" s="15">
        <v>1.2241649047660928E-2</v>
      </c>
      <c r="U45" s="15">
        <v>8.0335821875274837E-5</v>
      </c>
      <c r="V45" s="15">
        <v>4.5906183928728483E-4</v>
      </c>
      <c r="W45" s="15">
        <v>1.7979922038751988E-4</v>
      </c>
      <c r="X45" s="15">
        <v>1.91275766369702E-6</v>
      </c>
      <c r="Y45" s="15">
        <v>1.147654598218212E-5</v>
      </c>
      <c r="Z45" s="15">
        <v>7.65103065478808E-6</v>
      </c>
      <c r="AA45" s="15">
        <v>3.4429637946546358E-6</v>
      </c>
      <c r="AB45" s="15">
        <v>2.4483298095321857E-5</v>
      </c>
      <c r="AC45" s="15">
        <v>5.355721458351656E-5</v>
      </c>
      <c r="AD45" s="15">
        <v>2.1805437366146028E-4</v>
      </c>
      <c r="AE45" s="33"/>
      <c r="AF45" s="74">
        <v>16.334950447972552</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4.9088600000000001E-3</v>
      </c>
      <c r="F47" s="15">
        <v>2.4708600000000001E-3</v>
      </c>
      <c r="G47" s="15">
        <v>1.0865E-3</v>
      </c>
      <c r="H47" s="15" t="s">
        <v>407</v>
      </c>
      <c r="I47" s="15">
        <v>1.0752553238111959E-4</v>
      </c>
      <c r="J47" s="15">
        <v>1.0752553238111959E-4</v>
      </c>
      <c r="K47" s="15">
        <v>1.0752553238111959E-4</v>
      </c>
      <c r="L47" s="15">
        <v>1.612882985716794E-5</v>
      </c>
      <c r="M47" s="15">
        <v>3.5934000000000001E-2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46.1524</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1.4541677855999999</v>
      </c>
      <c r="G48" s="15" t="s">
        <v>405</v>
      </c>
      <c r="H48" s="15" t="s">
        <v>405</v>
      </c>
      <c r="I48" s="15">
        <v>2.2608329999999999E-2</v>
      </c>
      <c r="J48" s="15">
        <v>0.18990997199999998</v>
      </c>
      <c r="K48" s="15">
        <v>0.40242827399999997</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4.5216660070000003</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1.03931644474622</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0.64</v>
      </c>
      <c r="AL53" s="22" t="s">
        <v>120</v>
      </c>
    </row>
    <row r="54" spans="1:38" ht="37.5" customHeight="1" thickBot="1" x14ac:dyDescent="0.3">
      <c r="A54" s="41" t="s">
        <v>104</v>
      </c>
      <c r="B54" s="44" t="s">
        <v>121</v>
      </c>
      <c r="C54" s="44" t="s">
        <v>122</v>
      </c>
      <c r="D54" s="43"/>
      <c r="E54" s="15" t="s">
        <v>405</v>
      </c>
      <c r="F54" s="15">
        <v>4.2260000000000003E-4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4.7331199999999998E-5</v>
      </c>
      <c r="F55" s="15">
        <v>6.0854399999999998E-5</v>
      </c>
      <c r="G55" s="15">
        <v>4.3950399999999994E-7</v>
      </c>
      <c r="H55" s="15" t="s">
        <v>407</v>
      </c>
      <c r="I55" s="15">
        <v>8.7900799999999987E-3</v>
      </c>
      <c r="J55" s="15">
        <v>8.7900799999999987E-3</v>
      </c>
      <c r="K55" s="15">
        <v>8.7900799999999987E-3</v>
      </c>
      <c r="L55" s="15">
        <v>2.1096192000000001E-3</v>
      </c>
      <c r="M55" s="15">
        <v>2.1299039999999998E-4</v>
      </c>
      <c r="N55" s="15">
        <v>1.6565919999999998E-5</v>
      </c>
      <c r="O55" s="15">
        <v>6.7615999999999998E-5</v>
      </c>
      <c r="P55" s="15">
        <v>1.5889759999999999E-5</v>
      </c>
      <c r="Q55" s="15">
        <v>1.284704E-5</v>
      </c>
      <c r="R55" s="15">
        <v>4.3950400000000005E-6</v>
      </c>
      <c r="S55" s="15">
        <v>5.4092800000000003E-6</v>
      </c>
      <c r="T55" s="15">
        <v>1.2847040000000002E-4</v>
      </c>
      <c r="U55" s="15">
        <v>1.4537440000000001E-6</v>
      </c>
      <c r="V55" s="15">
        <v>1.7580159999999998E-3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0.12639026400000003</v>
      </c>
      <c r="J57" s="15">
        <v>0.22750247520000003</v>
      </c>
      <c r="K57" s="15">
        <v>0.25278052800000006</v>
      </c>
      <c r="L57" s="15">
        <v>3.7917079200000003E-3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972.2328</v>
      </c>
      <c r="AL57" s="22" t="s">
        <v>130</v>
      </c>
    </row>
    <row r="58" spans="1:38" ht="26.25" customHeight="1" thickBot="1" x14ac:dyDescent="0.3">
      <c r="A58" s="41" t="s">
        <v>53</v>
      </c>
      <c r="B58" s="41" t="s">
        <v>131</v>
      </c>
      <c r="C58" s="41" t="s">
        <v>132</v>
      </c>
      <c r="D58" s="42"/>
      <c r="E58" s="15" t="s">
        <v>407</v>
      </c>
      <c r="F58" s="15" t="s">
        <v>407</v>
      </c>
      <c r="G58" s="15" t="s">
        <v>407</v>
      </c>
      <c r="H58" s="15" t="s">
        <v>405</v>
      </c>
      <c r="I58" s="15">
        <v>0.12966808400000002</v>
      </c>
      <c r="J58" s="15">
        <v>0.64834042000000003</v>
      </c>
      <c r="K58" s="15">
        <v>1.6671610800000001</v>
      </c>
      <c r="L58" s="15">
        <v>5.9647318640000007E-4</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185.24011999999999</v>
      </c>
      <c r="AL58" s="22" t="s">
        <v>133</v>
      </c>
    </row>
    <row r="59" spans="1:38" ht="26.25" customHeight="1" thickBot="1" x14ac:dyDescent="0.3">
      <c r="A59" s="41" t="s">
        <v>53</v>
      </c>
      <c r="B59" s="47" t="s">
        <v>134</v>
      </c>
      <c r="C59" s="41" t="s">
        <v>377</v>
      </c>
      <c r="D59" s="42"/>
      <c r="E59" s="15" t="s">
        <v>407</v>
      </c>
      <c r="F59" s="15" t="s">
        <v>407</v>
      </c>
      <c r="G59" s="15" t="s">
        <v>407</v>
      </c>
      <c r="H59" s="15" t="s">
        <v>407</v>
      </c>
      <c r="I59" s="15">
        <v>1.6168166816000001E-2</v>
      </c>
      <c r="J59" s="15">
        <v>1.8189187668000002E-2</v>
      </c>
      <c r="K59" s="15">
        <v>2.0210208520000002E-2</v>
      </c>
      <c r="L59" s="15">
        <v>1.0024263425919999E-5</v>
      </c>
      <c r="M59" s="15" t="s">
        <v>407</v>
      </c>
      <c r="N59" s="15">
        <v>0.22598065079999999</v>
      </c>
      <c r="O59" s="15">
        <v>1.0166371279999999E-2</v>
      </c>
      <c r="P59" s="15">
        <v>2.3460856800000001E-4</v>
      </c>
      <c r="Q59" s="15">
        <v>1.4858542640000002E-2</v>
      </c>
      <c r="R59" s="15">
        <v>1.798665688E-2</v>
      </c>
      <c r="S59" s="15">
        <v>5.4741999199999999E-4</v>
      </c>
      <c r="T59" s="15">
        <v>3.8319399439999999E-2</v>
      </c>
      <c r="U59" s="15">
        <v>6.2562284800000006E-2</v>
      </c>
      <c r="V59" s="15">
        <v>2.8935056719999994E-2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78.202855999999997</v>
      </c>
      <c r="AL59" s="22" t="s">
        <v>395</v>
      </c>
    </row>
    <row r="60" spans="1:38" ht="26.25" customHeight="1" thickBot="1" x14ac:dyDescent="0.3">
      <c r="A60" s="41" t="s">
        <v>53</v>
      </c>
      <c r="B60" s="47" t="s">
        <v>135</v>
      </c>
      <c r="C60" s="41" t="s">
        <v>136</v>
      </c>
      <c r="D60" s="69"/>
      <c r="E60" s="15" t="s">
        <v>405</v>
      </c>
      <c r="F60" s="15" t="s">
        <v>405</v>
      </c>
      <c r="G60" s="15" t="s">
        <v>405</v>
      </c>
      <c r="H60" s="15" t="s">
        <v>405</v>
      </c>
      <c r="I60" s="15">
        <v>3.8612984781568042E-2</v>
      </c>
      <c r="J60" s="15">
        <v>0.22218618628328965</v>
      </c>
      <c r="K60" s="15">
        <v>0.62107858868329746</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0.26781388005343665</v>
      </c>
      <c r="J61" s="15">
        <v>2.6781388005343665</v>
      </c>
      <c r="K61" s="15">
        <v>8.9603943309076897</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407</v>
      </c>
      <c r="J67" s="15" t="s">
        <v>407</v>
      </c>
      <c r="K67" s="15">
        <v>3.4817000000000003E-3</v>
      </c>
      <c r="L67" s="15" t="s">
        <v>407</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v>34.817</v>
      </c>
      <c r="AL67" s="22" t="s">
        <v>154</v>
      </c>
    </row>
    <row r="68" spans="1:38" ht="26.25" customHeight="1" thickBot="1" x14ac:dyDescent="0.3">
      <c r="A68" s="41" t="s">
        <v>53</v>
      </c>
      <c r="B68" s="44" t="s">
        <v>155</v>
      </c>
      <c r="C68" s="41" t="s">
        <v>156</v>
      </c>
      <c r="D68" s="42"/>
      <c r="E68" s="15">
        <v>5.8044059999999998E-3</v>
      </c>
      <c r="F68" s="15" t="s">
        <v>407</v>
      </c>
      <c r="G68" s="15">
        <v>0.1451403</v>
      </c>
      <c r="H68" s="15" t="s">
        <v>407</v>
      </c>
      <c r="I68" s="15" t="s">
        <v>407</v>
      </c>
      <c r="J68" s="15" t="s">
        <v>407</v>
      </c>
      <c r="K68" s="15">
        <v>1.6123349999999998E-2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0.16879572780000002</v>
      </c>
      <c r="G70" s="15">
        <v>0.49260237900000003</v>
      </c>
      <c r="H70" s="15" t="s">
        <v>407</v>
      </c>
      <c r="I70" s="15">
        <v>1.6113546E-4</v>
      </c>
      <c r="J70" s="15">
        <v>2.1484728000000002E-4</v>
      </c>
      <c r="K70" s="15">
        <v>4.10420432E-4</v>
      </c>
      <c r="L70" s="15" t="s">
        <v>407</v>
      </c>
      <c r="M70" s="15">
        <v>2.1041721999999999E-2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8.5139730000000011E-2</v>
      </c>
      <c r="F72" s="15">
        <v>3.0126366000000002E-2</v>
      </c>
      <c r="G72" s="15">
        <v>3.9295260000000005E-2</v>
      </c>
      <c r="H72" s="15" t="s">
        <v>407</v>
      </c>
      <c r="I72" s="15">
        <v>1.3753341000000001E-2</v>
      </c>
      <c r="J72" s="15">
        <v>1.5718104E-2</v>
      </c>
      <c r="K72" s="15">
        <v>1.9647630000000003E-2</v>
      </c>
      <c r="L72" s="15">
        <v>4.9512027600000007E-5</v>
      </c>
      <c r="M72" s="15">
        <v>1.1133657000000001</v>
      </c>
      <c r="N72" s="15">
        <v>1.7027946</v>
      </c>
      <c r="O72" s="15">
        <v>0.1309842</v>
      </c>
      <c r="P72" s="15">
        <v>3.2746049999999999E-2</v>
      </c>
      <c r="Q72" s="15">
        <v>9.8238149999999996E-3</v>
      </c>
      <c r="R72" s="15">
        <v>6.5492099999999998E-2</v>
      </c>
      <c r="S72" s="15">
        <v>1.309842E-2</v>
      </c>
      <c r="T72" s="15">
        <v>0.45844469999999993</v>
      </c>
      <c r="U72" s="15" t="s">
        <v>407</v>
      </c>
      <c r="V72" s="15">
        <v>2.3577156000000001</v>
      </c>
      <c r="W72" s="15">
        <v>1.9647629999999998</v>
      </c>
      <c r="X72" s="15" t="s">
        <v>407</v>
      </c>
      <c r="Y72" s="15" t="s">
        <v>407</v>
      </c>
      <c r="Z72" s="15" t="s">
        <v>407</v>
      </c>
      <c r="AA72" s="15" t="s">
        <v>407</v>
      </c>
      <c r="AB72" s="15">
        <v>0.31436207999999999</v>
      </c>
      <c r="AC72" s="15" t="s">
        <v>407</v>
      </c>
      <c r="AD72" s="15">
        <v>1.6373024999999999</v>
      </c>
      <c r="AE72" s="33"/>
      <c r="AF72" s="74" t="s">
        <v>405</v>
      </c>
      <c r="AG72" s="74" t="s">
        <v>405</v>
      </c>
      <c r="AH72" s="74" t="s">
        <v>405</v>
      </c>
      <c r="AI72" s="74" t="s">
        <v>405</v>
      </c>
      <c r="AJ72" s="74" t="s">
        <v>405</v>
      </c>
      <c r="AK72" s="74">
        <v>654.92100000000005</v>
      </c>
      <c r="AL72" s="22" t="s">
        <v>166</v>
      </c>
    </row>
    <row r="73" spans="1:38" ht="26.25" customHeight="1" thickBot="1" x14ac:dyDescent="0.3">
      <c r="A73" s="41" t="s">
        <v>53</v>
      </c>
      <c r="B73" s="41" t="s">
        <v>167</v>
      </c>
      <c r="C73" s="41" t="s">
        <v>168</v>
      </c>
      <c r="D73" s="42"/>
      <c r="E73" s="15" t="s">
        <v>407</v>
      </c>
      <c r="F73" s="15" t="s">
        <v>407</v>
      </c>
      <c r="G73" s="15" t="s">
        <v>407</v>
      </c>
      <c r="H73" s="15" t="s">
        <v>407</v>
      </c>
      <c r="I73" s="15">
        <v>7.5486000000000008E-3</v>
      </c>
      <c r="J73" s="15">
        <v>1.0693850000000001E-2</v>
      </c>
      <c r="K73" s="15">
        <v>1.2581E-2</v>
      </c>
      <c r="L73" s="15">
        <v>7.548600000000001E-4</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v>12.581</v>
      </c>
      <c r="AL73" s="22" t="s">
        <v>169</v>
      </c>
    </row>
    <row r="74" spans="1:38" ht="26.25" customHeight="1" thickBot="1" x14ac:dyDescent="0.3">
      <c r="A74" s="41" t="s">
        <v>53</v>
      </c>
      <c r="B74" s="41" t="s">
        <v>170</v>
      </c>
      <c r="C74" s="41" t="s">
        <v>171</v>
      </c>
      <c r="D74" s="42"/>
      <c r="E74" s="15">
        <v>1.78E-2</v>
      </c>
      <c r="F74" s="15" t="s">
        <v>407</v>
      </c>
      <c r="G74" s="15">
        <v>1.353</v>
      </c>
      <c r="H74" s="15" t="s">
        <v>407</v>
      </c>
      <c r="I74" s="15">
        <v>4.7472632040000004E-2</v>
      </c>
      <c r="J74" s="15">
        <v>5.9340790050000009E-2</v>
      </c>
      <c r="K74" s="15">
        <v>7.1208948060000013E-2</v>
      </c>
      <c r="L74" s="15">
        <v>1.09187053692E-3</v>
      </c>
      <c r="M74" s="15">
        <v>13.364000000000001</v>
      </c>
      <c r="N74" s="15" t="s">
        <v>407</v>
      </c>
      <c r="O74" s="15" t="s">
        <v>407</v>
      </c>
      <c r="P74" s="15" t="s">
        <v>407</v>
      </c>
      <c r="Q74" s="15" t="s">
        <v>407</v>
      </c>
      <c r="R74" s="15" t="s">
        <v>407</v>
      </c>
      <c r="S74" s="15" t="s">
        <v>407</v>
      </c>
      <c r="T74" s="15" t="s">
        <v>407</v>
      </c>
      <c r="U74" s="15" t="s">
        <v>407</v>
      </c>
      <c r="V74" s="15" t="s">
        <v>407</v>
      </c>
      <c r="W74" s="15">
        <v>6.787339055000001E-2</v>
      </c>
      <c r="X74" s="15">
        <v>8.307710607E-3</v>
      </c>
      <c r="Y74" s="15">
        <v>2.3736316020000004E-3</v>
      </c>
      <c r="Z74" s="15">
        <v>2.3736316020000004E-3</v>
      </c>
      <c r="AA74" s="15">
        <v>1.1868158010000002E-3</v>
      </c>
      <c r="AB74" s="15">
        <v>1.4241789612000001E-2</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4.6540875300000006E-2</v>
      </c>
      <c r="H76" s="15" t="s">
        <v>407</v>
      </c>
      <c r="I76" s="15">
        <v>5.675716500000001E-5</v>
      </c>
      <c r="J76" s="15">
        <v>1.1351433000000002E-4</v>
      </c>
      <c r="K76" s="15">
        <v>1.36217196E-4</v>
      </c>
      <c r="L76" s="15" t="s">
        <v>407</v>
      </c>
      <c r="M76" s="15" t="s">
        <v>407</v>
      </c>
      <c r="N76" s="15">
        <v>4.0865158800000002E-2</v>
      </c>
      <c r="O76" s="15">
        <v>2.2702866000000005E-3</v>
      </c>
      <c r="P76" s="15">
        <v>2.2702866000000005E-3</v>
      </c>
      <c r="Q76" s="15">
        <v>2.2702866000000005E-3</v>
      </c>
      <c r="R76" s="15" t="s">
        <v>407</v>
      </c>
      <c r="S76" s="15" t="s">
        <v>407</v>
      </c>
      <c r="T76" s="15" t="s">
        <v>407</v>
      </c>
      <c r="U76" s="15" t="s">
        <v>407</v>
      </c>
      <c r="V76" s="15">
        <v>1.36217196E-2</v>
      </c>
      <c r="W76" s="15">
        <v>0.102162897</v>
      </c>
      <c r="X76" s="15" t="s">
        <v>407</v>
      </c>
      <c r="Y76" s="15" t="s">
        <v>407</v>
      </c>
      <c r="Z76" s="15" t="s">
        <v>407</v>
      </c>
      <c r="AA76" s="15" t="s">
        <v>407</v>
      </c>
      <c r="AB76" s="15" t="s">
        <v>407</v>
      </c>
      <c r="AC76" s="15" t="s">
        <v>407</v>
      </c>
      <c r="AD76" s="15">
        <v>4.5405732000000006E-5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1.1056284000000001E-3</v>
      </c>
      <c r="H77" s="15" t="s">
        <v>407</v>
      </c>
      <c r="I77" s="15">
        <v>9.8278080000000012E-6</v>
      </c>
      <c r="J77" s="15">
        <v>1.0646792000000003E-5</v>
      </c>
      <c r="K77" s="15">
        <v>1.228476E-5</v>
      </c>
      <c r="L77" s="15" t="s">
        <v>407</v>
      </c>
      <c r="M77" s="15" t="s">
        <v>407</v>
      </c>
      <c r="N77" s="15">
        <v>1.6379680000000002E-4</v>
      </c>
      <c r="O77" s="15">
        <v>3.2759360000000001E-5</v>
      </c>
      <c r="P77" s="15">
        <v>3.2759360000000001E-5</v>
      </c>
      <c r="Q77" s="15">
        <v>2.4569520000000001E-5</v>
      </c>
      <c r="R77" s="15" t="s">
        <v>407</v>
      </c>
      <c r="S77" s="15" t="s">
        <v>407</v>
      </c>
      <c r="T77" s="15" t="s">
        <v>407</v>
      </c>
      <c r="U77" s="15" t="s">
        <v>407</v>
      </c>
      <c r="V77" s="15">
        <v>4.0949200000000002E-3</v>
      </c>
      <c r="W77" s="15">
        <v>4.0949200000000002E-3</v>
      </c>
      <c r="X77" s="15" t="s">
        <v>407</v>
      </c>
      <c r="Y77" s="15" t="s">
        <v>407</v>
      </c>
      <c r="Z77" s="15" t="s">
        <v>407</v>
      </c>
      <c r="AA77" s="15" t="s">
        <v>407</v>
      </c>
      <c r="AB77" s="15" t="s">
        <v>407</v>
      </c>
      <c r="AC77" s="15" t="s">
        <v>407</v>
      </c>
      <c r="AD77" s="15">
        <v>1.6379680000000002E-6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1.55311926E-2</v>
      </c>
      <c r="H78" s="15" t="s">
        <v>407</v>
      </c>
      <c r="I78" s="15">
        <v>2.2355504500000001E-3</v>
      </c>
      <c r="J78" s="15">
        <v>2.9415137500000002E-3</v>
      </c>
      <c r="K78" s="15">
        <v>3.7651376000000002E-3</v>
      </c>
      <c r="L78" s="15">
        <v>2.2355504500000003E-6</v>
      </c>
      <c r="M78" s="15" t="s">
        <v>407</v>
      </c>
      <c r="N78" s="15">
        <v>0.28238532</v>
      </c>
      <c r="O78" s="15">
        <v>2.7061926499999996E-2</v>
      </c>
      <c r="P78" s="15" t="s">
        <v>407</v>
      </c>
      <c r="Q78" s="15">
        <v>2.3532109999999998E-2</v>
      </c>
      <c r="R78" s="15" t="s">
        <v>407</v>
      </c>
      <c r="S78" s="15">
        <v>0.32944954000000004</v>
      </c>
      <c r="T78" s="15">
        <v>1.5295871500000001E-3</v>
      </c>
      <c r="U78" s="15" t="s">
        <v>407</v>
      </c>
      <c r="V78" s="15" t="s">
        <v>407</v>
      </c>
      <c r="W78" s="15">
        <v>0.58830274999999999</v>
      </c>
      <c r="X78" s="15" t="s">
        <v>407</v>
      </c>
      <c r="Y78" s="15" t="s">
        <v>407</v>
      </c>
      <c r="Z78" s="15" t="s">
        <v>407</v>
      </c>
      <c r="AA78" s="15" t="s">
        <v>407</v>
      </c>
      <c r="AB78" s="15" t="s">
        <v>407</v>
      </c>
      <c r="AC78" s="15" t="s">
        <v>407</v>
      </c>
      <c r="AD78" s="15">
        <v>4.3534403500000001E-5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4.3927147031076981</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2.0085160000000002</v>
      </c>
      <c r="AL82" s="22" t="s">
        <v>410</v>
      </c>
    </row>
    <row r="83" spans="1:38" ht="26.25" customHeight="1" thickBot="1" x14ac:dyDescent="0.3">
      <c r="A83" s="41" t="s">
        <v>53</v>
      </c>
      <c r="B83" s="47" t="s">
        <v>196</v>
      </c>
      <c r="C83" s="87" t="s">
        <v>197</v>
      </c>
      <c r="D83" s="42"/>
      <c r="E83" s="15" t="s">
        <v>407</v>
      </c>
      <c r="F83" s="15">
        <v>3.4720000000000001E-2</v>
      </c>
      <c r="G83" s="15" t="s">
        <v>407</v>
      </c>
      <c r="H83" s="15" t="s">
        <v>405</v>
      </c>
      <c r="I83" s="15">
        <v>1.6970609768360706E-3</v>
      </c>
      <c r="J83" s="15">
        <v>6.7882439073442824E-3</v>
      </c>
      <c r="K83" s="15">
        <v>1.6970609768360706E-2</v>
      </c>
      <c r="L83" s="15">
        <v>4.7517707351409975E-5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2170</v>
      </c>
      <c r="AL83" s="22" t="s">
        <v>411</v>
      </c>
    </row>
    <row r="84" spans="1:38" ht="26.25" customHeight="1" thickBot="1" x14ac:dyDescent="0.3">
      <c r="A84" s="41" t="s">
        <v>53</v>
      </c>
      <c r="B84" s="47" t="s">
        <v>198</v>
      </c>
      <c r="C84" s="87" t="s">
        <v>199</v>
      </c>
      <c r="D84" s="42"/>
      <c r="E84" s="15" t="s">
        <v>407</v>
      </c>
      <c r="F84" s="15">
        <v>2.5686951999999998E-3</v>
      </c>
      <c r="G84" s="15" t="s">
        <v>405</v>
      </c>
      <c r="H84" s="15" t="s">
        <v>405</v>
      </c>
      <c r="I84" s="15">
        <v>1.6752360000000001E-3</v>
      </c>
      <c r="J84" s="15">
        <v>8.3761800000000004E-3</v>
      </c>
      <c r="K84" s="15">
        <v>3.3504720000000002E-2</v>
      </c>
      <c r="L84" s="15">
        <v>2.1778068000000001E-7</v>
      </c>
      <c r="M84" s="15">
        <v>5.3049140000000004E-4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55.841200000000001</v>
      </c>
      <c r="AL84" s="22" t="s">
        <v>412</v>
      </c>
    </row>
    <row r="85" spans="1:38" ht="26.25" customHeight="1" thickBot="1" x14ac:dyDescent="0.3">
      <c r="A85" s="41" t="s">
        <v>193</v>
      </c>
      <c r="B85" s="44" t="s">
        <v>200</v>
      </c>
      <c r="C85" s="87" t="s">
        <v>378</v>
      </c>
      <c r="D85" s="42"/>
      <c r="E85" s="15" t="s">
        <v>405</v>
      </c>
      <c r="F85" s="15">
        <v>5.5112745800000003</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0.214229</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3.7767000000000002E-2</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4.8921152000000001</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1.049434</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0.84272241999999997</v>
      </c>
      <c r="G90" s="15" t="s">
        <v>407</v>
      </c>
      <c r="H90" s="15" t="s">
        <v>407</v>
      </c>
      <c r="I90" s="15">
        <v>1.9485818181818199E-4</v>
      </c>
      <c r="J90" s="15">
        <v>2.9228727272727302E-4</v>
      </c>
      <c r="K90" s="15">
        <v>3.5723999999999999E-4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8.8200000000000003E-5</v>
      </c>
      <c r="Y90" s="15">
        <v>4.4520000000000001E-5</v>
      </c>
      <c r="Z90" s="15">
        <v>4.4520000000000001E-5</v>
      </c>
      <c r="AA90" s="15">
        <v>4.4520000000000001E-5</v>
      </c>
      <c r="AB90" s="15">
        <v>2.2176000000000002E-4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6.778695999999999E-3</v>
      </c>
      <c r="F91" s="15">
        <v>0.23537567199999998</v>
      </c>
      <c r="G91" s="15">
        <v>1.901392E-3</v>
      </c>
      <c r="H91" s="15">
        <v>1.5251250000000001E-2</v>
      </c>
      <c r="I91" s="15">
        <v>0.13192642399999999</v>
      </c>
      <c r="J91" s="15">
        <v>0.162134632</v>
      </c>
      <c r="K91" s="15">
        <v>0.16837396800000001</v>
      </c>
      <c r="L91" s="15">
        <v>4.4651249999999999E-4</v>
      </c>
      <c r="M91" s="15">
        <v>0.20699413999999999</v>
      </c>
      <c r="N91" s="15">
        <v>0.4936064</v>
      </c>
      <c r="O91" s="15">
        <v>2.0776807999999997E-2</v>
      </c>
      <c r="P91" s="15">
        <v>3.5887199999999998E-5</v>
      </c>
      <c r="Q91" s="15">
        <v>8.3736800000000001E-4</v>
      </c>
      <c r="R91" s="15">
        <v>9.8217600000000006E-3</v>
      </c>
      <c r="S91" s="15">
        <v>0.29938740000000003</v>
      </c>
      <c r="T91" s="15">
        <v>2.8810499999999999E-2</v>
      </c>
      <c r="U91" s="15" t="s">
        <v>407</v>
      </c>
      <c r="V91" s="15">
        <v>0.17361849999999998</v>
      </c>
      <c r="W91" s="15">
        <v>3.6749999999999999E-4</v>
      </c>
      <c r="X91" s="15">
        <v>4.0792500000000001E-4</v>
      </c>
      <c r="Y91" s="15">
        <v>1.6537499999999999E-4</v>
      </c>
      <c r="Z91" s="15">
        <v>1.6537499999999999E-4</v>
      </c>
      <c r="AA91" s="15">
        <v>1.6537499999999999E-4</v>
      </c>
      <c r="AB91" s="15">
        <v>9.0404999999999999E-4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0.13950000000000001</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0.97641223965694457</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0.27079845499999999</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120.8788323173993</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1.2603764527775946E-2</v>
      </c>
      <c r="F99" s="15">
        <v>1.4343560402067801</v>
      </c>
      <c r="G99" s="15" t="s">
        <v>405</v>
      </c>
      <c r="H99" s="15">
        <v>2.0721111901268561</v>
      </c>
      <c r="I99" s="15">
        <v>4.0482431971073006E-2</v>
      </c>
      <c r="J99" s="15">
        <v>6.2204712540917063E-2</v>
      </c>
      <c r="K99" s="15">
        <v>0.13625794175629452</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112.51</v>
      </c>
      <c r="AL99" s="22" t="s">
        <v>226</v>
      </c>
    </row>
    <row r="100" spans="1:38" ht="26.25" customHeight="1" thickBot="1" x14ac:dyDescent="0.3">
      <c r="A100" s="41" t="s">
        <v>224</v>
      </c>
      <c r="B100" s="41" t="s">
        <v>227</v>
      </c>
      <c r="C100" s="41" t="s">
        <v>383</v>
      </c>
      <c r="D100" s="50"/>
      <c r="E100" s="15">
        <v>1.9581965078227084E-2</v>
      </c>
      <c r="F100" s="15">
        <v>1.9777347054042957</v>
      </c>
      <c r="G100" s="15" t="s">
        <v>405</v>
      </c>
      <c r="H100" s="15">
        <v>2.797888949825782</v>
      </c>
      <c r="I100" s="15">
        <v>4.4357588113421942E-2</v>
      </c>
      <c r="J100" s="15">
        <v>6.7735319155374785E-2</v>
      </c>
      <c r="K100" s="15">
        <v>0.14685968402040087</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341.52300000000002</v>
      </c>
      <c r="AL100" s="22" t="s">
        <v>226</v>
      </c>
    </row>
    <row r="101" spans="1:38" ht="26.25" customHeight="1" thickBot="1" x14ac:dyDescent="0.3">
      <c r="A101" s="41" t="s">
        <v>224</v>
      </c>
      <c r="B101" s="41" t="s">
        <v>228</v>
      </c>
      <c r="C101" s="41" t="s">
        <v>229</v>
      </c>
      <c r="D101" s="50"/>
      <c r="E101" s="15">
        <v>5.3610985472309202E-3</v>
      </c>
      <c r="F101" s="15">
        <v>1.972383561311775E-2</v>
      </c>
      <c r="G101" s="15" t="s">
        <v>405</v>
      </c>
      <c r="H101" s="15">
        <v>0.12557063633001958</v>
      </c>
      <c r="I101" s="15">
        <v>6.0057095890410968E-4</v>
      </c>
      <c r="J101" s="15">
        <v>1.8017128767123288E-3</v>
      </c>
      <c r="K101" s="15">
        <v>4.2039967123287687E-3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131.529</v>
      </c>
      <c r="AL101" s="22" t="s">
        <v>226</v>
      </c>
    </row>
    <row r="102" spans="1:38" ht="26.25" customHeight="1" thickBot="1" x14ac:dyDescent="0.3">
      <c r="A102" s="41" t="s">
        <v>224</v>
      </c>
      <c r="B102" s="41" t="s">
        <v>230</v>
      </c>
      <c r="C102" s="41" t="s">
        <v>362</v>
      </c>
      <c r="D102" s="50"/>
      <c r="E102" s="15">
        <v>3.7510710425246015E-2</v>
      </c>
      <c r="F102" s="15">
        <v>0.19386990024546752</v>
      </c>
      <c r="G102" s="15" t="s">
        <v>405</v>
      </c>
      <c r="H102" s="15">
        <v>2.2877378309715475</v>
      </c>
      <c r="I102" s="15">
        <v>2.2158880000000001E-3</v>
      </c>
      <c r="J102" s="15">
        <v>4.8790609999999998E-2</v>
      </c>
      <c r="K102" s="15">
        <v>0.31926439000000006</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575.11599999999999</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2.2062383859804283E-3</v>
      </c>
      <c r="F104" s="15">
        <v>4.1328198280136145E-3</v>
      </c>
      <c r="G104" s="15" t="s">
        <v>405</v>
      </c>
      <c r="H104" s="15">
        <v>4.8414348486528334E-2</v>
      </c>
      <c r="I104" s="15">
        <v>2.4715134246575322E-4</v>
      </c>
      <c r="J104" s="15">
        <v>7.4145402739725971E-4</v>
      </c>
      <c r="K104" s="15">
        <v>1.730059397260273E-3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22.895999999999997</v>
      </c>
      <c r="AL104" s="22" t="s">
        <v>226</v>
      </c>
    </row>
    <row r="105" spans="1:38" ht="26.25" customHeight="1" thickBot="1" x14ac:dyDescent="0.3">
      <c r="A105" s="41" t="s">
        <v>224</v>
      </c>
      <c r="B105" s="41" t="s">
        <v>235</v>
      </c>
      <c r="C105" s="41" t="s">
        <v>236</v>
      </c>
      <c r="D105" s="50"/>
      <c r="E105" s="15">
        <v>5.608129475381609E-3</v>
      </c>
      <c r="F105" s="15">
        <v>2.9160812507373259E-2</v>
      </c>
      <c r="G105" s="15" t="s">
        <v>405</v>
      </c>
      <c r="H105" s="15">
        <v>0.17693430676007837</v>
      </c>
      <c r="I105" s="15">
        <v>1.9196263013698642E-3</v>
      </c>
      <c r="J105" s="15">
        <v>3.016555616438358E-3</v>
      </c>
      <c r="K105" s="15">
        <v>6.5815758904109629E-3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19.248999999999999</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1.0804141609118197E-2</v>
      </c>
      <c r="F107" s="15">
        <v>6.4603249779030134E-2</v>
      </c>
      <c r="G107" s="15" t="s">
        <v>405</v>
      </c>
      <c r="H107" s="15">
        <v>0.27259962334851923</v>
      </c>
      <c r="I107" s="15">
        <v>3.3589979999999998E-3</v>
      </c>
      <c r="J107" s="15">
        <v>4.4786639999999996E-2</v>
      </c>
      <c r="K107" s="15">
        <v>0.21273654</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1119.6659999999999</v>
      </c>
      <c r="AL107" s="22" t="s">
        <v>226</v>
      </c>
    </row>
    <row r="108" spans="1:38" ht="26.25" customHeight="1" thickBot="1" x14ac:dyDescent="0.3">
      <c r="A108" s="41" t="s">
        <v>224</v>
      </c>
      <c r="B108" s="41" t="s">
        <v>240</v>
      </c>
      <c r="C108" s="41" t="s">
        <v>356</v>
      </c>
      <c r="D108" s="50"/>
      <c r="E108" s="15">
        <v>1.02484185588E-2</v>
      </c>
      <c r="F108" s="15">
        <v>8.5760775139402792E-2</v>
      </c>
      <c r="G108" s="15" t="s">
        <v>405</v>
      </c>
      <c r="H108" s="15">
        <v>0.16506609429419999</v>
      </c>
      <c r="I108" s="15">
        <v>3.1334979999999998E-3</v>
      </c>
      <c r="J108" s="15">
        <v>3.1334979999999998E-2</v>
      </c>
      <c r="K108" s="15">
        <v>6.2669959999999997E-2</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1566.749</v>
      </c>
      <c r="AL108" s="22" t="s">
        <v>226</v>
      </c>
    </row>
    <row r="109" spans="1:38" ht="26.25" customHeight="1" thickBot="1" x14ac:dyDescent="0.3">
      <c r="A109" s="41" t="s">
        <v>224</v>
      </c>
      <c r="B109" s="41" t="s">
        <v>241</v>
      </c>
      <c r="C109" s="41" t="s">
        <v>357</v>
      </c>
      <c r="D109" s="50"/>
      <c r="E109" s="15">
        <v>2.6984020440000002E-3</v>
      </c>
      <c r="F109" s="15">
        <v>2.3107292544335998E-2</v>
      </c>
      <c r="G109" s="15" t="s">
        <v>405</v>
      </c>
      <c r="H109" s="15">
        <v>7.7630951111999996E-2</v>
      </c>
      <c r="I109" s="15">
        <v>2.2011600000000002E-3</v>
      </c>
      <c r="J109" s="15">
        <v>1.2106380000000002E-2</v>
      </c>
      <c r="K109" s="15">
        <v>1.2106380000000002E-2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110.05800000000001</v>
      </c>
      <c r="AL109" s="22" t="s">
        <v>226</v>
      </c>
    </row>
    <row r="110" spans="1:38" ht="26.25" customHeight="1" thickBot="1" x14ac:dyDescent="0.3">
      <c r="A110" s="41" t="s">
        <v>224</v>
      </c>
      <c r="B110" s="41" t="s">
        <v>242</v>
      </c>
      <c r="C110" s="41" t="s">
        <v>358</v>
      </c>
      <c r="D110" s="50"/>
      <c r="E110" s="15">
        <v>1.8939375759999969E-3</v>
      </c>
      <c r="F110" s="15">
        <v>1.5819675231612967E-2</v>
      </c>
      <c r="G110" s="15" t="s">
        <v>405</v>
      </c>
      <c r="H110" s="15">
        <v>3.2259357589999919E-2</v>
      </c>
      <c r="I110" s="15">
        <v>7.9932000000000007E-4</v>
      </c>
      <c r="J110" s="15">
        <v>7.1268599999999996E-3</v>
      </c>
      <c r="K110" s="15">
        <v>1.204186E-2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260.18900000000031</v>
      </c>
      <c r="AL110" s="22" t="s">
        <v>226</v>
      </c>
    </row>
    <row r="111" spans="1:38" ht="26.25" customHeight="1" thickBot="1" x14ac:dyDescent="0.3">
      <c r="A111" s="41" t="s">
        <v>224</v>
      </c>
      <c r="B111" s="41" t="s">
        <v>243</v>
      </c>
      <c r="C111" s="41" t="s">
        <v>352</v>
      </c>
      <c r="D111" s="50"/>
      <c r="E111" s="15">
        <v>2.3704683107999992E-3</v>
      </c>
      <c r="F111" s="15">
        <v>1.3579439999999998E-3</v>
      </c>
      <c r="G111" s="15" t="s">
        <v>405</v>
      </c>
      <c r="H111" s="15">
        <v>5.293503237119998E-2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23.015999999999998</v>
      </c>
      <c r="AL111" s="22" t="s">
        <v>226</v>
      </c>
    </row>
    <row r="112" spans="1:38" ht="26.25" customHeight="1" thickBot="1" x14ac:dyDescent="0.3">
      <c r="A112" s="41" t="s">
        <v>244</v>
      </c>
      <c r="B112" s="41" t="s">
        <v>245</v>
      </c>
      <c r="C112" s="41" t="s">
        <v>246</v>
      </c>
      <c r="D112" s="42"/>
      <c r="E112" s="15">
        <v>1.21532</v>
      </c>
      <c r="F112" s="15" t="s">
        <v>405</v>
      </c>
      <c r="G112" s="15" t="s">
        <v>405</v>
      </c>
      <c r="H112" s="15">
        <v>2.6471328866999997</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30383000</v>
      </c>
      <c r="AL112" s="22" t="s">
        <v>393</v>
      </c>
    </row>
    <row r="113" spans="1:38" ht="26.25" customHeight="1" thickBot="1" x14ac:dyDescent="0.3">
      <c r="A113" s="41" t="s">
        <v>244</v>
      </c>
      <c r="B113" s="51" t="s">
        <v>247</v>
      </c>
      <c r="C113" s="51" t="s">
        <v>248</v>
      </c>
      <c r="D113" s="42"/>
      <c r="E113" s="15">
        <v>0.98504560648820116</v>
      </c>
      <c r="F113" s="15">
        <v>1.7968949251013908</v>
      </c>
      <c r="G113" s="15" t="s">
        <v>405</v>
      </c>
      <c r="H113" s="15">
        <v>7.3071450017394524</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24626140.162205033</v>
      </c>
      <c r="AL113" s="22" t="s">
        <v>418</v>
      </c>
    </row>
    <row r="114" spans="1:38" ht="26.25" customHeight="1" thickBot="1" x14ac:dyDescent="0.3">
      <c r="A114" s="41" t="s">
        <v>244</v>
      </c>
      <c r="B114" s="51" t="s">
        <v>249</v>
      </c>
      <c r="C114" s="51" t="s">
        <v>363</v>
      </c>
      <c r="D114" s="42"/>
      <c r="E114" s="15">
        <v>4.2588000000000006E-5</v>
      </c>
      <c r="F114" s="15" t="s">
        <v>405</v>
      </c>
      <c r="G114" s="15" t="s">
        <v>405</v>
      </c>
      <c r="H114" s="15">
        <v>1.3841100000000001E-4</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2.7356453243636367E-3</v>
      </c>
      <c r="F115" s="15" t="s">
        <v>405</v>
      </c>
      <c r="G115" s="15" t="s">
        <v>405</v>
      </c>
      <c r="H115" s="15">
        <v>5.4810608106000015E-3</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0.18335635584500512</v>
      </c>
      <c r="F116" s="15">
        <v>2.4531168870922156E-2</v>
      </c>
      <c r="G116" s="15" t="s">
        <v>405</v>
      </c>
      <c r="H116" s="15">
        <v>0.44097001405261033</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4.3557043133571421E-2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1.5239929499999999E-2</v>
      </c>
      <c r="J119" s="15">
        <v>0.16696994999999998</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0.15214088000000001</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0.32160263448119447</v>
      </c>
      <c r="AD122" s="15" t="s">
        <v>405</v>
      </c>
      <c r="AE122" s="33"/>
      <c r="AF122" s="74" t="s">
        <v>405</v>
      </c>
      <c r="AG122" s="74" t="s">
        <v>405</v>
      </c>
      <c r="AH122" s="74" t="s">
        <v>405</v>
      </c>
      <c r="AI122" s="74" t="s">
        <v>405</v>
      </c>
      <c r="AJ122" s="74" t="s">
        <v>405</v>
      </c>
      <c r="AK122" s="74">
        <v>8040.0658620298627</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6.9883286703346259E-2</v>
      </c>
      <c r="G125" s="15" t="s">
        <v>405</v>
      </c>
      <c r="H125" s="15" t="s">
        <v>407</v>
      </c>
      <c r="I125" s="15">
        <v>5.1709251000000002E-5</v>
      </c>
      <c r="J125" s="15">
        <v>3.4316139299999998E-4</v>
      </c>
      <c r="K125" s="15">
        <v>7.2549646100000006E-4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1566.9469999999999</v>
      </c>
      <c r="AL125" s="22" t="s">
        <v>400</v>
      </c>
    </row>
    <row r="126" spans="1:38" ht="26.25" customHeight="1" thickBot="1" x14ac:dyDescent="0.3">
      <c r="A126" s="41" t="s">
        <v>269</v>
      </c>
      <c r="B126" s="41" t="s">
        <v>272</v>
      </c>
      <c r="C126" s="41" t="s">
        <v>273</v>
      </c>
      <c r="D126" s="42"/>
      <c r="E126" s="15" t="s">
        <v>407</v>
      </c>
      <c r="F126" s="15" t="s">
        <v>407</v>
      </c>
      <c r="G126" s="15" t="s">
        <v>407</v>
      </c>
      <c r="H126" s="15">
        <v>2.7688523999999997E-3</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11.536885</v>
      </c>
      <c r="AL126" s="22" t="s">
        <v>399</v>
      </c>
    </row>
    <row r="127" spans="1:38" ht="26.25" customHeight="1" thickBot="1" x14ac:dyDescent="0.3">
      <c r="A127" s="41" t="s">
        <v>269</v>
      </c>
      <c r="B127" s="41" t="s">
        <v>274</v>
      </c>
      <c r="C127" s="41" t="s">
        <v>275</v>
      </c>
      <c r="D127" s="42"/>
      <c r="E127" s="15" t="s">
        <v>407</v>
      </c>
      <c r="F127" s="15" t="s">
        <v>407</v>
      </c>
      <c r="G127" s="15" t="s">
        <v>407</v>
      </c>
      <c r="H127" s="15">
        <v>2.3368791464429401E-2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0.6998140759401319</v>
      </c>
      <c r="AL127" s="22" t="s">
        <v>401</v>
      </c>
    </row>
    <row r="128" spans="1:38" ht="26.25" customHeight="1" thickBot="1" x14ac:dyDescent="0.3">
      <c r="A128" s="41" t="s">
        <v>269</v>
      </c>
      <c r="B128" s="44" t="s">
        <v>276</v>
      </c>
      <c r="C128" s="44" t="s">
        <v>277</v>
      </c>
      <c r="D128" s="42"/>
      <c r="E128" s="15">
        <v>3.7359371700000003E-4</v>
      </c>
      <c r="F128" s="15">
        <v>2.0580793000000005E-6</v>
      </c>
      <c r="G128" s="15">
        <v>3.0347949000000002E-5</v>
      </c>
      <c r="H128" s="15">
        <v>1.046481E-6</v>
      </c>
      <c r="I128" s="15">
        <v>1.046481E-6</v>
      </c>
      <c r="J128" s="15">
        <v>1.046481E-6</v>
      </c>
      <c r="K128" s="15">
        <v>1.046481E-6</v>
      </c>
      <c r="L128" s="15">
        <v>3.6626835000000005E-8</v>
      </c>
      <c r="M128" s="15">
        <v>1.4301907E-5</v>
      </c>
      <c r="N128" s="15">
        <v>2.0231966000000002E-5</v>
      </c>
      <c r="O128" s="15">
        <v>1.6046041999999998E-6</v>
      </c>
      <c r="P128" s="15">
        <v>6.5579476000000011E-6</v>
      </c>
      <c r="Q128" s="15">
        <v>2.1627274000000004E-6</v>
      </c>
      <c r="R128" s="15">
        <v>5.7207628000000001E-6</v>
      </c>
      <c r="S128" s="15">
        <v>4.7789299000000006E-6</v>
      </c>
      <c r="T128" s="15">
        <v>7.5346632000000012E-6</v>
      </c>
      <c r="U128" s="15">
        <v>4.0812758999999996E-6</v>
      </c>
      <c r="V128" s="15">
        <v>8.5462615000000012E-6</v>
      </c>
      <c r="W128" s="15">
        <v>1.8313417500000001E-5</v>
      </c>
      <c r="X128" s="15">
        <v>2.9301468000000001E-9</v>
      </c>
      <c r="Y128" s="15">
        <v>6.2440033000000006E-9</v>
      </c>
      <c r="Z128" s="15">
        <v>3.3138565000000001E-9</v>
      </c>
      <c r="AA128" s="15">
        <v>4.0463931999999999E-9</v>
      </c>
      <c r="AB128" s="15">
        <v>1.6534399799999999E-8</v>
      </c>
      <c r="AC128" s="15">
        <v>1.5766980399999998E-5</v>
      </c>
      <c r="AD128" s="15">
        <v>1.1860118000000001E-9</v>
      </c>
      <c r="AE128" s="33"/>
      <c r="AF128" s="74" t="s">
        <v>405</v>
      </c>
      <c r="AG128" s="74" t="s">
        <v>405</v>
      </c>
      <c r="AH128" s="74" t="s">
        <v>405</v>
      </c>
      <c r="AI128" s="74" t="s">
        <v>405</v>
      </c>
      <c r="AJ128" s="74" t="s">
        <v>405</v>
      </c>
      <c r="AK128" s="74">
        <v>0.348827</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1.4060400599999997E-3</v>
      </c>
      <c r="F130" s="15">
        <v>1.1959421200000001E-2</v>
      </c>
      <c r="G130" s="15">
        <v>7.5958485999999989E-5</v>
      </c>
      <c r="H130" s="15" t="s">
        <v>407</v>
      </c>
      <c r="I130" s="15">
        <v>6.4645519999999994E-6</v>
      </c>
      <c r="J130" s="15">
        <v>1.1312965999999999E-5</v>
      </c>
      <c r="K130" s="15">
        <v>1.6161379999999999E-5</v>
      </c>
      <c r="L130" s="15">
        <v>2.2625931999999996E-7</v>
      </c>
      <c r="M130" s="15">
        <v>1.1312966E-4</v>
      </c>
      <c r="N130" s="15">
        <v>2.1009793999999999E-3</v>
      </c>
      <c r="O130" s="15">
        <v>1.6161379999999999E-4</v>
      </c>
      <c r="P130" s="15">
        <v>9.0503727999999989E-5</v>
      </c>
      <c r="Q130" s="15">
        <v>2.5858207999999998E-5</v>
      </c>
      <c r="R130" s="15" t="s">
        <v>407</v>
      </c>
      <c r="S130" s="15" t="s">
        <v>407</v>
      </c>
      <c r="T130" s="15">
        <v>2.2625932E-4</v>
      </c>
      <c r="U130" s="15" t="s">
        <v>407</v>
      </c>
      <c r="V130" s="15" t="s">
        <v>407</v>
      </c>
      <c r="W130" s="15">
        <v>1.6161379999999998E-3</v>
      </c>
      <c r="X130" s="15" t="s">
        <v>407</v>
      </c>
      <c r="Y130" s="15" t="s">
        <v>407</v>
      </c>
      <c r="Z130" s="15" t="s">
        <v>407</v>
      </c>
      <c r="AA130" s="15" t="s">
        <v>407</v>
      </c>
      <c r="AB130" s="15">
        <v>3.2322759999999999E-5</v>
      </c>
      <c r="AC130" s="15">
        <v>3.2322759999999996E-3</v>
      </c>
      <c r="AD130" s="15" t="s">
        <v>405</v>
      </c>
      <c r="AE130" s="33"/>
      <c r="AF130" s="74" t="s">
        <v>405</v>
      </c>
      <c r="AG130" s="74" t="s">
        <v>405</v>
      </c>
      <c r="AH130" s="74" t="s">
        <v>405</v>
      </c>
      <c r="AI130" s="74" t="s">
        <v>405</v>
      </c>
      <c r="AJ130" s="74" t="s">
        <v>405</v>
      </c>
      <c r="AK130" s="74">
        <v>1.6161380000000001</v>
      </c>
      <c r="AL130" s="22" t="s">
        <v>281</v>
      </c>
    </row>
    <row r="131" spans="1:38" ht="26.25" customHeight="1" thickBot="1" x14ac:dyDescent="0.3">
      <c r="A131" s="41" t="s">
        <v>269</v>
      </c>
      <c r="B131" s="44" t="s">
        <v>284</v>
      </c>
      <c r="C131" s="87" t="s">
        <v>285</v>
      </c>
      <c r="D131" s="42"/>
      <c r="E131" s="15">
        <v>2.8117700000000002E-4</v>
      </c>
      <c r="F131" s="15">
        <v>7.5701499999999993E-5</v>
      </c>
      <c r="G131" s="15">
        <v>3.4606400000000001E-5</v>
      </c>
      <c r="H131" s="15" t="s">
        <v>407</v>
      </c>
      <c r="I131" s="15">
        <v>4.3798724999999994E-7</v>
      </c>
      <c r="J131" s="15">
        <v>1.167966E-5</v>
      </c>
      <c r="K131" s="15">
        <v>1.6221750000000001E-5</v>
      </c>
      <c r="L131" s="15">
        <v>3.7310024999999993E-7</v>
      </c>
      <c r="M131" s="15">
        <v>2.1629000000000001E-6</v>
      </c>
      <c r="N131" s="15">
        <v>9.7330499999999982E-6</v>
      </c>
      <c r="O131" s="15">
        <v>3.2443499999999997E-6</v>
      </c>
      <c r="P131" s="15">
        <v>5.8398299999999983E-4</v>
      </c>
      <c r="Q131" s="15">
        <v>2.1628999999999999E-5</v>
      </c>
      <c r="R131" s="15">
        <v>5.4072499999999998E-6</v>
      </c>
      <c r="S131" s="15">
        <v>3.2443500000000002E-5</v>
      </c>
      <c r="T131" s="15">
        <v>4.3258000000000002E-6</v>
      </c>
      <c r="U131" s="15" t="s">
        <v>407</v>
      </c>
      <c r="V131" s="15" t="s">
        <v>407</v>
      </c>
      <c r="W131" s="15">
        <v>1.08145E-4</v>
      </c>
      <c r="X131" s="15" t="s">
        <v>407</v>
      </c>
      <c r="Y131" s="15" t="s">
        <v>407</v>
      </c>
      <c r="Z131" s="15" t="s">
        <v>407</v>
      </c>
      <c r="AA131" s="15" t="s">
        <v>407</v>
      </c>
      <c r="AB131" s="15">
        <v>4.3258000000000001E-9</v>
      </c>
      <c r="AC131" s="15">
        <v>1.0814500000000001E-2</v>
      </c>
      <c r="AD131" s="15">
        <v>2.1629000000000002E-3</v>
      </c>
      <c r="AE131" s="33"/>
      <c r="AF131" s="74" t="s">
        <v>405</v>
      </c>
      <c r="AG131" s="74" t="s">
        <v>405</v>
      </c>
      <c r="AH131" s="74" t="s">
        <v>405</v>
      </c>
      <c r="AI131" s="74" t="s">
        <v>405</v>
      </c>
      <c r="AJ131" s="74" t="s">
        <v>405</v>
      </c>
      <c r="AK131" s="74">
        <v>0.10814500000000001</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1.0292699999999998E-2</v>
      </c>
      <c r="F133" s="15">
        <v>1.6218799999999999E-4</v>
      </c>
      <c r="G133" s="15">
        <v>1.4097879999999999E-3</v>
      </c>
      <c r="H133" s="15" t="s">
        <v>405</v>
      </c>
      <c r="I133" s="15">
        <v>4.3291720000000002E-4</v>
      </c>
      <c r="J133" s="15">
        <v>4.3291720000000002E-4</v>
      </c>
      <c r="K133" s="15">
        <v>4.8107455999999994E-4</v>
      </c>
      <c r="L133" s="15" t="s">
        <v>407</v>
      </c>
      <c r="M133" s="15">
        <v>1.74664E-3</v>
      </c>
      <c r="N133" s="15">
        <v>3.7465428E-4</v>
      </c>
      <c r="O133" s="15">
        <v>6.2754279999999995E-5</v>
      </c>
      <c r="P133" s="15">
        <v>1.858924E-2</v>
      </c>
      <c r="Q133" s="15">
        <v>1.696736E-4</v>
      </c>
      <c r="R133" s="15">
        <v>1.6917456E-4</v>
      </c>
      <c r="S133" s="15">
        <v>1.5507668E-4</v>
      </c>
      <c r="T133" s="15">
        <v>2.1620907999999998E-4</v>
      </c>
      <c r="U133" s="15">
        <v>2.4677528000000004E-4</v>
      </c>
      <c r="V133" s="15">
        <v>1.9976571200000003E-3</v>
      </c>
      <c r="W133" s="15">
        <v>3.3685200000000001E-4</v>
      </c>
      <c r="X133" s="15">
        <v>1.646832E-7</v>
      </c>
      <c r="Y133" s="15">
        <v>8.9951959999999998E-8</v>
      </c>
      <c r="Z133" s="15">
        <v>8.0345440000000004E-8</v>
      </c>
      <c r="AA133" s="15">
        <v>8.7207240000000005E-8</v>
      </c>
      <c r="AB133" s="15">
        <v>4.2218784000000005E-7</v>
      </c>
      <c r="AC133" s="15">
        <v>1.8713999999999998E-3</v>
      </c>
      <c r="AD133" s="15">
        <v>5.1151599999999997E-3</v>
      </c>
      <c r="AE133" s="33"/>
      <c r="AF133" s="74" t="s">
        <v>405</v>
      </c>
      <c r="AG133" s="74" t="s">
        <v>405</v>
      </c>
      <c r="AH133" s="74" t="s">
        <v>405</v>
      </c>
      <c r="AI133" s="74" t="s">
        <v>405</v>
      </c>
      <c r="AJ133" s="74" t="s">
        <v>405</v>
      </c>
      <c r="AK133" s="74">
        <v>12476</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1.6451598E-3</v>
      </c>
      <c r="G136" s="15" t="s">
        <v>405</v>
      </c>
      <c r="H136" s="15">
        <v>9.6498096000000005E-2</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4.9203457500000001E-4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0.2332172908</v>
      </c>
      <c r="J139" s="15">
        <v>0.2332172908</v>
      </c>
      <c r="K139" s="15">
        <v>0.2332172908</v>
      </c>
      <c r="L139" s="15" t="s">
        <v>407</v>
      </c>
      <c r="M139" s="15" t="s">
        <v>407</v>
      </c>
      <c r="N139" s="15">
        <v>6.786114E-4</v>
      </c>
      <c r="O139" s="15">
        <v>1.3707173999999999E-3</v>
      </c>
      <c r="P139" s="15">
        <v>1.3707173999999999E-3</v>
      </c>
      <c r="Q139" s="15">
        <v>2.1765936000000003E-3</v>
      </c>
      <c r="R139" s="15">
        <v>2.0780315999999999E-3</v>
      </c>
      <c r="S139" s="15">
        <v>4.8212100000000003E-3</v>
      </c>
      <c r="T139" s="15" t="s">
        <v>407</v>
      </c>
      <c r="U139" s="15" t="s">
        <v>407</v>
      </c>
      <c r="V139" s="15" t="s">
        <v>407</v>
      </c>
      <c r="W139" s="15">
        <v>2.3507628</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55.558711997453017</v>
      </c>
      <c r="F141" s="10">
        <f t="shared" ref="F141:AD141" si="0">SUM(F14:F140)</f>
        <v>45.651383684418605</v>
      </c>
      <c r="G141" s="10">
        <f t="shared" si="0"/>
        <v>16.632070674667009</v>
      </c>
      <c r="H141" s="10">
        <f t="shared" si="0"/>
        <v>19.523207452896955</v>
      </c>
      <c r="I141" s="10">
        <f t="shared" si="0"/>
        <v>14.704741167671093</v>
      </c>
      <c r="J141" s="10">
        <f t="shared" si="0"/>
        <v>19.180725724512968</v>
      </c>
      <c r="K141" s="10">
        <f t="shared" si="0"/>
        <v>28.845691726649974</v>
      </c>
      <c r="L141" s="10">
        <f t="shared" si="0"/>
        <v>2.739504121062224</v>
      </c>
      <c r="M141" s="10">
        <f t="shared" si="0"/>
        <v>159.22717970959292</v>
      </c>
      <c r="N141" s="10">
        <f t="shared" si="0"/>
        <v>7.1412639167570919</v>
      </c>
      <c r="O141" s="10">
        <f t="shared" si="0"/>
        <v>0.66000289549163382</v>
      </c>
      <c r="P141" s="10">
        <f t="shared" si="0"/>
        <v>0.21225432823006071</v>
      </c>
      <c r="Q141" s="10">
        <f t="shared" si="0"/>
        <v>0.93041599981925294</v>
      </c>
      <c r="R141" s="10">
        <f>SUM(R14:R140)</f>
        <v>2.1245398216219207</v>
      </c>
      <c r="S141" s="10">
        <f t="shared" si="0"/>
        <v>18.122611308582922</v>
      </c>
      <c r="T141" s="10">
        <f t="shared" si="0"/>
        <v>2.3317335376900834</v>
      </c>
      <c r="U141" s="10">
        <f t="shared" si="0"/>
        <v>2.6456732438427424</v>
      </c>
      <c r="V141" s="10">
        <f t="shared" si="0"/>
        <v>22.786455458590382</v>
      </c>
      <c r="W141" s="10">
        <f t="shared" si="0"/>
        <v>19.302385212720992</v>
      </c>
      <c r="X141" s="10">
        <f t="shared" si="0"/>
        <v>2.5866373954141668</v>
      </c>
      <c r="Y141" s="10">
        <f t="shared" si="0"/>
        <v>2.5459466956143157</v>
      </c>
      <c r="Z141" s="10">
        <f t="shared" si="0"/>
        <v>0.96189760367172017</v>
      </c>
      <c r="AA141" s="10">
        <f t="shared" si="0"/>
        <v>1.4861774959692127</v>
      </c>
      <c r="AB141" s="10">
        <f t="shared" si="0"/>
        <v>7.8950535977552159</v>
      </c>
      <c r="AC141" s="10">
        <f t="shared" si="0"/>
        <v>0.87553363950035157</v>
      </c>
      <c r="AD141" s="10">
        <f t="shared" si="0"/>
        <v>123.12712658242022</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55.558711997453017</v>
      </c>
      <c r="F152" s="7">
        <f t="shared" ref="F152:AD152" si="1">SUM(F$141, F$151, IF(AND(ISNUMBER(SEARCH($B$4,"AT|BE|CH|GB|IE|LT|LU|NL")),SUM(F$143:F$149)&gt;0),SUM(F$143:F$149)-SUM(F$27:F$33),0))</f>
        <v>45.651383684418605</v>
      </c>
      <c r="G152" s="7">
        <f t="shared" si="1"/>
        <v>16.632070674667009</v>
      </c>
      <c r="H152" s="7">
        <f t="shared" si="1"/>
        <v>19.523207452896955</v>
      </c>
      <c r="I152" s="7">
        <f t="shared" si="1"/>
        <v>14.704741167671093</v>
      </c>
      <c r="J152" s="7">
        <f t="shared" si="1"/>
        <v>19.180725724512968</v>
      </c>
      <c r="K152" s="7">
        <f t="shared" si="1"/>
        <v>28.845691726649974</v>
      </c>
      <c r="L152" s="7">
        <f t="shared" si="1"/>
        <v>2.739504121062224</v>
      </c>
      <c r="M152" s="7">
        <f t="shared" si="1"/>
        <v>159.22717970959292</v>
      </c>
      <c r="N152" s="7">
        <f t="shared" si="1"/>
        <v>7.1412639167570919</v>
      </c>
      <c r="O152" s="7">
        <f t="shared" si="1"/>
        <v>0.66000289549163382</v>
      </c>
      <c r="P152" s="7">
        <f t="shared" si="1"/>
        <v>0.21225432823006071</v>
      </c>
      <c r="Q152" s="7">
        <f t="shared" si="1"/>
        <v>0.93041599981925294</v>
      </c>
      <c r="R152" s="7">
        <f t="shared" si="1"/>
        <v>2.1245398216219207</v>
      </c>
      <c r="S152" s="7">
        <f t="shared" si="1"/>
        <v>18.122611308582922</v>
      </c>
      <c r="T152" s="7">
        <f t="shared" si="1"/>
        <v>2.3317335376900834</v>
      </c>
      <c r="U152" s="7">
        <f t="shared" si="1"/>
        <v>2.6456732438427424</v>
      </c>
      <c r="V152" s="7">
        <f t="shared" si="1"/>
        <v>22.786455458590382</v>
      </c>
      <c r="W152" s="7">
        <f t="shared" si="1"/>
        <v>19.302385212720992</v>
      </c>
      <c r="X152" s="7">
        <f t="shared" si="1"/>
        <v>2.5866373954141668</v>
      </c>
      <c r="Y152" s="7">
        <f t="shared" si="1"/>
        <v>2.5459466956143157</v>
      </c>
      <c r="Z152" s="7">
        <f t="shared" si="1"/>
        <v>0.96189760367172017</v>
      </c>
      <c r="AA152" s="7">
        <f t="shared" si="1"/>
        <v>1.4861774959692127</v>
      </c>
      <c r="AB152" s="7">
        <f t="shared" si="1"/>
        <v>7.8950535977552159</v>
      </c>
      <c r="AC152" s="7">
        <f t="shared" si="1"/>
        <v>0.87553363950035157</v>
      </c>
      <c r="AD152" s="7">
        <f t="shared" si="1"/>
        <v>123.12712658242022</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55.558711997453017</v>
      </c>
      <c r="F154" s="7">
        <f>SUM(F$141, F$153, -1 * IF(OR($B$6=2005,$B$6&gt;=2020),SUM(F$99:F$122),0), IF(AND(ISNUMBER(SEARCH($B$4,"AT|BE|CH|GB|IE|LT|LU|NL")),SUM(F$143:F$149)&gt;0),SUM(F$143:F$149)-SUM(F$27:F$33),0))</f>
        <v>45.651383684418605</v>
      </c>
      <c r="G154" s="7">
        <f>SUM(G$141, G$153, IF(AND(ISNUMBER(SEARCH($B$4,"AT|BE|CH|GB|IE|LT|LU|NL")),SUM(G$143:G$149)&gt;0),SUM(G$143:G$149)-SUM(G$27:G$33),0))</f>
        <v>16.632070674667009</v>
      </c>
      <c r="H154" s="7">
        <f>SUM(H$141, H$153, IF(AND(ISNUMBER(SEARCH($B$4,"AT|BE|CH|GB|IE|LT|LU|NL")),SUM(H$143:H$149)&gt;0),SUM(H$143:H$149)-SUM(H$27:H$33),0))</f>
        <v>19.523207452896955</v>
      </c>
      <c r="I154" s="7">
        <f t="shared" ref="I154:AD154" si="2">SUM(I$141, I$153, IF(AND(ISNUMBER(SEARCH($B$4,"AT|BE|CH|GB|IE|LT|LU|NL")),SUM(I$143:I$149)&gt;0),SUM(I$143:I$149)-SUM(I$27:I$33),0))</f>
        <v>14.704741167671093</v>
      </c>
      <c r="J154" s="7">
        <f t="shared" si="2"/>
        <v>19.180725724512968</v>
      </c>
      <c r="K154" s="7">
        <f t="shared" si="2"/>
        <v>28.845691726649974</v>
      </c>
      <c r="L154" s="7">
        <f t="shared" si="2"/>
        <v>2.739504121062224</v>
      </c>
      <c r="M154" s="7">
        <f t="shared" si="2"/>
        <v>159.22717970959292</v>
      </c>
      <c r="N154" s="7">
        <f t="shared" si="2"/>
        <v>7.1412639167570919</v>
      </c>
      <c r="O154" s="7">
        <f t="shared" si="2"/>
        <v>0.66000289549163382</v>
      </c>
      <c r="P154" s="7">
        <f t="shared" si="2"/>
        <v>0.21225432823006071</v>
      </c>
      <c r="Q154" s="7">
        <f t="shared" si="2"/>
        <v>0.93041599981925294</v>
      </c>
      <c r="R154" s="7">
        <f t="shared" si="2"/>
        <v>2.1245398216219207</v>
      </c>
      <c r="S154" s="7">
        <f t="shared" si="2"/>
        <v>18.122611308582922</v>
      </c>
      <c r="T154" s="7">
        <f t="shared" si="2"/>
        <v>2.3317335376900834</v>
      </c>
      <c r="U154" s="7">
        <f t="shared" si="2"/>
        <v>2.6456732438427424</v>
      </c>
      <c r="V154" s="7">
        <f t="shared" si="2"/>
        <v>22.786455458590382</v>
      </c>
      <c r="W154" s="7">
        <f t="shared" si="2"/>
        <v>19.302385212720992</v>
      </c>
      <c r="X154" s="7">
        <f t="shared" si="2"/>
        <v>2.5866373954141668</v>
      </c>
      <c r="Y154" s="7">
        <f t="shared" si="2"/>
        <v>2.5459466956143157</v>
      </c>
      <c r="Z154" s="7">
        <f t="shared" si="2"/>
        <v>0.96189760367172017</v>
      </c>
      <c r="AA154" s="7">
        <f t="shared" si="2"/>
        <v>1.4861774959692127</v>
      </c>
      <c r="AB154" s="7">
        <f t="shared" si="2"/>
        <v>7.8950535977552159</v>
      </c>
      <c r="AC154" s="7">
        <f t="shared" si="2"/>
        <v>0.87553363950035157</v>
      </c>
      <c r="AD154" s="7">
        <f t="shared" si="2"/>
        <v>123.12712658242022</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0.21745562787392883</v>
      </c>
      <c r="F157" s="12">
        <v>8.5701618169728676E-3</v>
      </c>
      <c r="G157" s="12">
        <v>1.4437875189091703E-2</v>
      </c>
      <c r="H157" s="12" t="s">
        <v>407</v>
      </c>
      <c r="I157" s="12">
        <v>2.8603338710943972E-3</v>
      </c>
      <c r="J157" s="12">
        <v>2.8603338710943972E-3</v>
      </c>
      <c r="K157" s="12">
        <v>2.8603338710943972E-3</v>
      </c>
      <c r="L157" s="12">
        <v>4.2905008066415959E-4</v>
      </c>
      <c r="M157" s="12">
        <v>0.14044989204478198</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748.36318665221404</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1.7949055845327506E-3</v>
      </c>
      <c r="F158" s="12">
        <v>3.3730591118610859E-4</v>
      </c>
      <c r="G158" s="12">
        <v>1.2772536931400196E-4</v>
      </c>
      <c r="H158" s="12" t="s">
        <v>407</v>
      </c>
      <c r="I158" s="12">
        <v>2.2081020915485422E-5</v>
      </c>
      <c r="J158" s="12">
        <v>2.2081020915485422E-5</v>
      </c>
      <c r="K158" s="12">
        <v>2.2081020915485422E-5</v>
      </c>
      <c r="L158" s="12">
        <v>3.3121531373228131E-6</v>
      </c>
      <c r="M158" s="12">
        <v>2.238860613704647E-2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6.6196568562000007</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v>2.0827430999999996</v>
      </c>
      <c r="F159" s="12">
        <v>5.033547E-2</v>
      </c>
      <c r="G159" s="12">
        <v>0.57870719999999998</v>
      </c>
      <c r="H159" s="12" t="s">
        <v>407</v>
      </c>
      <c r="I159" s="12">
        <v>0.15673320000000002</v>
      </c>
      <c r="J159" s="13">
        <v>0.15673320000000002</v>
      </c>
      <c r="K159" s="12">
        <v>0.15673320000000002</v>
      </c>
      <c r="L159" s="12">
        <v>2.7217322999999998E-3</v>
      </c>
      <c r="M159" s="12">
        <v>0.11061747</v>
      </c>
      <c r="N159" s="12">
        <v>5.4253799999999996E-3</v>
      </c>
      <c r="O159" s="12">
        <v>6.0282000000000001E-4</v>
      </c>
      <c r="P159" s="12">
        <v>6.0282000000000001E-4</v>
      </c>
      <c r="Q159" s="12">
        <v>2.0495880000000001E-2</v>
      </c>
      <c r="R159" s="12">
        <v>2.1701519999999998E-2</v>
      </c>
      <c r="S159" s="12">
        <v>3.7676250000000001E-2</v>
      </c>
      <c r="T159" s="12">
        <v>0.96451199999999992</v>
      </c>
      <c r="U159" s="12">
        <v>6.3296099999999994E-3</v>
      </c>
      <c r="V159" s="12">
        <v>3.6169199999999999E-2</v>
      </c>
      <c r="W159" s="12">
        <v>1.416627E-2</v>
      </c>
      <c r="X159" s="12">
        <v>1.50705E-4</v>
      </c>
      <c r="Y159" s="12">
        <v>9.0423000000000001E-4</v>
      </c>
      <c r="Z159" s="12">
        <v>6.0282000000000001E-4</v>
      </c>
      <c r="AA159" s="12">
        <v>2.7126899999999998E-4</v>
      </c>
      <c r="AB159" s="12">
        <v>1.9290239999999999E-3</v>
      </c>
      <c r="AC159" s="12">
        <v>4.2197400000000005E-3</v>
      </c>
      <c r="AD159" s="12">
        <v>1.7180369999999997E-2</v>
      </c>
      <c r="AE159" s="35"/>
      <c r="AF159" s="75">
        <v>1205.6399999999999</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6.4833999999999996E-4</v>
      </c>
      <c r="F160" s="12">
        <v>3.2633999999999994E-4</v>
      </c>
      <c r="G160" s="12">
        <v>1.4349999999999999E-4</v>
      </c>
      <c r="H160" s="12" t="s">
        <v>407</v>
      </c>
      <c r="I160" s="12" t="s">
        <v>407</v>
      </c>
      <c r="J160" s="12" t="s">
        <v>407</v>
      </c>
      <c r="K160" s="12" t="s">
        <v>407</v>
      </c>
      <c r="L160" s="12" t="s">
        <v>407</v>
      </c>
      <c r="M160" s="12">
        <v>4.7460000000000002E-3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6.0955999999999992</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2007</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2007</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11.537852026359973</v>
      </c>
      <c r="F14" s="15">
        <v>0.1016500139652004</v>
      </c>
      <c r="G14" s="15">
        <v>8.5739467113452132</v>
      </c>
      <c r="H14" s="15" t="s">
        <v>407</v>
      </c>
      <c r="I14" s="15">
        <v>0.34597765682839621</v>
      </c>
      <c r="J14" s="15">
        <v>0.42850152180856177</v>
      </c>
      <c r="K14" s="15">
        <v>0.500809972579912</v>
      </c>
      <c r="L14" s="15">
        <v>5.7392476529468427E-3</v>
      </c>
      <c r="M14" s="15">
        <v>1.6645539413850676</v>
      </c>
      <c r="N14" s="15">
        <v>0.8688689516365784</v>
      </c>
      <c r="O14" s="15">
        <v>0.10432697647042245</v>
      </c>
      <c r="P14" s="15">
        <v>4.6704465574105396E-2</v>
      </c>
      <c r="Q14" s="15">
        <v>0.82212669475428046</v>
      </c>
      <c r="R14" s="15">
        <v>0.52481484128463152</v>
      </c>
      <c r="S14" s="15">
        <v>0.13237983477957166</v>
      </c>
      <c r="T14" s="15">
        <v>0.57382835105690033</v>
      </c>
      <c r="U14" s="15">
        <v>2.57041717290917</v>
      </c>
      <c r="V14" s="15">
        <v>0.75128401271386436</v>
      </c>
      <c r="W14" s="15">
        <v>0.64554788050700007</v>
      </c>
      <c r="X14" s="15">
        <v>8.6119297527274992E-4</v>
      </c>
      <c r="Y14" s="15">
        <v>2.2878596602686199E-3</v>
      </c>
      <c r="Z14" s="15">
        <v>1.7804407579235201E-3</v>
      </c>
      <c r="AA14" s="15">
        <v>1.4926028854316599E-4</v>
      </c>
      <c r="AB14" s="15">
        <v>5.078753682008056E-3</v>
      </c>
      <c r="AC14" s="15">
        <v>0.41229713914175004</v>
      </c>
      <c r="AD14" s="15">
        <v>2.65994396888745E-3</v>
      </c>
      <c r="AE14" s="33"/>
      <c r="AF14" s="74">
        <v>431.90000000000026</v>
      </c>
      <c r="AG14" s="74">
        <v>61012.664226499997</v>
      </c>
      <c r="AH14" s="74">
        <v>4823.8414162000008</v>
      </c>
      <c r="AI14" s="74">
        <v>1240.4577648399998</v>
      </c>
      <c r="AJ14" s="74" t="s">
        <v>406</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6.6233434137662303E-4</v>
      </c>
      <c r="F16" s="15">
        <v>1.5249992382271512E-5</v>
      </c>
      <c r="G16" s="15">
        <v>4.0513625625177284E-4</v>
      </c>
      <c r="H16" s="15" t="s">
        <v>407</v>
      </c>
      <c r="I16" s="15">
        <v>6.6109779144010634E-6</v>
      </c>
      <c r="J16" s="15">
        <v>1.5872322024985745E-5</v>
      </c>
      <c r="K16" s="15">
        <v>2.8952542379958369E-5</v>
      </c>
      <c r="L16" s="15">
        <v>1.1040979361290256E-6</v>
      </c>
      <c r="M16" s="15">
        <v>2.4003218344531647E-4</v>
      </c>
      <c r="N16" s="15">
        <v>1.4810444944669437E-5</v>
      </c>
      <c r="O16" s="15">
        <v>4.8941361167669303E-6</v>
      </c>
      <c r="P16" s="15">
        <v>4.983485939687223E-6</v>
      </c>
      <c r="Q16" s="15">
        <v>7.4656075802200923E-6</v>
      </c>
      <c r="R16" s="15">
        <v>5.1201889104323107E-6</v>
      </c>
      <c r="S16" s="15">
        <v>1.0268447748507738E-5</v>
      </c>
      <c r="T16" s="15">
        <v>4.6946779265225123E-5</v>
      </c>
      <c r="U16" s="15">
        <v>2.3829691941147651E-5</v>
      </c>
      <c r="V16" s="15">
        <v>2.0801686259298567E-5</v>
      </c>
      <c r="W16" s="15">
        <v>2.1400076116416715E-6</v>
      </c>
      <c r="X16" s="15" t="s">
        <v>407</v>
      </c>
      <c r="Y16" s="15">
        <v>7.4559277275886069E-10</v>
      </c>
      <c r="Z16" s="15">
        <v>7.4559277275886069E-10</v>
      </c>
      <c r="AA16" s="15">
        <v>2.5031481356239564E-8</v>
      </c>
      <c r="AB16" s="15">
        <v>2.6522666901757282E-8</v>
      </c>
      <c r="AC16" s="15" t="s">
        <v>407</v>
      </c>
      <c r="AD16" s="15" t="s">
        <v>407</v>
      </c>
      <c r="AE16" s="33"/>
      <c r="AF16" s="74">
        <v>8.2740540090439989</v>
      </c>
      <c r="AG16" s="74" t="s">
        <v>406</v>
      </c>
      <c r="AH16" s="74" t="s">
        <v>406</v>
      </c>
      <c r="AI16" s="74" t="s">
        <v>406</v>
      </c>
      <c r="AJ16" s="74" t="s">
        <v>406</v>
      </c>
      <c r="AK16" s="74" t="s">
        <v>405</v>
      </c>
      <c r="AL16" s="22" t="s">
        <v>49</v>
      </c>
    </row>
    <row r="17" spans="1:38" ht="26.25" customHeight="1" thickBot="1" x14ac:dyDescent="0.3">
      <c r="A17" s="41" t="s">
        <v>53</v>
      </c>
      <c r="B17" s="41" t="s">
        <v>58</v>
      </c>
      <c r="C17" s="41" t="s">
        <v>59</v>
      </c>
      <c r="D17" s="42"/>
      <c r="E17" s="15">
        <v>0.28746469573790867</v>
      </c>
      <c r="F17" s="15">
        <v>9.6881613131212255E-2</v>
      </c>
      <c r="G17" s="15">
        <v>0.17447421162756366</v>
      </c>
      <c r="H17" s="15">
        <v>2.7461013213632159E-8</v>
      </c>
      <c r="I17" s="15">
        <v>3.2075070456225832E-2</v>
      </c>
      <c r="J17" s="15">
        <v>3.4518621108758869E-2</v>
      </c>
      <c r="K17" s="15">
        <v>3.6419267298002628E-2</v>
      </c>
      <c r="L17" s="15">
        <v>2.1408298659114852E-3</v>
      </c>
      <c r="M17" s="15">
        <v>0.34503411055781613</v>
      </c>
      <c r="N17" s="15">
        <v>3.6417154090086758E-2</v>
      </c>
      <c r="O17" s="15">
        <v>4.9191528820744673E-4</v>
      </c>
      <c r="P17" s="15">
        <v>3.8463749955398988E-3</v>
      </c>
      <c r="Q17" s="15">
        <v>1.4012087959948715E-3</v>
      </c>
      <c r="R17" s="15">
        <v>3.7096182097976719E-3</v>
      </c>
      <c r="S17" s="15">
        <v>4.7627799604037357E-3</v>
      </c>
      <c r="T17" s="15">
        <v>3.5705578360979572E-3</v>
      </c>
      <c r="U17" s="15">
        <v>6.7289633605803055E-4</v>
      </c>
      <c r="V17" s="15">
        <v>5.7036708332810153E-2</v>
      </c>
      <c r="W17" s="15">
        <v>5.5137023711288022E-2</v>
      </c>
      <c r="X17" s="15">
        <v>1.2381401025839846E-2</v>
      </c>
      <c r="Y17" s="15">
        <v>1.6212755063130083E-2</v>
      </c>
      <c r="Z17" s="15">
        <v>6.4596814487342833E-3</v>
      </c>
      <c r="AA17" s="15">
        <v>5.0449202083394408E-3</v>
      </c>
      <c r="AB17" s="15">
        <v>4.0098757746043663E-2</v>
      </c>
      <c r="AC17" s="15">
        <v>1.6844318088839037E-4</v>
      </c>
      <c r="AD17" s="15">
        <v>4.6154661373050722E-2</v>
      </c>
      <c r="AE17" s="33"/>
      <c r="AF17" s="74">
        <v>108.89388927118077</v>
      </c>
      <c r="AG17" s="74">
        <v>271.49800000000033</v>
      </c>
      <c r="AH17" s="74">
        <v>3053.5512375000003</v>
      </c>
      <c r="AI17" s="74">
        <v>2.2884177678026797E-2</v>
      </c>
      <c r="AJ17" s="74" t="s">
        <v>406</v>
      </c>
      <c r="AK17" s="74" t="s">
        <v>405</v>
      </c>
      <c r="AL17" s="22" t="s">
        <v>49</v>
      </c>
    </row>
    <row r="18" spans="1:38" ht="26.25" customHeight="1" thickBot="1" x14ac:dyDescent="0.3">
      <c r="A18" s="41" t="s">
        <v>53</v>
      </c>
      <c r="B18" s="41" t="s">
        <v>60</v>
      </c>
      <c r="C18" s="41" t="s">
        <v>61</v>
      </c>
      <c r="D18" s="42"/>
      <c r="E18" s="15">
        <v>0.21828791674118575</v>
      </c>
      <c r="F18" s="15">
        <v>3.3109639500915188E-2</v>
      </c>
      <c r="G18" s="15">
        <v>8.0824338485018063E-2</v>
      </c>
      <c r="H18" s="15" t="s">
        <v>407</v>
      </c>
      <c r="I18" s="15">
        <v>6.0711681589138656E-3</v>
      </c>
      <c r="J18" s="15">
        <v>6.0711681589138656E-3</v>
      </c>
      <c r="K18" s="15">
        <v>6.0711681589138656E-3</v>
      </c>
      <c r="L18" s="15">
        <v>2.9298797070166516E-3</v>
      </c>
      <c r="M18" s="15">
        <v>5.0655035230516211E-2</v>
      </c>
      <c r="N18" s="15">
        <v>3.3415340190793271E-5</v>
      </c>
      <c r="O18" s="15">
        <v>2.5930540760652483E-6</v>
      </c>
      <c r="P18" s="15">
        <v>6.5670987134134739E-4</v>
      </c>
      <c r="Q18" s="15">
        <v>1.2362247234931867E-4</v>
      </c>
      <c r="R18" s="15">
        <v>6.6736995204204208E-5</v>
      </c>
      <c r="S18" s="15">
        <v>5.9853739090727142E-5</v>
      </c>
      <c r="T18" s="15">
        <v>1.7130232484325499E-5</v>
      </c>
      <c r="U18" s="15">
        <v>9.562596223271299E-5</v>
      </c>
      <c r="V18" s="15">
        <v>8.3385494535710113E-3</v>
      </c>
      <c r="W18" s="15">
        <v>3.6171597816578229E-4</v>
      </c>
      <c r="X18" s="15">
        <v>4.909002560821331E-4</v>
      </c>
      <c r="Y18" s="15">
        <v>3.8755283374905243E-3</v>
      </c>
      <c r="Z18" s="15">
        <v>4.3922654491559276E-4</v>
      </c>
      <c r="AA18" s="15">
        <v>3.8755283374905248E-4</v>
      </c>
      <c r="AB18" s="15">
        <v>5.1932079722373028E-3</v>
      </c>
      <c r="AC18" s="15" t="s">
        <v>407</v>
      </c>
      <c r="AD18" s="15" t="s">
        <v>407</v>
      </c>
      <c r="AE18" s="33"/>
      <c r="AF18" s="74">
        <v>284.60333132607747</v>
      </c>
      <c r="AG18" s="74" t="s">
        <v>406</v>
      </c>
      <c r="AH18" s="74">
        <v>1132.47938125</v>
      </c>
      <c r="AI18" s="74" t="s">
        <v>406</v>
      </c>
      <c r="AJ18" s="74" t="s">
        <v>406</v>
      </c>
      <c r="AK18" s="74" t="s">
        <v>405</v>
      </c>
      <c r="AL18" s="22" t="s">
        <v>49</v>
      </c>
    </row>
    <row r="19" spans="1:38" ht="26.25" customHeight="1" thickBot="1" x14ac:dyDescent="0.3">
      <c r="A19" s="41" t="s">
        <v>53</v>
      </c>
      <c r="B19" s="41" t="s">
        <v>62</v>
      </c>
      <c r="C19" s="41" t="s">
        <v>63</v>
      </c>
      <c r="D19" s="42"/>
      <c r="E19" s="15">
        <v>0.47262721285035703</v>
      </c>
      <c r="F19" s="15">
        <v>0.26798007426922266</v>
      </c>
      <c r="G19" s="15">
        <v>0.16480801162353817</v>
      </c>
      <c r="H19" s="15">
        <v>7.9958759999999981E-4</v>
      </c>
      <c r="I19" s="15">
        <v>0.10413677292770319</v>
      </c>
      <c r="J19" s="15">
        <v>0.1061357419277032</v>
      </c>
      <c r="K19" s="15">
        <v>0.1108000029277032</v>
      </c>
      <c r="L19" s="15">
        <v>3.1192744944428617E-2</v>
      </c>
      <c r="M19" s="15">
        <v>0.48102681314741935</v>
      </c>
      <c r="N19" s="15">
        <v>1.8053632665372719E-2</v>
      </c>
      <c r="O19" s="15">
        <v>8.6671030232563333E-3</v>
      </c>
      <c r="P19" s="15">
        <v>1.7633338846594179E-3</v>
      </c>
      <c r="Q19" s="15">
        <v>3.8751372292032416E-4</v>
      </c>
      <c r="R19" s="15">
        <v>1.5446816148444785E-2</v>
      </c>
      <c r="S19" s="15">
        <v>4.1025027201618122E-3</v>
      </c>
      <c r="T19" s="15">
        <v>1.3683933719404124E-3</v>
      </c>
      <c r="U19" s="15">
        <v>5.2579401523704546E-4</v>
      </c>
      <c r="V19" s="15">
        <v>0.35589952788242513</v>
      </c>
      <c r="W19" s="15">
        <v>6.7256756703677742E-2</v>
      </c>
      <c r="X19" s="15">
        <v>7.5107069549912421E-3</v>
      </c>
      <c r="Y19" s="15">
        <v>1.7351775539404556E-2</v>
      </c>
      <c r="Z19" s="15">
        <v>4.0898838544658495E-3</v>
      </c>
      <c r="AA19" s="15">
        <v>3.3343527539404548E-3</v>
      </c>
      <c r="AB19" s="15">
        <v>3.2286719102802099E-2</v>
      </c>
      <c r="AC19" s="15">
        <v>3.3316149999999991E-3</v>
      </c>
      <c r="AD19" s="15">
        <v>3.9979379999999984E-5</v>
      </c>
      <c r="AE19" s="33"/>
      <c r="AF19" s="74">
        <v>482.78763104212078</v>
      </c>
      <c r="AG19" s="74" t="s">
        <v>406</v>
      </c>
      <c r="AH19" s="74">
        <v>2438.5642500000004</v>
      </c>
      <c r="AI19" s="74">
        <v>527.32299999999975</v>
      </c>
      <c r="AJ19" s="74">
        <v>139</v>
      </c>
      <c r="AK19" s="74" t="s">
        <v>405</v>
      </c>
      <c r="AL19" s="22" t="s">
        <v>49</v>
      </c>
    </row>
    <row r="20" spans="1:38" ht="26.25" customHeight="1" thickBot="1" x14ac:dyDescent="0.3">
      <c r="A20" s="41" t="s">
        <v>53</v>
      </c>
      <c r="B20" s="41" t="s">
        <v>64</v>
      </c>
      <c r="C20" s="41" t="s">
        <v>65</v>
      </c>
      <c r="D20" s="42"/>
      <c r="E20" s="15">
        <v>0.69014398451782089</v>
      </c>
      <c r="F20" s="15">
        <v>0.28165736876289743</v>
      </c>
      <c r="G20" s="15">
        <v>0.23771898120615942</v>
      </c>
      <c r="H20" s="15">
        <v>1.0466400000000008E-4</v>
      </c>
      <c r="I20" s="15">
        <v>0.18097278530293096</v>
      </c>
      <c r="J20" s="15">
        <v>0.19484244535693096</v>
      </c>
      <c r="K20" s="15">
        <v>0.20603698539893098</v>
      </c>
      <c r="L20" s="15">
        <v>1.4824317070295653E-2</v>
      </c>
      <c r="M20" s="15">
        <v>1.6126763246696127</v>
      </c>
      <c r="N20" s="15">
        <v>0.20502573183023848</v>
      </c>
      <c r="O20" s="15">
        <v>3.8605588722312599E-3</v>
      </c>
      <c r="P20" s="15">
        <v>1.4806780341122493E-2</v>
      </c>
      <c r="Q20" s="15">
        <v>6.5860733478551323E-3</v>
      </c>
      <c r="R20" s="15">
        <v>2.2499727650343384E-2</v>
      </c>
      <c r="S20" s="15">
        <v>2.7012387054991059E-2</v>
      </c>
      <c r="T20" s="15">
        <v>1.9898525315479511E-2</v>
      </c>
      <c r="U20" s="15">
        <v>3.0742315401078237E-3</v>
      </c>
      <c r="V20" s="15">
        <v>0.35289960801879927</v>
      </c>
      <c r="W20" s="15">
        <v>0.31575703905450742</v>
      </c>
      <c r="X20" s="15">
        <v>6.980260876540291E-2</v>
      </c>
      <c r="Y20" s="15">
        <v>9.1513440030265028E-2</v>
      </c>
      <c r="Z20" s="15">
        <v>3.6390760372244708E-2</v>
      </c>
      <c r="AA20" s="15">
        <v>2.8426992078686507E-2</v>
      </c>
      <c r="AB20" s="15">
        <v>0.22613380124659913</v>
      </c>
      <c r="AC20" s="15">
        <v>1.3735400037200004E-3</v>
      </c>
      <c r="AD20" s="15">
        <v>0.25704523421999997</v>
      </c>
      <c r="AE20" s="33"/>
      <c r="AF20" s="74">
        <v>88.308006805018948</v>
      </c>
      <c r="AG20" s="74">
        <v>1512.000006</v>
      </c>
      <c r="AH20" s="74">
        <v>5176.2261499999995</v>
      </c>
      <c r="AI20" s="74">
        <v>87.220000000000056</v>
      </c>
      <c r="AJ20" s="74" t="s">
        <v>406</v>
      </c>
      <c r="AK20" s="74" t="s">
        <v>405</v>
      </c>
      <c r="AL20" s="22" t="s">
        <v>49</v>
      </c>
    </row>
    <row r="21" spans="1:38" ht="26.25" customHeight="1" thickBot="1" x14ac:dyDescent="0.3">
      <c r="A21" s="41" t="s">
        <v>53</v>
      </c>
      <c r="B21" s="41" t="s">
        <v>66</v>
      </c>
      <c r="C21" s="41" t="s">
        <v>67</v>
      </c>
      <c r="D21" s="42"/>
      <c r="E21" s="15">
        <v>0.46129834286923627</v>
      </c>
      <c r="F21" s="15">
        <v>5.053770553103084E-2</v>
      </c>
      <c r="G21" s="15">
        <v>0.10328130018343663</v>
      </c>
      <c r="H21" s="15" t="s">
        <v>407</v>
      </c>
      <c r="I21" s="15">
        <v>1.493901631713334E-2</v>
      </c>
      <c r="J21" s="15">
        <v>1.493901631713334E-2</v>
      </c>
      <c r="K21" s="15">
        <v>1.493901631713334E-2</v>
      </c>
      <c r="L21" s="15">
        <v>7.7790608474425935E-3</v>
      </c>
      <c r="M21" s="15">
        <v>8.7529689141310235E-2</v>
      </c>
      <c r="N21" s="15">
        <v>7.1156192799101331E-5</v>
      </c>
      <c r="O21" s="15">
        <v>5.445218211809833E-6</v>
      </c>
      <c r="P21" s="15">
        <v>8.6409047730174021E-4</v>
      </c>
      <c r="Q21" s="15">
        <v>1.6538753511605953E-4</v>
      </c>
      <c r="R21" s="15">
        <v>1.5691308996815489E-4</v>
      </c>
      <c r="S21" s="15">
        <v>1.5567781367212201E-4</v>
      </c>
      <c r="T21" s="15">
        <v>2.4331547911097814E-5</v>
      </c>
      <c r="U21" s="15">
        <v>1.5986774325524935E-4</v>
      </c>
      <c r="V21" s="15">
        <v>2.1081440266473069E-2</v>
      </c>
      <c r="W21" s="15">
        <v>9.6674041083270803E-4</v>
      </c>
      <c r="X21" s="15">
        <v>1.3120048432729609E-3</v>
      </c>
      <c r="Y21" s="15">
        <v>1.0357932973207586E-2</v>
      </c>
      <c r="Z21" s="15">
        <v>1.1738990702968599E-3</v>
      </c>
      <c r="AA21" s="15">
        <v>1.0357932973207586E-3</v>
      </c>
      <c r="AB21" s="15">
        <v>1.3879630184098166E-2</v>
      </c>
      <c r="AC21" s="15" t="s">
        <v>407</v>
      </c>
      <c r="AD21" s="15" t="s">
        <v>407</v>
      </c>
      <c r="AE21" s="33"/>
      <c r="AF21" s="74">
        <v>744.28940657694886</v>
      </c>
      <c r="AG21" s="74" t="s">
        <v>406</v>
      </c>
      <c r="AH21" s="74">
        <v>1392.9561500000002</v>
      </c>
      <c r="AI21" s="74" t="s">
        <v>406</v>
      </c>
      <c r="AJ21" s="74" t="s">
        <v>406</v>
      </c>
      <c r="AK21" s="74" t="s">
        <v>405</v>
      </c>
      <c r="AL21" s="22" t="s">
        <v>49</v>
      </c>
    </row>
    <row r="22" spans="1:38" ht="26.25" customHeight="1" thickBot="1" x14ac:dyDescent="0.3">
      <c r="A22" s="41" t="s">
        <v>53</v>
      </c>
      <c r="B22" s="44" t="s">
        <v>68</v>
      </c>
      <c r="C22" s="41" t="s">
        <v>69</v>
      </c>
      <c r="D22" s="42"/>
      <c r="E22" s="15">
        <v>1.834170315281701</v>
      </c>
      <c r="F22" s="15">
        <v>0.19273568147798908</v>
      </c>
      <c r="G22" s="15">
        <v>0.78333517497668725</v>
      </c>
      <c r="H22" s="15">
        <v>1.7326270843218184E-6</v>
      </c>
      <c r="I22" s="15">
        <v>6.90074122755234E-2</v>
      </c>
      <c r="J22" s="15">
        <v>7.4163876495274186E-2</v>
      </c>
      <c r="K22" s="15">
        <v>7.8181197771519426E-2</v>
      </c>
      <c r="L22" s="15">
        <v>5.8183354658032128E-3</v>
      </c>
      <c r="M22" s="15">
        <v>2.1898318615794112</v>
      </c>
      <c r="N22" s="15">
        <v>0.177575641970384</v>
      </c>
      <c r="O22" s="15">
        <v>9.2799152989316205E-3</v>
      </c>
      <c r="P22" s="15">
        <v>5.7720823431282833E-2</v>
      </c>
      <c r="Q22" s="15">
        <v>3.0059058414621656E-2</v>
      </c>
      <c r="R22" s="15">
        <v>5.0012173574089852E-2</v>
      </c>
      <c r="S22" s="15">
        <v>7.6593524519989659E-2</v>
      </c>
      <c r="T22" s="15">
        <v>5.7892626432100983E-2</v>
      </c>
      <c r="U22" s="15">
        <v>2.7360215376973071E-2</v>
      </c>
      <c r="V22" s="15">
        <v>0.55920579511625446</v>
      </c>
      <c r="W22" s="15">
        <v>0.12077438388474086</v>
      </c>
      <c r="X22" s="15">
        <v>2.6406896622824104E-2</v>
      </c>
      <c r="Y22" s="15">
        <v>3.6229373588363374E-2</v>
      </c>
      <c r="Z22" s="15">
        <v>1.3903064297055141E-2</v>
      </c>
      <c r="AA22" s="15">
        <v>1.0860535112196583E-2</v>
      </c>
      <c r="AB22" s="15">
        <v>8.7399869620439205E-2</v>
      </c>
      <c r="AC22" s="15">
        <v>5.0916169533252089E-3</v>
      </c>
      <c r="AD22" s="15">
        <v>0.20321721673655421</v>
      </c>
      <c r="AE22" s="33"/>
      <c r="AF22" s="74">
        <v>382.72376703304519</v>
      </c>
      <c r="AG22" s="74">
        <v>572.45918356000004</v>
      </c>
      <c r="AH22" s="74">
        <v>4950.6723114170009</v>
      </c>
      <c r="AI22" s="74">
        <v>1.4438559036015153</v>
      </c>
      <c r="AJ22" s="74" t="s">
        <v>406</v>
      </c>
      <c r="AK22" s="74" t="s">
        <v>405</v>
      </c>
      <c r="AL22" s="22" t="s">
        <v>49</v>
      </c>
    </row>
    <row r="23" spans="1:38" ht="26.25" customHeight="1" thickBot="1" x14ac:dyDescent="0.3">
      <c r="A23" s="41" t="s">
        <v>70</v>
      </c>
      <c r="B23" s="44" t="s">
        <v>368</v>
      </c>
      <c r="C23" s="41" t="s">
        <v>364</v>
      </c>
      <c r="D23" s="69"/>
      <c r="E23" s="15">
        <v>1.6585474899999999</v>
      </c>
      <c r="F23" s="15">
        <v>0.17693802199999997</v>
      </c>
      <c r="G23" s="15">
        <v>2.5529000000000003E-3</v>
      </c>
      <c r="H23" s="15">
        <v>4.0730000000000003E-4</v>
      </c>
      <c r="I23" s="15">
        <v>0.10685945500000001</v>
      </c>
      <c r="J23" s="15">
        <v>0.10685945500000001</v>
      </c>
      <c r="K23" s="15">
        <v>0.10685945500000001</v>
      </c>
      <c r="L23" s="15">
        <v>6.630403E-2</v>
      </c>
      <c r="M23" s="15">
        <v>0.77114074599999993</v>
      </c>
      <c r="N23" s="15">
        <v>9.6029999999999994E-6</v>
      </c>
      <c r="O23" s="15">
        <v>5.1057999999999995E-4</v>
      </c>
      <c r="P23" s="15" t="s">
        <v>407</v>
      </c>
      <c r="Q23" s="15" t="s">
        <v>407</v>
      </c>
      <c r="R23" s="15">
        <v>2.5529000000000003E-3</v>
      </c>
      <c r="S23" s="15">
        <v>8.679859999999999E-2</v>
      </c>
      <c r="T23" s="15">
        <v>3.5740600000000004E-3</v>
      </c>
      <c r="U23" s="15">
        <v>5.1057999999999995E-4</v>
      </c>
      <c r="V23" s="15">
        <v>5.1057999999999999E-2</v>
      </c>
      <c r="W23" s="15" t="s">
        <v>407</v>
      </c>
      <c r="X23" s="15">
        <v>1.53465E-3</v>
      </c>
      <c r="Y23" s="15">
        <v>2.5499900000000002E-3</v>
      </c>
      <c r="Z23" s="15">
        <v>1.7475196999999999E-3</v>
      </c>
      <c r="AA23" s="15">
        <v>4.0364920000000002E-4</v>
      </c>
      <c r="AB23" s="15">
        <v>6.2358089000000005E-3</v>
      </c>
      <c r="AC23" s="15" t="s">
        <v>407</v>
      </c>
      <c r="AD23" s="15" t="s">
        <v>407</v>
      </c>
      <c r="AE23" s="33"/>
      <c r="AF23" s="74">
        <v>2175.9503499999983</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1.3601184291330874</v>
      </c>
      <c r="F24" s="15">
        <v>1.03338624298918</v>
      </c>
      <c r="G24" s="15">
        <v>0.2158798231532941</v>
      </c>
      <c r="H24" s="15">
        <v>3.4482715681156801E-3</v>
      </c>
      <c r="I24" s="15">
        <v>0.43383204939788739</v>
      </c>
      <c r="J24" s="15">
        <v>0.44257433631817655</v>
      </c>
      <c r="K24" s="15">
        <v>0.46278383779885141</v>
      </c>
      <c r="L24" s="15">
        <v>0.12713808431515453</v>
      </c>
      <c r="M24" s="15">
        <v>1.90876070790745</v>
      </c>
      <c r="N24" s="15">
        <v>7.9564430235418579E-2</v>
      </c>
      <c r="O24" s="15">
        <v>3.7393626596309036E-2</v>
      </c>
      <c r="P24" s="15">
        <v>5.1174307183557439E-3</v>
      </c>
      <c r="Q24" s="15">
        <v>1.2398007840890121E-3</v>
      </c>
      <c r="R24" s="15">
        <v>6.6606316409290392E-2</v>
      </c>
      <c r="S24" s="15">
        <v>1.7772654335593038E-2</v>
      </c>
      <c r="T24" s="15">
        <v>6.0111493458259897E-3</v>
      </c>
      <c r="U24" s="15">
        <v>1.9496862851132036E-3</v>
      </c>
      <c r="V24" s="15">
        <v>1.5151599849973127</v>
      </c>
      <c r="W24" s="15">
        <v>0.29187557745764003</v>
      </c>
      <c r="X24" s="15">
        <v>3.1761597508963998E-2</v>
      </c>
      <c r="Y24" s="15">
        <v>6.5808640841542393E-2</v>
      </c>
      <c r="Z24" s="15">
        <v>1.6845426644481999E-2</v>
      </c>
      <c r="AA24" s="15">
        <v>1.3647793540385599E-2</v>
      </c>
      <c r="AB24" s="15">
        <v>0.12806345853537399</v>
      </c>
      <c r="AC24" s="15">
        <v>1.4376175640482E-2</v>
      </c>
      <c r="AD24" s="15">
        <v>2.4694535784057876E-3</v>
      </c>
      <c r="AE24" s="33"/>
      <c r="AF24" s="74">
        <v>1627.81251745696</v>
      </c>
      <c r="AG24" s="74">
        <v>13.51200000000002</v>
      </c>
      <c r="AH24" s="74">
        <v>5647.455731250001</v>
      </c>
      <c r="AI24" s="74">
        <v>2873.5596400963996</v>
      </c>
      <c r="AJ24" s="74">
        <v>10.834999999999999</v>
      </c>
      <c r="AK24" s="74" t="s">
        <v>405</v>
      </c>
      <c r="AL24" s="22" t="s">
        <v>49</v>
      </c>
    </row>
    <row r="25" spans="1:38" ht="26.25" customHeight="1" thickBot="1" x14ac:dyDescent="0.3">
      <c r="A25" s="41" t="s">
        <v>73</v>
      </c>
      <c r="B25" s="44" t="s">
        <v>74</v>
      </c>
      <c r="C25" s="44" t="s">
        <v>75</v>
      </c>
      <c r="D25" s="42"/>
      <c r="E25" s="15">
        <v>8.0290214545906791E-2</v>
      </c>
      <c r="F25" s="15">
        <v>2.2005090517068115E-2</v>
      </c>
      <c r="G25" s="15">
        <v>5.7249870475219976E-3</v>
      </c>
      <c r="H25" s="15" t="s">
        <v>407</v>
      </c>
      <c r="I25" s="15">
        <v>6.7550894371692374E-4</v>
      </c>
      <c r="J25" s="15">
        <v>6.7550894371692374E-4</v>
      </c>
      <c r="K25" s="15">
        <v>6.7550894371692374E-4</v>
      </c>
      <c r="L25" s="15">
        <v>1.0132634155753857E-4</v>
      </c>
      <c r="M25" s="15">
        <v>8.2695955959075113E-2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296.74515653119386</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2.5741543735999994E-3</v>
      </c>
      <c r="F26" s="15">
        <v>1.0081853827599997E-2</v>
      </c>
      <c r="G26" s="15">
        <v>5.5565315039999988E-4</v>
      </c>
      <c r="H26" s="15" t="s">
        <v>407</v>
      </c>
      <c r="I26" s="15">
        <v>2.6886559999999986E-6</v>
      </c>
      <c r="J26" s="15">
        <v>2.6886559999999986E-6</v>
      </c>
      <c r="K26" s="15">
        <v>2.6886559999999986E-6</v>
      </c>
      <c r="L26" s="15">
        <v>4.0329839999999977E-7</v>
      </c>
      <c r="M26" s="15">
        <v>0.63324615769999981</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24.427266332895996</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8.9120357260739933</v>
      </c>
      <c r="F27" s="15">
        <v>3.2814361323018146</v>
      </c>
      <c r="G27" s="15">
        <v>0.10446127986213</v>
      </c>
      <c r="H27" s="15">
        <v>0.63431218617647367</v>
      </c>
      <c r="I27" s="15">
        <v>0.42072504216161116</v>
      </c>
      <c r="J27" s="15">
        <v>0.42072504216161116</v>
      </c>
      <c r="K27" s="15">
        <v>0.42072504216161116</v>
      </c>
      <c r="L27" s="15">
        <v>0.27335393666318641</v>
      </c>
      <c r="M27" s="15">
        <v>37.444611809452155</v>
      </c>
      <c r="N27" s="15">
        <v>0.26554328734532257</v>
      </c>
      <c r="O27" s="15">
        <v>1.0440044918027084E-2</v>
      </c>
      <c r="P27" s="15">
        <v>7.6262004628885327E-3</v>
      </c>
      <c r="Q27" s="15">
        <v>2.2582902918782008E-4</v>
      </c>
      <c r="R27" s="15">
        <v>7.6149768314360232E-3</v>
      </c>
      <c r="S27" s="15">
        <v>3.4597306510098638E-2</v>
      </c>
      <c r="T27" s="15">
        <v>1.4772663484761443E-3</v>
      </c>
      <c r="U27" s="15">
        <v>1.6554732952534358E-4</v>
      </c>
      <c r="V27" s="15">
        <v>2.7986288000254773E-2</v>
      </c>
      <c r="W27" s="15">
        <v>0.64419950000000004</v>
      </c>
      <c r="X27" s="15">
        <v>1.6416827839300003E-2</v>
      </c>
      <c r="Y27" s="15">
        <v>1.8612575233899999E-2</v>
      </c>
      <c r="Z27" s="15">
        <v>1.4161064421600001E-2</v>
      </c>
      <c r="AA27" s="15">
        <v>1.6500476476399999E-2</v>
      </c>
      <c r="AB27" s="15">
        <v>6.5690943971199997E-2</v>
      </c>
      <c r="AC27" s="15">
        <v>6.4419990000000001E-4</v>
      </c>
      <c r="AD27" s="15">
        <v>1.2930759999999999E-4</v>
      </c>
      <c r="AE27" s="33"/>
      <c r="AF27" s="74">
        <v>45357.811377036298</v>
      </c>
      <c r="AG27" s="74" t="s">
        <v>406</v>
      </c>
      <c r="AH27" s="74">
        <v>1.6075538800000001E-2</v>
      </c>
      <c r="AI27" s="74">
        <v>249.13489470330001</v>
      </c>
      <c r="AJ27" s="74" t="s">
        <v>406</v>
      </c>
      <c r="AK27" s="74" t="s">
        <v>405</v>
      </c>
      <c r="AL27" s="22" t="s">
        <v>49</v>
      </c>
    </row>
    <row r="28" spans="1:38" ht="26.25" customHeight="1" thickBot="1" x14ac:dyDescent="0.3">
      <c r="A28" s="41" t="s">
        <v>426</v>
      </c>
      <c r="B28" s="41" t="s">
        <v>429</v>
      </c>
      <c r="C28" s="41" t="s">
        <v>430</v>
      </c>
      <c r="D28" s="42"/>
      <c r="E28" s="15">
        <v>1.275218321638153</v>
      </c>
      <c r="F28" s="15">
        <v>0.1199721767559899</v>
      </c>
      <c r="G28" s="15">
        <v>9.9170355009597574E-3</v>
      </c>
      <c r="H28" s="15">
        <v>6.9928417404730792E-3</v>
      </c>
      <c r="I28" s="15">
        <v>0.11427539364802057</v>
      </c>
      <c r="J28" s="15">
        <v>0.11427539364802057</v>
      </c>
      <c r="K28" s="15">
        <v>0.11427539364802057</v>
      </c>
      <c r="L28" s="15">
        <v>7.8014265649748976E-2</v>
      </c>
      <c r="M28" s="15">
        <v>0.95119235316727235</v>
      </c>
      <c r="N28" s="15">
        <v>2.7847143700786992E-3</v>
      </c>
      <c r="O28" s="15">
        <v>8.8778495798510625E-4</v>
      </c>
      <c r="P28" s="15">
        <v>5.5422411186996053E-4</v>
      </c>
      <c r="Q28" s="15">
        <v>1.1314781648334046E-5</v>
      </c>
      <c r="R28" s="15">
        <v>8.4053159879707718E-4</v>
      </c>
      <c r="S28" s="15">
        <v>2.2399465170288325E-3</v>
      </c>
      <c r="T28" s="15">
        <v>3.336301278777429E-5</v>
      </c>
      <c r="U28" s="15">
        <v>1.0683402266504272E-5</v>
      </c>
      <c r="V28" s="15">
        <v>1.9040710265158757E-3</v>
      </c>
      <c r="W28" s="15">
        <v>7.4041700000000002E-2</v>
      </c>
      <c r="X28" s="15">
        <v>2.2070264315000002E-3</v>
      </c>
      <c r="Y28" s="15">
        <v>2.4757832250999999E-3</v>
      </c>
      <c r="Z28" s="15">
        <v>1.9377925664999999E-3</v>
      </c>
      <c r="AA28" s="15">
        <v>2.0675503287E-3</v>
      </c>
      <c r="AB28" s="15">
        <v>8.6881525517999991E-3</v>
      </c>
      <c r="AC28" s="15">
        <v>7.4042300000000001E-5</v>
      </c>
      <c r="AD28" s="15">
        <v>1.4928499999999999E-5</v>
      </c>
      <c r="AE28" s="33"/>
      <c r="AF28" s="74">
        <v>4235.1566312652003</v>
      </c>
      <c r="AG28" s="74" t="s">
        <v>406</v>
      </c>
      <c r="AH28" s="74" t="s">
        <v>406</v>
      </c>
      <c r="AI28" s="74">
        <v>47.085412850499999</v>
      </c>
      <c r="AJ28" s="74" t="s">
        <v>406</v>
      </c>
      <c r="AK28" s="74" t="s">
        <v>405</v>
      </c>
      <c r="AL28" s="22" t="s">
        <v>49</v>
      </c>
    </row>
    <row r="29" spans="1:38" ht="26.25" customHeight="1" thickBot="1" x14ac:dyDescent="0.3">
      <c r="A29" s="41" t="s">
        <v>426</v>
      </c>
      <c r="B29" s="41" t="s">
        <v>431</v>
      </c>
      <c r="C29" s="41" t="s">
        <v>432</v>
      </c>
      <c r="D29" s="42"/>
      <c r="E29" s="15">
        <v>13.686752464740234</v>
      </c>
      <c r="F29" s="15">
        <v>0.4549762892226254</v>
      </c>
      <c r="G29" s="15">
        <v>4.8785846611628846E-2</v>
      </c>
      <c r="H29" s="15">
        <v>6.2319899159794089E-3</v>
      </c>
      <c r="I29" s="15">
        <v>0.2789577695435807</v>
      </c>
      <c r="J29" s="15">
        <v>0.2789577695435807</v>
      </c>
      <c r="K29" s="15">
        <v>0.2789577695435807</v>
      </c>
      <c r="L29" s="15">
        <v>0.18839784790138625</v>
      </c>
      <c r="M29" s="15">
        <v>3.1445490239271909</v>
      </c>
      <c r="N29" s="15">
        <v>1.1780023403832727E-4</v>
      </c>
      <c r="O29" s="15">
        <v>4.3059998644719632E-3</v>
      </c>
      <c r="P29" s="15">
        <v>2.6236274467777037E-3</v>
      </c>
      <c r="Q29" s="15">
        <v>4.953008624119643E-5</v>
      </c>
      <c r="R29" s="15">
        <v>4.2061449998198139E-3</v>
      </c>
      <c r="S29" s="15">
        <v>1.0386888587759768E-2</v>
      </c>
      <c r="T29" s="15">
        <v>9.9406576761517781E-5</v>
      </c>
      <c r="U29" s="15">
        <v>4.9509709518894975E-5</v>
      </c>
      <c r="V29" s="15">
        <v>8.9111364117320513E-3</v>
      </c>
      <c r="W29" s="15">
        <v>0.13541139999999999</v>
      </c>
      <c r="X29" s="15">
        <v>1.9344473785000002E-3</v>
      </c>
      <c r="Y29" s="15">
        <v>1.1714153570600001E-2</v>
      </c>
      <c r="Z29" s="15">
        <v>1.30897605958E-2</v>
      </c>
      <c r="AA29" s="15">
        <v>3.0091403665999999E-3</v>
      </c>
      <c r="AB29" s="15">
        <v>2.9747501911500003E-2</v>
      </c>
      <c r="AC29" s="15">
        <v>1.326194E-4</v>
      </c>
      <c r="AD29" s="15">
        <v>2.6991600000000001E-5</v>
      </c>
      <c r="AE29" s="33"/>
      <c r="AF29" s="74">
        <v>20796.783301708601</v>
      </c>
      <c r="AG29" s="74" t="s">
        <v>406</v>
      </c>
      <c r="AH29" s="74" t="s">
        <v>406</v>
      </c>
      <c r="AI29" s="74">
        <v>245.82466864649999</v>
      </c>
      <c r="AJ29" s="74" t="s">
        <v>406</v>
      </c>
      <c r="AK29" s="74" t="s">
        <v>405</v>
      </c>
      <c r="AL29" s="22" t="s">
        <v>49</v>
      </c>
    </row>
    <row r="30" spans="1:38" ht="26.25" customHeight="1" thickBot="1" x14ac:dyDescent="0.3">
      <c r="A30" s="41" t="s">
        <v>426</v>
      </c>
      <c r="B30" s="41" t="s">
        <v>433</v>
      </c>
      <c r="C30" s="41" t="s">
        <v>434</v>
      </c>
      <c r="D30" s="42"/>
      <c r="E30" s="15">
        <v>3.1483503770143244E-2</v>
      </c>
      <c r="F30" s="15">
        <v>0.24125893927364939</v>
      </c>
      <c r="G30" s="15">
        <v>4.9936539781593578E-4</v>
      </c>
      <c r="H30" s="15">
        <v>2.5479880333918021E-4</v>
      </c>
      <c r="I30" s="15">
        <v>4.9637447604143998E-3</v>
      </c>
      <c r="J30" s="15">
        <v>4.9637447604143998E-3</v>
      </c>
      <c r="K30" s="15">
        <v>4.9637447604143998E-3</v>
      </c>
      <c r="L30" s="15">
        <v>8.5023270187860398E-4</v>
      </c>
      <c r="M30" s="15">
        <v>1.1883685693174904</v>
      </c>
      <c r="N30" s="15">
        <v>2.1827773626681935E-3</v>
      </c>
      <c r="O30" s="15">
        <v>1.2142951065906575E-4</v>
      </c>
      <c r="P30" s="15">
        <v>4.336765399042134E-5</v>
      </c>
      <c r="Q30" s="15">
        <v>1.4917193201189122E-6</v>
      </c>
      <c r="R30" s="15">
        <v>3.1581799142867421E-4</v>
      </c>
      <c r="S30" s="15">
        <v>1.1724063095760252E-2</v>
      </c>
      <c r="T30" s="15">
        <v>4.8345686861695674E-4</v>
      </c>
      <c r="U30" s="15">
        <v>6.8198483901719083E-5</v>
      </c>
      <c r="V30" s="15">
        <v>6.8284054509509372E-3</v>
      </c>
      <c r="W30" s="15">
        <v>3.1210999999999999E-3</v>
      </c>
      <c r="X30" s="15">
        <v>4.2938291800000003E-5</v>
      </c>
      <c r="Y30" s="15">
        <v>5.7779156700000005E-5</v>
      </c>
      <c r="Z30" s="15">
        <v>3.2534232200000002E-5</v>
      </c>
      <c r="AA30" s="15">
        <v>6.4066298800000008E-5</v>
      </c>
      <c r="AB30" s="15">
        <v>1.9731797950000001E-4</v>
      </c>
      <c r="AC30" s="15">
        <v>3.1213000000000001E-6</v>
      </c>
      <c r="AD30" s="15">
        <v>1.3271E-6</v>
      </c>
      <c r="AE30" s="33"/>
      <c r="AF30" s="74">
        <v>218.91763189229999</v>
      </c>
      <c r="AG30" s="74" t="s">
        <v>406</v>
      </c>
      <c r="AH30" s="74" t="s">
        <v>406</v>
      </c>
      <c r="AI30" s="74">
        <v>0.23695223539999999</v>
      </c>
      <c r="AJ30" s="74" t="s">
        <v>406</v>
      </c>
      <c r="AK30" s="74" t="s">
        <v>405</v>
      </c>
      <c r="AL30" s="22" t="s">
        <v>49</v>
      </c>
    </row>
    <row r="31" spans="1:38" ht="26.25" customHeight="1" thickBot="1" x14ac:dyDescent="0.3">
      <c r="A31" s="41" t="s">
        <v>426</v>
      </c>
      <c r="B31" s="41" t="s">
        <v>435</v>
      </c>
      <c r="C31" s="41" t="s">
        <v>436</v>
      </c>
      <c r="D31" s="42"/>
      <c r="E31" s="15" t="s">
        <v>405</v>
      </c>
      <c r="F31" s="15">
        <v>1.3044271879265243</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60.571177708999997</v>
      </c>
      <c r="AG31" s="74" t="s">
        <v>406</v>
      </c>
      <c r="AH31" s="74" t="s">
        <v>406</v>
      </c>
      <c r="AI31" s="74">
        <v>5.9902413100000003E-2</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0.29322531269935181</v>
      </c>
      <c r="J32" s="15">
        <v>0.57620582725266489</v>
      </c>
      <c r="K32" s="15">
        <v>0.72472856781156347</v>
      </c>
      <c r="L32" s="15">
        <v>6.3673770019404316E-2</v>
      </c>
      <c r="M32" s="15" t="s">
        <v>405</v>
      </c>
      <c r="N32" s="15">
        <v>2.3209990068598954</v>
      </c>
      <c r="O32" s="15">
        <v>9.9910288798021225E-3</v>
      </c>
      <c r="P32" s="15">
        <v>0</v>
      </c>
      <c r="Q32" s="15">
        <v>2.6451824700412286E-2</v>
      </c>
      <c r="R32" s="15">
        <v>0.86813922389583398</v>
      </c>
      <c r="S32" s="15">
        <v>19.076203182075457</v>
      </c>
      <c r="T32" s="15">
        <v>0.13219737570040077</v>
      </c>
      <c r="U32" s="15">
        <v>1.4494571356231258E-2</v>
      </c>
      <c r="V32" s="15">
        <v>5.8496845644654609</v>
      </c>
      <c r="W32" s="15" t="s">
        <v>407</v>
      </c>
      <c r="X32" s="15">
        <v>1.6508491788132678E-3</v>
      </c>
      <c r="Y32" s="15">
        <v>1.5624960094106597E-4</v>
      </c>
      <c r="Z32" s="15">
        <v>2.3065417281776409E-4</v>
      </c>
      <c r="AA32" s="15" t="s">
        <v>407</v>
      </c>
      <c r="AB32" s="15">
        <v>2.0377529525720979E-3</v>
      </c>
      <c r="AC32" s="15" t="s">
        <v>407</v>
      </c>
      <c r="AD32" s="15" t="s">
        <v>407</v>
      </c>
      <c r="AE32" s="33"/>
      <c r="AF32" s="74" t="s">
        <v>405</v>
      </c>
      <c r="AG32" s="74" t="s">
        <v>405</v>
      </c>
      <c r="AH32" s="74" t="s">
        <v>405</v>
      </c>
      <c r="AI32" s="74" t="s">
        <v>405</v>
      </c>
      <c r="AJ32" s="74" t="s">
        <v>405</v>
      </c>
      <c r="AK32" s="74">
        <v>21277.180244676925</v>
      </c>
      <c r="AL32" s="22" t="s">
        <v>388</v>
      </c>
    </row>
    <row r="33" spans="1:38" ht="26.25" customHeight="1" thickBot="1" x14ac:dyDescent="0.3">
      <c r="A33" s="41" t="s">
        <v>426</v>
      </c>
      <c r="B33" s="41" t="s">
        <v>439</v>
      </c>
      <c r="C33" s="41" t="s">
        <v>440</v>
      </c>
      <c r="D33" s="42"/>
      <c r="E33" s="15" t="s">
        <v>405</v>
      </c>
      <c r="F33" s="15" t="s">
        <v>405</v>
      </c>
      <c r="G33" s="15" t="s">
        <v>405</v>
      </c>
      <c r="H33" s="15" t="s">
        <v>405</v>
      </c>
      <c r="I33" s="15">
        <v>0.12254302639249985</v>
      </c>
      <c r="J33" s="15">
        <v>0.22693153035648142</v>
      </c>
      <c r="K33" s="15">
        <v>0.45386306071296284</v>
      </c>
      <c r="L33" s="15">
        <v>4.810948443557405E-3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21277.180244676925</v>
      </c>
      <c r="AL33" s="22" t="s">
        <v>388</v>
      </c>
    </row>
    <row r="34" spans="1:38" ht="26.25" customHeight="1" thickBot="1" x14ac:dyDescent="0.3">
      <c r="A34" s="41" t="s">
        <v>70</v>
      </c>
      <c r="B34" s="41" t="s">
        <v>78</v>
      </c>
      <c r="C34" s="41" t="s">
        <v>79</v>
      </c>
      <c r="D34" s="42"/>
      <c r="E34" s="15">
        <v>0.59684349595899988</v>
      </c>
      <c r="F34" s="15">
        <v>5.29113065358E-2</v>
      </c>
      <c r="G34" s="15">
        <v>4.8967429600000013E-3</v>
      </c>
      <c r="H34" s="15">
        <v>7.9646000000000003E-5</v>
      </c>
      <c r="I34" s="15">
        <v>1.55961035104E-2</v>
      </c>
      <c r="J34" s="15">
        <v>1.6404671166299997E-2</v>
      </c>
      <c r="K34" s="15">
        <v>1.7324700334899999E-2</v>
      </c>
      <c r="L34" s="15">
        <v>1.0132191435104E-2</v>
      </c>
      <c r="M34" s="15">
        <v>0.12176701204389997</v>
      </c>
      <c r="N34" s="15">
        <v>6.3029745499999996E-4</v>
      </c>
      <c r="O34" s="15">
        <v>1.184169746E-4</v>
      </c>
      <c r="P34" s="15">
        <v>7.4706812999999998E-6</v>
      </c>
      <c r="Q34" s="15">
        <v>3.6838187099999998E-5</v>
      </c>
      <c r="R34" s="15">
        <v>5.9234248270000002E-4</v>
      </c>
      <c r="S34" s="15">
        <v>1.9345176096999997E-2</v>
      </c>
      <c r="T34" s="15">
        <v>8.2144814090000001E-4</v>
      </c>
      <c r="U34" s="15">
        <v>2.2970436499999999E-4</v>
      </c>
      <c r="V34" s="15">
        <v>1.1400669653599999E-2</v>
      </c>
      <c r="W34" s="15">
        <v>2.5760970000000001E-5</v>
      </c>
      <c r="X34" s="15">
        <v>3.4134334892610001E-4</v>
      </c>
      <c r="Y34" s="15">
        <v>5.6899531558900001E-4</v>
      </c>
      <c r="Z34" s="15">
        <v>3.9147790681300001E-4</v>
      </c>
      <c r="AA34" s="15">
        <v>8.9891609803700005E-5</v>
      </c>
      <c r="AB34" s="15">
        <v>1.3917081811318001E-3</v>
      </c>
      <c r="AC34" s="15">
        <v>1.7259849899999999E-5</v>
      </c>
      <c r="AD34" s="15">
        <v>8.5011200999999986E-6</v>
      </c>
      <c r="AE34" s="33"/>
      <c r="AF34" s="74">
        <v>484.70279999999997</v>
      </c>
      <c r="AG34" s="74">
        <v>2.5760969999999994</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8.5836553420424165E-4</v>
      </c>
      <c r="F36" s="15">
        <v>2.0805258793039097E-5</v>
      </c>
      <c r="G36" s="15">
        <v>5.9443596551540292E-7</v>
      </c>
      <c r="H36" s="15" t="s">
        <v>407</v>
      </c>
      <c r="I36" s="15">
        <v>1.2720929662029621E-5</v>
      </c>
      <c r="J36" s="15">
        <v>1.2720929662029621E-5</v>
      </c>
      <c r="K36" s="15">
        <v>1.2720929662029621E-5</v>
      </c>
      <c r="L36" s="15">
        <v>5.7422514268787914E-7</v>
      </c>
      <c r="M36" s="15">
        <v>4.5652682151582938E-5</v>
      </c>
      <c r="N36" s="15">
        <v>1.5455335103400474E-6</v>
      </c>
      <c r="O36" s="15">
        <v>1.1888719310308057E-7</v>
      </c>
      <c r="P36" s="15">
        <v>3.566615793092417E-7</v>
      </c>
      <c r="Q36" s="15">
        <v>4.7554877241232228E-7</v>
      </c>
      <c r="R36" s="15">
        <v>5.9443596551540292E-7</v>
      </c>
      <c r="S36" s="15">
        <v>1.046207299307109E-5</v>
      </c>
      <c r="T36" s="15">
        <v>1.1888719310308056E-5</v>
      </c>
      <c r="U36" s="15">
        <v>1.1888719310308057E-7</v>
      </c>
      <c r="V36" s="15">
        <v>1.4266463172369667E-5</v>
      </c>
      <c r="W36" s="15">
        <v>1.5455335103400474E-6</v>
      </c>
      <c r="X36" s="15">
        <v>2.377743862061611E-8</v>
      </c>
      <c r="Y36" s="15">
        <v>1.1888719310308057E-7</v>
      </c>
      <c r="Z36" s="15">
        <v>1.1888719310308057E-7</v>
      </c>
      <c r="AA36" s="15">
        <v>1.1888719310308055E-8</v>
      </c>
      <c r="AB36" s="15">
        <v>2.734405441370853E-7</v>
      </c>
      <c r="AC36" s="15">
        <v>9.5109754482464457E-7</v>
      </c>
      <c r="AD36" s="15">
        <v>4.5177133379170612E-7</v>
      </c>
      <c r="AE36" s="33"/>
      <c r="AF36" s="74">
        <v>0.50645944261912323</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1.6829773622023747</v>
      </c>
      <c r="F39" s="15">
        <v>0.14843296318181906</v>
      </c>
      <c r="G39" s="15">
        <v>0.46979374549442698</v>
      </c>
      <c r="H39" s="15" t="s">
        <v>407</v>
      </c>
      <c r="I39" s="15">
        <v>9.1438188880079097E-2</v>
      </c>
      <c r="J39" s="15">
        <v>0.1064028020800791</v>
      </c>
      <c r="K39" s="15">
        <v>0.1064028020800791</v>
      </c>
      <c r="L39" s="15">
        <v>5.0347120739203173E-2</v>
      </c>
      <c r="M39" s="15">
        <v>0.52526811269011975</v>
      </c>
      <c r="N39" s="15">
        <v>3.9928911618565224E-2</v>
      </c>
      <c r="O39" s="15">
        <v>7.5013509424624522E-4</v>
      </c>
      <c r="P39" s="15">
        <v>7.1042424513834395E-4</v>
      </c>
      <c r="Q39" s="15">
        <v>2.7057060051383442E-3</v>
      </c>
      <c r="R39" s="15">
        <v>4.9909552494667983E-2</v>
      </c>
      <c r="S39" s="15">
        <v>1.4970114898933599E-2</v>
      </c>
      <c r="T39" s="15">
        <v>0.62355305849466802</v>
      </c>
      <c r="U39" s="15">
        <v>6.2155064698023947E-4</v>
      </c>
      <c r="V39" s="15">
        <v>9.1332386977509922E-2</v>
      </c>
      <c r="W39" s="15">
        <v>2.9929226400000005E-2</v>
      </c>
      <c r="X39" s="15">
        <v>9.4775883599999998E-6</v>
      </c>
      <c r="Y39" s="15">
        <v>7.4823065999999992E-5</v>
      </c>
      <c r="Z39" s="15">
        <v>8.4799474800000002E-6</v>
      </c>
      <c r="AA39" s="15">
        <v>7.4823066000000006E-6</v>
      </c>
      <c r="AB39" s="15">
        <v>1.0026290843999999E-4</v>
      </c>
      <c r="AC39" s="15">
        <v>1.0974049680000002E-3</v>
      </c>
      <c r="AD39" s="15">
        <v>6.4846657200000009E-7</v>
      </c>
      <c r="AE39" s="33"/>
      <c r="AF39" s="74">
        <v>6299.5781000000006</v>
      </c>
      <c r="AG39" s="74" t="s">
        <v>406</v>
      </c>
      <c r="AH39" s="74">
        <v>488.70028518343753</v>
      </c>
      <c r="AI39" s="74">
        <v>315.96406619999999</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2.6127285280921413</v>
      </c>
      <c r="F41" s="15">
        <v>9.1055237222912222</v>
      </c>
      <c r="G41" s="15">
        <v>1.2488826617367597</v>
      </c>
      <c r="H41" s="15">
        <v>0.18410255053353092</v>
      </c>
      <c r="I41" s="15">
        <v>11.741748539563901</v>
      </c>
      <c r="J41" s="15">
        <v>12.005643864643492</v>
      </c>
      <c r="K41" s="15">
        <v>12.537722270489885</v>
      </c>
      <c r="L41" s="15">
        <v>1.7135483595703755</v>
      </c>
      <c r="M41" s="15">
        <v>93.14382286477678</v>
      </c>
      <c r="N41" s="15">
        <v>0.65471071938095571</v>
      </c>
      <c r="O41" s="15">
        <v>0.30936381167120197</v>
      </c>
      <c r="P41" s="15">
        <v>1.5568513601316515E-2</v>
      </c>
      <c r="Q41" s="15">
        <v>4.9503725491184206E-3</v>
      </c>
      <c r="R41" s="15">
        <v>0.55020036170664088</v>
      </c>
      <c r="S41" s="15">
        <v>0.14617904009553129</v>
      </c>
      <c r="T41" s="15">
        <v>4.8833943439790868E-2</v>
      </c>
      <c r="U41" s="15">
        <v>2.3393670958781899E-2</v>
      </c>
      <c r="V41" s="15">
        <v>12.203384030379116</v>
      </c>
      <c r="W41" s="15">
        <v>13.534546792495346</v>
      </c>
      <c r="X41" s="15">
        <v>2.751849652816313</v>
      </c>
      <c r="Y41" s="15">
        <v>2.5445644152546341</v>
      </c>
      <c r="Z41" s="15">
        <v>0.96245021663786423</v>
      </c>
      <c r="AA41" s="15">
        <v>1.6110091645089362</v>
      </c>
      <c r="AB41" s="15">
        <v>7.8698734492177467</v>
      </c>
      <c r="AC41" s="15">
        <v>0.11898570329500002</v>
      </c>
      <c r="AD41" s="15">
        <v>1.7539203386099846E-2</v>
      </c>
      <c r="AE41" s="33"/>
      <c r="AF41" s="74">
        <v>11974</v>
      </c>
      <c r="AG41" s="74">
        <v>95.190205999999748</v>
      </c>
      <c r="AH41" s="74">
        <v>3591.0420958115424</v>
      </c>
      <c r="AI41" s="74">
        <v>23785.337073456001</v>
      </c>
      <c r="AJ41" s="74" t="s">
        <v>406</v>
      </c>
      <c r="AK41" s="74" t="s">
        <v>405</v>
      </c>
      <c r="AL41" s="22" t="s">
        <v>49</v>
      </c>
    </row>
    <row r="42" spans="1:38" ht="26.25" customHeight="1" thickBot="1" x14ac:dyDescent="0.3">
      <c r="A42" s="41" t="s">
        <v>70</v>
      </c>
      <c r="B42" s="41" t="s">
        <v>92</v>
      </c>
      <c r="C42" s="41" t="s">
        <v>93</v>
      </c>
      <c r="D42" s="42"/>
      <c r="E42" s="15">
        <v>1.3489979779395665E-2</v>
      </c>
      <c r="F42" s="15">
        <v>0.33606458227597485</v>
      </c>
      <c r="G42" s="15">
        <v>1.3651062314709234E-4</v>
      </c>
      <c r="H42" s="15">
        <v>9.5557436202964659E-6</v>
      </c>
      <c r="I42" s="15">
        <v>5.3498513211345479E-3</v>
      </c>
      <c r="J42" s="15">
        <v>5.3498513211345479E-3</v>
      </c>
      <c r="K42" s="15">
        <v>5.3498513211345479E-3</v>
      </c>
      <c r="L42" s="15">
        <v>2.6756082136830098E-4</v>
      </c>
      <c r="M42" s="15">
        <v>1.8990825500793211</v>
      </c>
      <c r="N42" s="15">
        <v>9.0097011277080955E-5</v>
      </c>
      <c r="O42" s="15">
        <v>2.730212462941847E-5</v>
      </c>
      <c r="P42" s="15" t="s">
        <v>407</v>
      </c>
      <c r="Q42" s="15" t="s">
        <v>407</v>
      </c>
      <c r="R42" s="15">
        <v>1.3651062314709234E-4</v>
      </c>
      <c r="S42" s="15">
        <v>4.6413611870011395E-3</v>
      </c>
      <c r="T42" s="15">
        <v>1.911148724059293E-4</v>
      </c>
      <c r="U42" s="15">
        <v>2.730212462941847E-5</v>
      </c>
      <c r="V42" s="15">
        <v>2.7302124629418468E-3</v>
      </c>
      <c r="W42" s="15" t="s">
        <v>407</v>
      </c>
      <c r="X42" s="15">
        <v>1.0920849851767388E-4</v>
      </c>
      <c r="Y42" s="15">
        <v>1.0920849851767388E-4</v>
      </c>
      <c r="Z42" s="15">
        <v>1.0647828605473201E-5</v>
      </c>
      <c r="AA42" s="15">
        <v>2.4298890920182436E-5</v>
      </c>
      <c r="AB42" s="15">
        <v>2.533637165610034E-4</v>
      </c>
      <c r="AC42" s="15" t="s">
        <v>407</v>
      </c>
      <c r="AD42" s="15" t="s">
        <v>407</v>
      </c>
      <c r="AE42" s="33"/>
      <c r="AF42" s="74">
        <v>117.61755290353474</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4.3694176783923089</v>
      </c>
      <c r="F44" s="15">
        <v>1.6626592414091876</v>
      </c>
      <c r="G44" s="15">
        <v>3.6865052012341362E-3</v>
      </c>
      <c r="H44" s="15">
        <v>5.6830642539980824E-4</v>
      </c>
      <c r="I44" s="15">
        <v>0.53274862811200252</v>
      </c>
      <c r="J44" s="15">
        <v>0.53274862811200252</v>
      </c>
      <c r="K44" s="15">
        <v>0.53274862811200252</v>
      </c>
      <c r="L44" s="15">
        <v>0.28717297975715178</v>
      </c>
      <c r="M44" s="15">
        <v>3.4698967405737822</v>
      </c>
      <c r="N44" s="15">
        <v>1.4212708486451375E-4</v>
      </c>
      <c r="O44" s="15">
        <v>7.3730104024682724E-4</v>
      </c>
      <c r="P44" s="15" t="s">
        <v>407</v>
      </c>
      <c r="Q44" s="15" t="s">
        <v>407</v>
      </c>
      <c r="R44" s="15">
        <v>3.6865052012341362E-3</v>
      </c>
      <c r="S44" s="15">
        <v>0.12534117684196061</v>
      </c>
      <c r="T44" s="15">
        <v>5.1611072817277911E-3</v>
      </c>
      <c r="U44" s="15">
        <v>7.3730104024682724E-4</v>
      </c>
      <c r="V44" s="15">
        <v>7.3730104024682719E-2</v>
      </c>
      <c r="W44" s="15" t="s">
        <v>407</v>
      </c>
      <c r="X44" s="15">
        <v>2.254971934335789E-3</v>
      </c>
      <c r="Y44" s="15">
        <v>3.6434363876388289E-3</v>
      </c>
      <c r="Z44" s="15">
        <v>2.4049556969833988E-3</v>
      </c>
      <c r="AA44" s="15">
        <v>5.8677470315452417E-4</v>
      </c>
      <c r="AB44" s="15">
        <v>8.8901387221125422E-3</v>
      </c>
      <c r="AC44" s="15" t="s">
        <v>407</v>
      </c>
      <c r="AD44" s="15" t="s">
        <v>407</v>
      </c>
      <c r="AE44" s="33"/>
      <c r="AF44" s="74">
        <v>3144.7786246750611</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2.9295948167852963E-2</v>
      </c>
      <c r="F45" s="15">
        <v>7.0802074443291523E-4</v>
      </c>
      <c r="G45" s="15">
        <v>2.1198225881225013E-5</v>
      </c>
      <c r="H45" s="15" t="s">
        <v>407</v>
      </c>
      <c r="I45" s="15">
        <v>2.2046154916474008E-3</v>
      </c>
      <c r="J45" s="15">
        <v>2.2046154916474008E-3</v>
      </c>
      <c r="K45" s="15">
        <v>2.2046154916474008E-3</v>
      </c>
      <c r="L45" s="15">
        <v>3.8283995941492369E-5</v>
      </c>
      <c r="M45" s="15">
        <v>1.5559497796819156E-3</v>
      </c>
      <c r="N45" s="15">
        <v>7.6313613172410022E-5</v>
      </c>
      <c r="O45" s="15">
        <v>8.4792903524900043E-6</v>
      </c>
      <c r="P45" s="15">
        <v>8.4792903524900043E-6</v>
      </c>
      <c r="Q45" s="15">
        <v>2.8829587198466014E-4</v>
      </c>
      <c r="R45" s="15">
        <v>3.0525445268964009E-4</v>
      </c>
      <c r="S45" s="15">
        <v>5.2995564703062529E-4</v>
      </c>
      <c r="T45" s="15">
        <v>1.3566864563984007E-2</v>
      </c>
      <c r="U45" s="15">
        <v>8.9032548701145037E-5</v>
      </c>
      <c r="V45" s="15">
        <v>5.0875742114940017E-4</v>
      </c>
      <c r="W45" s="15">
        <v>1.9926332328351509E-4</v>
      </c>
      <c r="X45" s="15">
        <v>2.1198225881225011E-6</v>
      </c>
      <c r="Y45" s="15">
        <v>1.2718935528735005E-5</v>
      </c>
      <c r="Z45" s="15">
        <v>8.4792903524900043E-6</v>
      </c>
      <c r="AA45" s="15">
        <v>3.8156806586205013E-6</v>
      </c>
      <c r="AB45" s="15">
        <v>2.713372912796801E-5</v>
      </c>
      <c r="AC45" s="15">
        <v>5.9355032467430027E-5</v>
      </c>
      <c r="AD45" s="15">
        <v>2.4165977504596512E-4</v>
      </c>
      <c r="AE45" s="33"/>
      <c r="AF45" s="74">
        <v>18.060888450803706</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5.1404099999999998E-3</v>
      </c>
      <c r="F47" s="15">
        <v>2.5874099999999996E-3</v>
      </c>
      <c r="G47" s="15">
        <v>1.1377499999999999E-3</v>
      </c>
      <c r="H47" s="15" t="s">
        <v>407</v>
      </c>
      <c r="I47" s="15">
        <v>1.1001676430409015E-4</v>
      </c>
      <c r="J47" s="15">
        <v>1.1001676430409015E-4</v>
      </c>
      <c r="K47" s="15">
        <v>1.1001676430409015E-4</v>
      </c>
      <c r="L47" s="15">
        <v>1.6502514645613522E-5</v>
      </c>
      <c r="M47" s="15">
        <v>3.7628999999999996E-2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48.3294</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1.4540124528</v>
      </c>
      <c r="G48" s="15" t="s">
        <v>405</v>
      </c>
      <c r="H48" s="15" t="s">
        <v>405</v>
      </c>
      <c r="I48" s="15">
        <v>2.2605915000000001E-2</v>
      </c>
      <c r="J48" s="15">
        <v>0.18988968599999997</v>
      </c>
      <c r="K48" s="15">
        <v>0.40238528699999998</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4.5199999999999996</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1.00665917333396</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0.61989000000000005</v>
      </c>
      <c r="AL53" s="22" t="s">
        <v>120</v>
      </c>
    </row>
    <row r="54" spans="1:38" ht="37.5" customHeight="1" thickBot="1" x14ac:dyDescent="0.3">
      <c r="A54" s="41" t="s">
        <v>104</v>
      </c>
      <c r="B54" s="44" t="s">
        <v>121</v>
      </c>
      <c r="C54" s="44" t="s">
        <v>122</v>
      </c>
      <c r="D54" s="43"/>
      <c r="E54" s="15" t="s">
        <v>405</v>
      </c>
      <c r="F54" s="15">
        <v>3.1690000000000001E-4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3.54928E-5</v>
      </c>
      <c r="F55" s="15">
        <v>4.5633599999999996E-5</v>
      </c>
      <c r="G55" s="15">
        <v>3.2957599999999996E-7</v>
      </c>
      <c r="H55" s="15" t="s">
        <v>407</v>
      </c>
      <c r="I55" s="15">
        <v>6.59152E-3</v>
      </c>
      <c r="J55" s="15">
        <v>6.59152E-3</v>
      </c>
      <c r="K55" s="15">
        <v>6.59152E-3</v>
      </c>
      <c r="L55" s="15">
        <v>1.5819648E-3</v>
      </c>
      <c r="M55" s="15">
        <v>1.5971759999999999E-4</v>
      </c>
      <c r="N55" s="15">
        <v>1.242248E-5</v>
      </c>
      <c r="O55" s="15">
        <v>5.0704000000000001E-5</v>
      </c>
      <c r="P55" s="15">
        <v>1.1915439999999999E-5</v>
      </c>
      <c r="Q55" s="15">
        <v>9.6337599999999997E-6</v>
      </c>
      <c r="R55" s="15">
        <v>3.29576E-6</v>
      </c>
      <c r="S55" s="15">
        <v>4.0563200000000002E-6</v>
      </c>
      <c r="T55" s="15">
        <v>9.6337599999999997E-5</v>
      </c>
      <c r="U55" s="15">
        <v>1.0901360000000001E-6</v>
      </c>
      <c r="V55" s="15">
        <v>1.318304E-3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0.13365901899999999</v>
      </c>
      <c r="J57" s="15">
        <v>0.24058623420000005</v>
      </c>
      <c r="K57" s="15">
        <v>0.26731803799999998</v>
      </c>
      <c r="L57" s="15">
        <v>4.0097705699999996E-3</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1028.1463000000001</v>
      </c>
      <c r="AL57" s="22" t="s">
        <v>130</v>
      </c>
    </row>
    <row r="58" spans="1:38" ht="26.25" customHeight="1" thickBot="1" x14ac:dyDescent="0.3">
      <c r="A58" s="41" t="s">
        <v>53</v>
      </c>
      <c r="B58" s="41" t="s">
        <v>131</v>
      </c>
      <c r="C58" s="41" t="s">
        <v>132</v>
      </c>
      <c r="D58" s="42"/>
      <c r="E58" s="15" t="s">
        <v>407</v>
      </c>
      <c r="F58" s="15" t="s">
        <v>407</v>
      </c>
      <c r="G58" s="15" t="s">
        <v>407</v>
      </c>
      <c r="H58" s="15" t="s">
        <v>405</v>
      </c>
      <c r="I58" s="15">
        <v>0.11932510800000001</v>
      </c>
      <c r="J58" s="15">
        <v>0.59662554000000001</v>
      </c>
      <c r="K58" s="15">
        <v>1.5341799600000001</v>
      </c>
      <c r="L58" s="15">
        <v>5.488954968000001E-4</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170.46444</v>
      </c>
      <c r="AL58" s="22" t="s">
        <v>133</v>
      </c>
    </row>
    <row r="59" spans="1:38" ht="26.25" customHeight="1" thickBot="1" x14ac:dyDescent="0.3">
      <c r="A59" s="41" t="s">
        <v>53</v>
      </c>
      <c r="B59" s="47" t="s">
        <v>134</v>
      </c>
      <c r="C59" s="41" t="s">
        <v>377</v>
      </c>
      <c r="D59" s="42"/>
      <c r="E59" s="15" t="s">
        <v>407</v>
      </c>
      <c r="F59" s="15" t="s">
        <v>407</v>
      </c>
      <c r="G59" s="15" t="s">
        <v>407</v>
      </c>
      <c r="H59" s="15" t="s">
        <v>407</v>
      </c>
      <c r="I59" s="15">
        <v>1.8238561176E-2</v>
      </c>
      <c r="J59" s="15">
        <v>2.0518381323E-2</v>
      </c>
      <c r="K59" s="15">
        <v>2.2798201470000001E-2</v>
      </c>
      <c r="L59" s="15">
        <v>1.1307907929119999E-5</v>
      </c>
      <c r="M59" s="15" t="s">
        <v>407</v>
      </c>
      <c r="N59" s="15">
        <v>0.22126335479999998</v>
      </c>
      <c r="O59" s="15">
        <v>1.1042872229999999E-2</v>
      </c>
      <c r="P59" s="15">
        <v>2.5483551299999998E-4</v>
      </c>
      <c r="Q59" s="15">
        <v>1.6139582489999998E-2</v>
      </c>
      <c r="R59" s="15">
        <v>1.9537389329999998E-2</v>
      </c>
      <c r="S59" s="15">
        <v>5.9461619700000004E-4</v>
      </c>
      <c r="T59" s="15">
        <v>4.1623133789999996E-2</v>
      </c>
      <c r="U59" s="15">
        <v>6.7956136799999997E-2</v>
      </c>
      <c r="V59" s="15">
        <v>3.142971327E-2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84.945171000000002</v>
      </c>
      <c r="AL59" s="22" t="s">
        <v>395</v>
      </c>
    </row>
    <row r="60" spans="1:38" ht="26.25" customHeight="1" thickBot="1" x14ac:dyDescent="0.3">
      <c r="A60" s="41" t="s">
        <v>53</v>
      </c>
      <c r="B60" s="47" t="s">
        <v>135</v>
      </c>
      <c r="C60" s="41" t="s">
        <v>136</v>
      </c>
      <c r="D60" s="69"/>
      <c r="E60" s="15" t="s">
        <v>405</v>
      </c>
      <c r="F60" s="15" t="s">
        <v>405</v>
      </c>
      <c r="G60" s="15" t="s">
        <v>405</v>
      </c>
      <c r="H60" s="15" t="s">
        <v>405</v>
      </c>
      <c r="I60" s="15">
        <v>3.8460404577785864E-2</v>
      </c>
      <c r="J60" s="15">
        <v>0.22218618628328965</v>
      </c>
      <c r="K60" s="15">
        <v>0.61438995648884398</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0.29680597972495248</v>
      </c>
      <c r="J61" s="15">
        <v>2.9680597972495244</v>
      </c>
      <c r="K61" s="15">
        <v>9.930398743994596</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407</v>
      </c>
      <c r="J67" s="15" t="s">
        <v>407</v>
      </c>
      <c r="K67" s="15">
        <v>2.3885E-3</v>
      </c>
      <c r="L67" s="15" t="s">
        <v>407</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v>23.885000000000002</v>
      </c>
      <c r="AL67" s="22" t="s">
        <v>154</v>
      </c>
    </row>
    <row r="68" spans="1:38" ht="26.25" customHeight="1" thickBot="1" x14ac:dyDescent="0.3">
      <c r="A68" s="41" t="s">
        <v>53</v>
      </c>
      <c r="B68" s="44" t="s">
        <v>155</v>
      </c>
      <c r="C68" s="41" t="s">
        <v>156</v>
      </c>
      <c r="D68" s="42"/>
      <c r="E68" s="15">
        <v>6.2242451999999998E-3</v>
      </c>
      <c r="F68" s="15" t="s">
        <v>407</v>
      </c>
      <c r="G68" s="15">
        <v>0.1582045</v>
      </c>
      <c r="H68" s="15" t="s">
        <v>407</v>
      </c>
      <c r="I68" s="15" t="s">
        <v>407</v>
      </c>
      <c r="J68" s="15" t="s">
        <v>407</v>
      </c>
      <c r="K68" s="15">
        <v>1.7289570000000001E-2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0.146836098</v>
      </c>
      <c r="G70" s="15">
        <v>0.47301831599999999</v>
      </c>
      <c r="H70" s="15" t="s">
        <v>407</v>
      </c>
      <c r="I70" s="15">
        <v>1.4010174E-4</v>
      </c>
      <c r="J70" s="15">
        <v>1.8680231999999999E-4</v>
      </c>
      <c r="K70" s="15">
        <v>3.5400610000000001E-4</v>
      </c>
      <c r="L70" s="15" t="s">
        <v>407</v>
      </c>
      <c r="M70" s="15">
        <v>1.8334242400000002E-2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8.6956480000000003E-2</v>
      </c>
      <c r="F72" s="15">
        <v>3.0769216000000002E-2</v>
      </c>
      <c r="G72" s="15">
        <v>4.0133760000000004E-2</v>
      </c>
      <c r="H72" s="15" t="s">
        <v>407</v>
      </c>
      <c r="I72" s="15">
        <v>1.4046816E-2</v>
      </c>
      <c r="J72" s="15">
        <v>1.6053504E-2</v>
      </c>
      <c r="K72" s="15">
        <v>2.0066880000000002E-2</v>
      </c>
      <c r="L72" s="15">
        <v>5.0568537600000006E-5</v>
      </c>
      <c r="M72" s="15">
        <v>1.1371232</v>
      </c>
      <c r="N72" s="15">
        <v>1.7391296000000001</v>
      </c>
      <c r="O72" s="15">
        <v>0.13377920000000001</v>
      </c>
      <c r="P72" s="15">
        <v>3.3444800000000004E-2</v>
      </c>
      <c r="Q72" s="15">
        <v>1.0033439999999999E-2</v>
      </c>
      <c r="R72" s="15">
        <v>6.6889600000000007E-2</v>
      </c>
      <c r="S72" s="15">
        <v>1.337792E-2</v>
      </c>
      <c r="T72" s="15">
        <v>0.46822719999999995</v>
      </c>
      <c r="U72" s="15" t="s">
        <v>407</v>
      </c>
      <c r="V72" s="15">
        <v>2.4080255999999998</v>
      </c>
      <c r="W72" s="15">
        <v>2.006688</v>
      </c>
      <c r="X72" s="15" t="s">
        <v>407</v>
      </c>
      <c r="Y72" s="15" t="s">
        <v>407</v>
      </c>
      <c r="Z72" s="15" t="s">
        <v>407</v>
      </c>
      <c r="AA72" s="15" t="s">
        <v>407</v>
      </c>
      <c r="AB72" s="15">
        <v>0.32107007999999998</v>
      </c>
      <c r="AC72" s="15" t="s">
        <v>407</v>
      </c>
      <c r="AD72" s="15">
        <v>1.6722399999999999</v>
      </c>
      <c r="AE72" s="33"/>
      <c r="AF72" s="74" t="s">
        <v>405</v>
      </c>
      <c r="AG72" s="74" t="s">
        <v>405</v>
      </c>
      <c r="AH72" s="74" t="s">
        <v>405</v>
      </c>
      <c r="AI72" s="74" t="s">
        <v>405</v>
      </c>
      <c r="AJ72" s="74" t="s">
        <v>405</v>
      </c>
      <c r="AK72" s="74">
        <v>668.89599999999996</v>
      </c>
      <c r="AL72" s="22" t="s">
        <v>166</v>
      </c>
    </row>
    <row r="73" spans="1:38" ht="26.25" customHeight="1" thickBot="1" x14ac:dyDescent="0.3">
      <c r="A73" s="41" t="s">
        <v>53</v>
      </c>
      <c r="B73" s="41" t="s">
        <v>167</v>
      </c>
      <c r="C73" s="41" t="s">
        <v>168</v>
      </c>
      <c r="D73" s="42"/>
      <c r="E73" s="15" t="s">
        <v>407</v>
      </c>
      <c r="F73" s="15" t="s">
        <v>407</v>
      </c>
      <c r="G73" s="15" t="s">
        <v>407</v>
      </c>
      <c r="H73" s="15" t="s">
        <v>407</v>
      </c>
      <c r="I73" s="15">
        <v>5.9322000000000003E-3</v>
      </c>
      <c r="J73" s="15">
        <v>8.4039500000000003E-3</v>
      </c>
      <c r="K73" s="15">
        <v>9.887E-3</v>
      </c>
      <c r="L73" s="15">
        <v>5.9321999999999999E-4</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v>9.8870000000000005</v>
      </c>
      <c r="AL73" s="22" t="s">
        <v>169</v>
      </c>
    </row>
    <row r="74" spans="1:38" ht="26.25" customHeight="1" thickBot="1" x14ac:dyDescent="0.3">
      <c r="A74" s="41" t="s">
        <v>53</v>
      </c>
      <c r="B74" s="41" t="s">
        <v>170</v>
      </c>
      <c r="C74" s="41" t="s">
        <v>171</v>
      </c>
      <c r="D74" s="42"/>
      <c r="E74" s="15">
        <v>1.6649999999999998E-2</v>
      </c>
      <c r="F74" s="15" t="s">
        <v>407</v>
      </c>
      <c r="G74" s="15">
        <v>1.121</v>
      </c>
      <c r="H74" s="15" t="s">
        <v>407</v>
      </c>
      <c r="I74" s="15">
        <v>4.4406372E-2</v>
      </c>
      <c r="J74" s="15">
        <v>5.5507965000000006E-2</v>
      </c>
      <c r="K74" s="15">
        <v>6.6609557999999999E-2</v>
      </c>
      <c r="L74" s="15">
        <v>1.021346556E-3</v>
      </c>
      <c r="M74" s="15">
        <v>12.434000000000001</v>
      </c>
      <c r="N74" s="15" t="s">
        <v>407</v>
      </c>
      <c r="O74" s="15" t="s">
        <v>407</v>
      </c>
      <c r="P74" s="15" t="s">
        <v>407</v>
      </c>
      <c r="Q74" s="15" t="s">
        <v>407</v>
      </c>
      <c r="R74" s="15" t="s">
        <v>407</v>
      </c>
      <c r="S74" s="15" t="s">
        <v>407</v>
      </c>
      <c r="T74" s="15" t="s">
        <v>407</v>
      </c>
      <c r="U74" s="15" t="s">
        <v>407</v>
      </c>
      <c r="V74" s="15" t="s">
        <v>407</v>
      </c>
      <c r="W74" s="15">
        <v>6.7400075050000008E-2</v>
      </c>
      <c r="X74" s="15">
        <v>7.7711150999999999E-3</v>
      </c>
      <c r="Y74" s="15">
        <v>2.2203186E-3</v>
      </c>
      <c r="Z74" s="15">
        <v>2.2203186E-3</v>
      </c>
      <c r="AA74" s="15">
        <v>1.1101593E-3</v>
      </c>
      <c r="AB74" s="15">
        <v>1.33219116E-2</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5.0906010000000002E-2</v>
      </c>
      <c r="H76" s="15" t="s">
        <v>407</v>
      </c>
      <c r="I76" s="15">
        <v>6.208050000000001E-5</v>
      </c>
      <c r="J76" s="15">
        <v>1.2416100000000002E-4</v>
      </c>
      <c r="K76" s="15">
        <v>1.4899320000000003E-4</v>
      </c>
      <c r="L76" s="15" t="s">
        <v>407</v>
      </c>
      <c r="M76" s="15" t="s">
        <v>407</v>
      </c>
      <c r="N76" s="15">
        <v>4.4697959999999995E-2</v>
      </c>
      <c r="O76" s="15">
        <v>2.48322E-3</v>
      </c>
      <c r="P76" s="15">
        <v>2.48322E-3</v>
      </c>
      <c r="Q76" s="15">
        <v>2.48322E-3</v>
      </c>
      <c r="R76" s="15" t="s">
        <v>407</v>
      </c>
      <c r="S76" s="15" t="s">
        <v>407</v>
      </c>
      <c r="T76" s="15" t="s">
        <v>407</v>
      </c>
      <c r="U76" s="15" t="s">
        <v>407</v>
      </c>
      <c r="V76" s="15">
        <v>1.4899319999999999E-2</v>
      </c>
      <c r="W76" s="15">
        <v>0.11174490000000001</v>
      </c>
      <c r="X76" s="15" t="s">
        <v>407</v>
      </c>
      <c r="Y76" s="15" t="s">
        <v>407</v>
      </c>
      <c r="Z76" s="15" t="s">
        <v>407</v>
      </c>
      <c r="AA76" s="15" t="s">
        <v>407</v>
      </c>
      <c r="AB76" s="15" t="s">
        <v>407</v>
      </c>
      <c r="AC76" s="15" t="s">
        <v>407</v>
      </c>
      <c r="AD76" s="15">
        <v>4.9664400000000005E-5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3.3061500000000003E-4</v>
      </c>
      <c r="H77" s="15" t="s">
        <v>407</v>
      </c>
      <c r="I77" s="15">
        <v>2.9388000000000006E-6</v>
      </c>
      <c r="J77" s="15">
        <v>3.1837000000000005E-6</v>
      </c>
      <c r="K77" s="15">
        <v>3.6735000000000001E-6</v>
      </c>
      <c r="L77" s="15" t="s">
        <v>407</v>
      </c>
      <c r="M77" s="15" t="s">
        <v>407</v>
      </c>
      <c r="N77" s="15">
        <v>4.8980000000000002E-5</v>
      </c>
      <c r="O77" s="15">
        <v>9.7960000000000007E-6</v>
      </c>
      <c r="P77" s="15">
        <v>9.7960000000000007E-6</v>
      </c>
      <c r="Q77" s="15">
        <v>7.3469999999999993E-6</v>
      </c>
      <c r="R77" s="15" t="s">
        <v>407</v>
      </c>
      <c r="S77" s="15" t="s">
        <v>407</v>
      </c>
      <c r="T77" s="15" t="s">
        <v>407</v>
      </c>
      <c r="U77" s="15" t="s">
        <v>407</v>
      </c>
      <c r="V77" s="15">
        <v>1.2244999999999999E-3</v>
      </c>
      <c r="W77" s="15">
        <v>1.2244999999999999E-3</v>
      </c>
      <c r="X77" s="15" t="s">
        <v>407</v>
      </c>
      <c r="Y77" s="15" t="s">
        <v>407</v>
      </c>
      <c r="Z77" s="15" t="s">
        <v>407</v>
      </c>
      <c r="AA77" s="15" t="s">
        <v>407</v>
      </c>
      <c r="AB77" s="15" t="s">
        <v>407</v>
      </c>
      <c r="AC77" s="15" t="s">
        <v>407</v>
      </c>
      <c r="AD77" s="15">
        <v>4.8980000000000006E-7</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1.87803858E-2</v>
      </c>
      <c r="H78" s="15" t="s">
        <v>407</v>
      </c>
      <c r="I78" s="15">
        <v>2.7032373500000002E-3</v>
      </c>
      <c r="J78" s="15">
        <v>3.5568912500000003E-3</v>
      </c>
      <c r="K78" s="15">
        <v>4.5528208000000002E-3</v>
      </c>
      <c r="L78" s="15">
        <v>2.7032373500000004E-6</v>
      </c>
      <c r="M78" s="15" t="s">
        <v>407</v>
      </c>
      <c r="N78" s="15">
        <v>0.34146156</v>
      </c>
      <c r="O78" s="15">
        <v>3.27233995E-2</v>
      </c>
      <c r="P78" s="15" t="s">
        <v>407</v>
      </c>
      <c r="Q78" s="15">
        <v>2.8455129999999999E-2</v>
      </c>
      <c r="R78" s="15" t="s">
        <v>407</v>
      </c>
      <c r="S78" s="15">
        <v>0.39837181999999999</v>
      </c>
      <c r="T78" s="15">
        <v>1.8495834500000001E-3</v>
      </c>
      <c r="U78" s="15" t="s">
        <v>407</v>
      </c>
      <c r="V78" s="15" t="s">
        <v>407</v>
      </c>
      <c r="W78" s="15">
        <v>0.71137824999999999</v>
      </c>
      <c r="X78" s="15" t="s">
        <v>407</v>
      </c>
      <c r="Y78" s="15" t="s">
        <v>407</v>
      </c>
      <c r="Z78" s="15" t="s">
        <v>407</v>
      </c>
      <c r="AA78" s="15" t="s">
        <v>407</v>
      </c>
      <c r="AB78" s="15" t="s">
        <v>407</v>
      </c>
      <c r="AC78" s="15" t="s">
        <v>407</v>
      </c>
      <c r="AD78" s="15">
        <v>5.2641990500000013E-5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4.7560458785738886</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2.019406</v>
      </c>
      <c r="AL82" s="22" t="s">
        <v>410</v>
      </c>
    </row>
    <row r="83" spans="1:38" ht="26.25" customHeight="1" thickBot="1" x14ac:dyDescent="0.3">
      <c r="A83" s="41" t="s">
        <v>53</v>
      </c>
      <c r="B83" s="47" t="s">
        <v>196</v>
      </c>
      <c r="C83" s="87" t="s">
        <v>197</v>
      </c>
      <c r="D83" s="42"/>
      <c r="E83" s="15" t="s">
        <v>407</v>
      </c>
      <c r="F83" s="15">
        <v>3.3600000000000005E-2</v>
      </c>
      <c r="G83" s="15" t="s">
        <v>407</v>
      </c>
      <c r="H83" s="15" t="s">
        <v>405</v>
      </c>
      <c r="I83" s="15">
        <v>1.4692536594859903E-3</v>
      </c>
      <c r="J83" s="15">
        <v>5.8770146379439614E-3</v>
      </c>
      <c r="K83" s="15">
        <v>1.4692536594859903E-2</v>
      </c>
      <c r="L83" s="15">
        <v>4.1139102465607729E-5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2100</v>
      </c>
      <c r="AL83" s="22" t="s">
        <v>411</v>
      </c>
    </row>
    <row r="84" spans="1:38" ht="26.25" customHeight="1" thickBot="1" x14ac:dyDescent="0.3">
      <c r="A84" s="41" t="s">
        <v>53</v>
      </c>
      <c r="B84" s="47" t="s">
        <v>198</v>
      </c>
      <c r="C84" s="87" t="s">
        <v>199</v>
      </c>
      <c r="D84" s="42"/>
      <c r="E84" s="15" t="s">
        <v>407</v>
      </c>
      <c r="F84" s="15">
        <v>2.4570053600000007E-3</v>
      </c>
      <c r="G84" s="15" t="s">
        <v>405</v>
      </c>
      <c r="H84" s="15" t="s">
        <v>405</v>
      </c>
      <c r="I84" s="15">
        <v>1.6023948000000001E-3</v>
      </c>
      <c r="J84" s="15">
        <v>8.0119740000000016E-3</v>
      </c>
      <c r="K84" s="15">
        <v>3.2047896000000006E-2</v>
      </c>
      <c r="L84" s="15">
        <v>2.0831132400000003E-7</v>
      </c>
      <c r="M84" s="15">
        <v>5.0742502000000007E-4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53.413159999999998</v>
      </c>
      <c r="AL84" s="22" t="s">
        <v>412</v>
      </c>
    </row>
    <row r="85" spans="1:38" ht="26.25" customHeight="1" thickBot="1" x14ac:dyDescent="0.3">
      <c r="A85" s="41" t="s">
        <v>193</v>
      </c>
      <c r="B85" s="44" t="s">
        <v>200</v>
      </c>
      <c r="C85" s="87" t="s">
        <v>378</v>
      </c>
      <c r="D85" s="42"/>
      <c r="E85" s="15" t="s">
        <v>405</v>
      </c>
      <c r="F85" s="15">
        <v>5.3444020300000004</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0.17613499999999999</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2.5010000000000001E-2</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4.6159905910000001</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0.76445600000000002</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0.77143470000000014</v>
      </c>
      <c r="G90" s="15" t="s">
        <v>407</v>
      </c>
      <c r="H90" s="15" t="s">
        <v>407</v>
      </c>
      <c r="I90" s="15">
        <v>6.2399999999999999E-5</v>
      </c>
      <c r="J90" s="15">
        <v>9.3599999999999998E-5</v>
      </c>
      <c r="K90" s="15">
        <v>1.144E-4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2.9504999999999999E-4</v>
      </c>
      <c r="Y90" s="15">
        <v>1.4893E-4</v>
      </c>
      <c r="Z90" s="15">
        <v>1.4893E-4</v>
      </c>
      <c r="AA90" s="15">
        <v>1.4893E-4</v>
      </c>
      <c r="AB90" s="15">
        <v>7.4184000000000012E-4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6.3306919999999989E-3</v>
      </c>
      <c r="F91" s="15">
        <v>0.227434213</v>
      </c>
      <c r="G91" s="15">
        <v>1.4018840000000002E-3</v>
      </c>
      <c r="H91" s="15">
        <v>1.43175E-2</v>
      </c>
      <c r="I91" s="15">
        <v>0.11726054800000001</v>
      </c>
      <c r="J91" s="15">
        <v>0.13953286400000001</v>
      </c>
      <c r="K91" s="15">
        <v>0.14413308599999999</v>
      </c>
      <c r="L91" s="15">
        <v>4.1917499999999998E-4</v>
      </c>
      <c r="M91" s="15">
        <v>0.19341402999999999</v>
      </c>
      <c r="N91" s="15">
        <v>0.36393279999999995</v>
      </c>
      <c r="O91" s="15">
        <v>1.9317015999999999E-2</v>
      </c>
      <c r="P91" s="15">
        <v>2.6459399999999996E-5</v>
      </c>
      <c r="Q91" s="15">
        <v>6.1738599999999993E-4</v>
      </c>
      <c r="R91" s="15">
        <v>7.2415199999999996E-3</v>
      </c>
      <c r="S91" s="15">
        <v>0.22473479999999998</v>
      </c>
      <c r="T91" s="15">
        <v>2.3241000000000001E-2</v>
      </c>
      <c r="U91" s="15" t="s">
        <v>407</v>
      </c>
      <c r="V91" s="15">
        <v>0.13000700000000001</v>
      </c>
      <c r="W91" s="15">
        <v>3.4499999999999998E-4</v>
      </c>
      <c r="X91" s="15">
        <v>3.8294999999999996E-4</v>
      </c>
      <c r="Y91" s="15">
        <v>1.5525000000000001E-4</v>
      </c>
      <c r="Z91" s="15">
        <v>1.5525000000000001E-4</v>
      </c>
      <c r="AA91" s="15">
        <v>1.5525000000000001E-4</v>
      </c>
      <c r="AB91" s="15">
        <v>8.4869999999999998E-4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8.9900999999999995E-2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1.0623388207847224</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0.12232951</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97.868471694427498</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1.2556779406591972E-2</v>
      </c>
      <c r="F99" s="15">
        <v>1.4860628742995341</v>
      </c>
      <c r="G99" s="15" t="s">
        <v>405</v>
      </c>
      <c r="H99" s="15">
        <v>2.1014054846937156</v>
      </c>
      <c r="I99" s="15">
        <v>4.1838502860137412E-2</v>
      </c>
      <c r="J99" s="15">
        <v>6.4288431224113596E-2</v>
      </c>
      <c r="K99" s="15">
        <v>0.1408222779194869</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116.39100000000001</v>
      </c>
      <c r="AL99" s="22" t="s">
        <v>226</v>
      </c>
    </row>
    <row r="100" spans="1:38" ht="26.25" customHeight="1" thickBot="1" x14ac:dyDescent="0.3">
      <c r="A100" s="41" t="s">
        <v>224</v>
      </c>
      <c r="B100" s="41" t="s">
        <v>227</v>
      </c>
      <c r="C100" s="41" t="s">
        <v>383</v>
      </c>
      <c r="D100" s="50"/>
      <c r="E100" s="15">
        <v>2.0928366065779712E-2</v>
      </c>
      <c r="F100" s="15">
        <v>2.0772543297340995</v>
      </c>
      <c r="G100" s="15" t="s">
        <v>405</v>
      </c>
      <c r="H100" s="15">
        <v>2.9749178670185232</v>
      </c>
      <c r="I100" s="15">
        <v>4.681305275290016E-2</v>
      </c>
      <c r="J100" s="15">
        <v>7.1532503501238354E-2</v>
      </c>
      <c r="K100" s="15">
        <v>0.15504746936681377</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363.18999999999994</v>
      </c>
      <c r="AL100" s="22" t="s">
        <v>226</v>
      </c>
    </row>
    <row r="101" spans="1:38" ht="26.25" customHeight="1" thickBot="1" x14ac:dyDescent="0.3">
      <c r="A101" s="41" t="s">
        <v>224</v>
      </c>
      <c r="B101" s="41" t="s">
        <v>228</v>
      </c>
      <c r="C101" s="41" t="s">
        <v>229</v>
      </c>
      <c r="D101" s="50"/>
      <c r="E101" s="15">
        <v>5.4559927140288662E-3</v>
      </c>
      <c r="F101" s="15">
        <v>1.9671500245031795E-2</v>
      </c>
      <c r="G101" s="15" t="s">
        <v>405</v>
      </c>
      <c r="H101" s="15">
        <v>0.12779330036125247</v>
      </c>
      <c r="I101" s="15">
        <v>6.1120136986301382E-4</v>
      </c>
      <c r="J101" s="15">
        <v>1.8336041095890414E-3</v>
      </c>
      <c r="K101" s="15">
        <v>4.2784095890410975E-3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131.18</v>
      </c>
      <c r="AL101" s="22" t="s">
        <v>226</v>
      </c>
    </row>
    <row r="102" spans="1:38" ht="26.25" customHeight="1" thickBot="1" x14ac:dyDescent="0.3">
      <c r="A102" s="41" t="s">
        <v>224</v>
      </c>
      <c r="B102" s="41" t="s">
        <v>230</v>
      </c>
      <c r="C102" s="41" t="s">
        <v>362</v>
      </c>
      <c r="D102" s="50"/>
      <c r="E102" s="15">
        <v>3.3065945816319199E-2</v>
      </c>
      <c r="F102" s="15">
        <v>0.17755092431437897</v>
      </c>
      <c r="G102" s="15" t="s">
        <v>405</v>
      </c>
      <c r="H102" s="15">
        <v>2.1005180203169207</v>
      </c>
      <c r="I102" s="15">
        <v>2.0901259999999999E-3</v>
      </c>
      <c r="J102" s="15">
        <v>4.6150859999999995E-2</v>
      </c>
      <c r="K102" s="15">
        <v>0.30407196999999991</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542.58999999999992</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2.080104299360566E-3</v>
      </c>
      <c r="F104" s="15">
        <v>3.8965400780629753E-3</v>
      </c>
      <c r="G104" s="15" t="s">
        <v>405</v>
      </c>
      <c r="H104" s="15">
        <v>4.5646424737014669E-2</v>
      </c>
      <c r="I104" s="15">
        <v>2.33021315068493E-4</v>
      </c>
      <c r="J104" s="15">
        <v>6.9906394520547897E-4</v>
      </c>
      <c r="K104" s="15">
        <v>1.6311492054794511E-3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21.587</v>
      </c>
      <c r="AL104" s="22" t="s">
        <v>226</v>
      </c>
    </row>
    <row r="105" spans="1:38" ht="26.25" customHeight="1" thickBot="1" x14ac:dyDescent="0.3">
      <c r="A105" s="41" t="s">
        <v>224</v>
      </c>
      <c r="B105" s="41" t="s">
        <v>235</v>
      </c>
      <c r="C105" s="41" t="s">
        <v>236</v>
      </c>
      <c r="D105" s="50"/>
      <c r="E105" s="15">
        <v>5.7170930799217258E-3</v>
      </c>
      <c r="F105" s="15">
        <v>2.9727394868937891E-2</v>
      </c>
      <c r="G105" s="15" t="s">
        <v>405</v>
      </c>
      <c r="H105" s="15">
        <v>0.18037206616203533</v>
      </c>
      <c r="I105" s="15">
        <v>1.9569238356164399E-3</v>
      </c>
      <c r="J105" s="15">
        <v>3.0751660273972622E-3</v>
      </c>
      <c r="K105" s="15">
        <v>6.7094531506849357E-3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19.623000000000001</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1.2978146361586942E-2</v>
      </c>
      <c r="F107" s="15">
        <v>7.7299747349766731E-2</v>
      </c>
      <c r="G107" s="15" t="s">
        <v>405</v>
      </c>
      <c r="H107" s="15">
        <v>0.32531706964307083</v>
      </c>
      <c r="I107" s="15">
        <v>4.0153259999999996E-3</v>
      </c>
      <c r="J107" s="15">
        <v>5.3537680000000004E-2</v>
      </c>
      <c r="K107" s="15">
        <v>0.25430397999999999</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1338.442</v>
      </c>
      <c r="AL107" s="22" t="s">
        <v>226</v>
      </c>
    </row>
    <row r="108" spans="1:38" ht="26.25" customHeight="1" thickBot="1" x14ac:dyDescent="0.3">
      <c r="A108" s="41" t="s">
        <v>224</v>
      </c>
      <c r="B108" s="41" t="s">
        <v>240</v>
      </c>
      <c r="C108" s="41" t="s">
        <v>356</v>
      </c>
      <c r="D108" s="50"/>
      <c r="E108" s="15">
        <v>1.8559850432399997E-2</v>
      </c>
      <c r="F108" s="15">
        <v>0.15531246605723908</v>
      </c>
      <c r="G108" s="15" t="s">
        <v>405</v>
      </c>
      <c r="H108" s="15">
        <v>0.29893412373659994</v>
      </c>
      <c r="I108" s="15">
        <v>5.6747539999999997E-3</v>
      </c>
      <c r="J108" s="15">
        <v>5.6747539999999999E-2</v>
      </c>
      <c r="K108" s="15">
        <v>0.11349508</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2837.377</v>
      </c>
      <c r="AL108" s="22" t="s">
        <v>226</v>
      </c>
    </row>
    <row r="109" spans="1:38" ht="26.25" customHeight="1" thickBot="1" x14ac:dyDescent="0.3">
      <c r="A109" s="41" t="s">
        <v>224</v>
      </c>
      <c r="B109" s="41" t="s">
        <v>241</v>
      </c>
      <c r="C109" s="41" t="s">
        <v>357</v>
      </c>
      <c r="D109" s="50"/>
      <c r="E109" s="15">
        <v>3.87408918E-3</v>
      </c>
      <c r="F109" s="15">
        <v>3.317508309192E-2</v>
      </c>
      <c r="G109" s="15" t="s">
        <v>405</v>
      </c>
      <c r="H109" s="15">
        <v>0.11145456563999998</v>
      </c>
      <c r="I109" s="15">
        <v>3.1601999999999997E-3</v>
      </c>
      <c r="J109" s="15">
        <v>1.73811E-2</v>
      </c>
      <c r="K109" s="15">
        <v>1.73811E-2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158.01</v>
      </c>
      <c r="AL109" s="22" t="s">
        <v>226</v>
      </c>
    </row>
    <row r="110" spans="1:38" ht="26.25" customHeight="1" thickBot="1" x14ac:dyDescent="0.3">
      <c r="A110" s="41" t="s">
        <v>224</v>
      </c>
      <c r="B110" s="41" t="s">
        <v>242</v>
      </c>
      <c r="C110" s="41" t="s">
        <v>358</v>
      </c>
      <c r="D110" s="50"/>
      <c r="E110" s="15">
        <v>1.6811847538999974E-3</v>
      </c>
      <c r="F110" s="15">
        <v>1.3672030858054485E-2</v>
      </c>
      <c r="G110" s="15" t="s">
        <v>405</v>
      </c>
      <c r="H110" s="15">
        <v>2.9269065498400085E-2</v>
      </c>
      <c r="I110" s="15">
        <v>7.7042800000000008E-4</v>
      </c>
      <c r="J110" s="15">
        <v>6.7238200000000001E-3</v>
      </c>
      <c r="K110" s="15">
        <v>1.0897E-2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224.99999999999977</v>
      </c>
      <c r="AL110" s="22" t="s">
        <v>226</v>
      </c>
    </row>
    <row r="111" spans="1:38" ht="26.25" customHeight="1" thickBot="1" x14ac:dyDescent="0.3">
      <c r="A111" s="41" t="s">
        <v>224</v>
      </c>
      <c r="B111" s="41" t="s">
        <v>243</v>
      </c>
      <c r="C111" s="41" t="s">
        <v>352</v>
      </c>
      <c r="D111" s="50"/>
      <c r="E111" s="15">
        <v>2.2865296736214289E-3</v>
      </c>
      <c r="F111" s="15">
        <v>1.3098589999999998E-3</v>
      </c>
      <c r="G111" s="15" t="s">
        <v>405</v>
      </c>
      <c r="H111" s="15">
        <v>5.1060594963200007E-2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22.201000000000001</v>
      </c>
      <c r="AL111" s="22" t="s">
        <v>226</v>
      </c>
    </row>
    <row r="112" spans="1:38" ht="26.25" customHeight="1" thickBot="1" x14ac:dyDescent="0.3">
      <c r="A112" s="41" t="s">
        <v>244</v>
      </c>
      <c r="B112" s="41" t="s">
        <v>245</v>
      </c>
      <c r="C112" s="41" t="s">
        <v>246</v>
      </c>
      <c r="D112" s="42"/>
      <c r="E112" s="15">
        <v>1.18452</v>
      </c>
      <c r="F112" s="15" t="s">
        <v>405</v>
      </c>
      <c r="G112" s="15" t="s">
        <v>405</v>
      </c>
      <c r="H112" s="15">
        <v>2.4377551448999997</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29613000</v>
      </c>
      <c r="AL112" s="22" t="s">
        <v>393</v>
      </c>
    </row>
    <row r="113" spans="1:38" ht="26.25" customHeight="1" thickBot="1" x14ac:dyDescent="0.3">
      <c r="A113" s="41" t="s">
        <v>244</v>
      </c>
      <c r="B113" s="51" t="s">
        <v>247</v>
      </c>
      <c r="C113" s="51" t="s">
        <v>248</v>
      </c>
      <c r="D113" s="42"/>
      <c r="E113" s="15">
        <v>1.0186268033896739</v>
      </c>
      <c r="F113" s="15">
        <v>1.8979879520980485</v>
      </c>
      <c r="G113" s="15" t="s">
        <v>405</v>
      </c>
      <c r="H113" s="15">
        <v>7.5704923308665633</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25465670.084741842</v>
      </c>
      <c r="AL113" s="22" t="s">
        <v>418</v>
      </c>
    </row>
    <row r="114" spans="1:38" ht="26.25" customHeight="1" thickBot="1" x14ac:dyDescent="0.3">
      <c r="A114" s="41" t="s">
        <v>244</v>
      </c>
      <c r="B114" s="51" t="s">
        <v>249</v>
      </c>
      <c r="C114" s="51" t="s">
        <v>363</v>
      </c>
      <c r="D114" s="42"/>
      <c r="E114" s="15">
        <v>2.8392000000000002E-5</v>
      </c>
      <c r="F114" s="15" t="s">
        <v>405</v>
      </c>
      <c r="G114" s="15" t="s">
        <v>405</v>
      </c>
      <c r="H114" s="15">
        <v>9.2274000000000005E-5</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3.3688154487272731E-3</v>
      </c>
      <c r="F115" s="15" t="s">
        <v>405</v>
      </c>
      <c r="G115" s="15" t="s">
        <v>405</v>
      </c>
      <c r="H115" s="15">
        <v>6.7496623812000004E-3</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0.18996819130172976</v>
      </c>
      <c r="F116" s="15">
        <v>2.5805547172560051E-2</v>
      </c>
      <c r="G116" s="15" t="s">
        <v>405</v>
      </c>
      <c r="H116" s="15">
        <v>0.45798899477410737</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3.3939368304171422E-2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1.5539405500000001E-2</v>
      </c>
      <c r="J119" s="15">
        <v>0.17037263499999999</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0.14890727999999998</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0.2900296</v>
      </c>
      <c r="AD122" s="15" t="s">
        <v>405</v>
      </c>
      <c r="AE122" s="33"/>
      <c r="AF122" s="74" t="s">
        <v>405</v>
      </c>
      <c r="AG122" s="74" t="s">
        <v>405</v>
      </c>
      <c r="AH122" s="74" t="s">
        <v>405</v>
      </c>
      <c r="AI122" s="74" t="s">
        <v>405</v>
      </c>
      <c r="AJ122" s="74" t="s">
        <v>405</v>
      </c>
      <c r="AK122" s="74">
        <v>7250.74</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6.466128940454878E-2</v>
      </c>
      <c r="G125" s="15" t="s">
        <v>405</v>
      </c>
      <c r="H125" s="15" t="s">
        <v>407</v>
      </c>
      <c r="I125" s="15">
        <v>7.7930786999999994E-5</v>
      </c>
      <c r="J125" s="15">
        <v>5.1717704100000001E-4</v>
      </c>
      <c r="K125" s="15">
        <v>1.093392557E-3</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2361.5390000000002</v>
      </c>
      <c r="AL125" s="22" t="s">
        <v>400</v>
      </c>
    </row>
    <row r="126" spans="1:38" ht="26.25" customHeight="1" thickBot="1" x14ac:dyDescent="0.3">
      <c r="A126" s="41" t="s">
        <v>269</v>
      </c>
      <c r="B126" s="41" t="s">
        <v>272</v>
      </c>
      <c r="C126" s="41" t="s">
        <v>273</v>
      </c>
      <c r="D126" s="42"/>
      <c r="E126" s="15" t="s">
        <v>407</v>
      </c>
      <c r="F126" s="15" t="s">
        <v>407</v>
      </c>
      <c r="G126" s="15" t="s">
        <v>407</v>
      </c>
      <c r="H126" s="15">
        <v>3.5679685199999996E-3</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14.866535499999999</v>
      </c>
      <c r="AL126" s="22" t="s">
        <v>399</v>
      </c>
    </row>
    <row r="127" spans="1:38" ht="26.25" customHeight="1" thickBot="1" x14ac:dyDescent="0.3">
      <c r="A127" s="41" t="s">
        <v>269</v>
      </c>
      <c r="B127" s="41" t="s">
        <v>274</v>
      </c>
      <c r="C127" s="41" t="s">
        <v>275</v>
      </c>
      <c r="D127" s="42"/>
      <c r="E127" s="15" t="s">
        <v>407</v>
      </c>
      <c r="F127" s="15" t="s">
        <v>407</v>
      </c>
      <c r="G127" s="15" t="s">
        <v>407</v>
      </c>
      <c r="H127" s="15">
        <v>2.4332119682367061E-2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0.7286624076002971</v>
      </c>
      <c r="AL127" s="22" t="s">
        <v>401</v>
      </c>
    </row>
    <row r="128" spans="1:38" ht="26.25" customHeight="1" thickBot="1" x14ac:dyDescent="0.3">
      <c r="A128" s="41" t="s">
        <v>269</v>
      </c>
      <c r="B128" s="44" t="s">
        <v>276</v>
      </c>
      <c r="C128" s="44" t="s">
        <v>277</v>
      </c>
      <c r="D128" s="42"/>
      <c r="E128" s="15">
        <v>7.3469100599999997E-4</v>
      </c>
      <c r="F128" s="15">
        <v>4.0473174000000006E-6</v>
      </c>
      <c r="G128" s="15">
        <v>5.9680782000000004E-5</v>
      </c>
      <c r="H128" s="15">
        <v>2.0579580000000001E-6</v>
      </c>
      <c r="I128" s="15">
        <v>2.0579580000000001E-6</v>
      </c>
      <c r="J128" s="15">
        <v>2.0579580000000001E-6</v>
      </c>
      <c r="K128" s="15">
        <v>2.0579580000000001E-6</v>
      </c>
      <c r="L128" s="15">
        <v>7.2028529999999992E-8</v>
      </c>
      <c r="M128" s="15">
        <v>2.8125426000000001E-5</v>
      </c>
      <c r="N128" s="15">
        <v>3.9787188000000005E-5</v>
      </c>
      <c r="O128" s="15">
        <v>3.1555356000000001E-6</v>
      </c>
      <c r="P128" s="15">
        <v>1.2896536800000001E-5</v>
      </c>
      <c r="Q128" s="15">
        <v>4.2531132000000004E-6</v>
      </c>
      <c r="R128" s="15">
        <v>1.12501704E-5</v>
      </c>
      <c r="S128" s="15">
        <v>9.3980082000000006E-6</v>
      </c>
      <c r="T128" s="15">
        <v>1.4817297600000001E-5</v>
      </c>
      <c r="U128" s="15">
        <v>8.0260362000000008E-6</v>
      </c>
      <c r="V128" s="15">
        <v>1.6806657000000002E-5</v>
      </c>
      <c r="W128" s="15">
        <v>3.6014265000000003E-5</v>
      </c>
      <c r="X128" s="15">
        <v>5.7622823999999996E-9</v>
      </c>
      <c r="Y128" s="15">
        <v>1.22791494E-8</v>
      </c>
      <c r="Z128" s="15">
        <v>6.5168669999999995E-9</v>
      </c>
      <c r="AA128" s="15">
        <v>7.9574376000000002E-9</v>
      </c>
      <c r="AB128" s="15">
        <v>3.2515736399999994E-8</v>
      </c>
      <c r="AC128" s="15">
        <v>3.1006567199999995E-5</v>
      </c>
      <c r="AD128" s="15">
        <v>2.3323523999999996E-9</v>
      </c>
      <c r="AE128" s="33"/>
      <c r="AF128" s="74" t="s">
        <v>405</v>
      </c>
      <c r="AG128" s="74" t="s">
        <v>405</v>
      </c>
      <c r="AH128" s="74" t="s">
        <v>405</v>
      </c>
      <c r="AI128" s="74" t="s">
        <v>405</v>
      </c>
      <c r="AJ128" s="74" t="s">
        <v>405</v>
      </c>
      <c r="AK128" s="74">
        <v>0.68598599999999998</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1.72846032E-3</v>
      </c>
      <c r="F130" s="15">
        <v>1.4701846400000001E-2</v>
      </c>
      <c r="G130" s="15">
        <v>9.3376592000000001E-5</v>
      </c>
      <c r="H130" s="15" t="s">
        <v>407</v>
      </c>
      <c r="I130" s="15">
        <v>7.9469440000000005E-6</v>
      </c>
      <c r="J130" s="15">
        <v>1.3907152000000002E-5</v>
      </c>
      <c r="K130" s="15">
        <v>1.9867359999999999E-5</v>
      </c>
      <c r="L130" s="15">
        <v>2.7814303999999999E-7</v>
      </c>
      <c r="M130" s="15">
        <v>1.3907152000000001E-4</v>
      </c>
      <c r="N130" s="15">
        <v>2.5827568000000001E-3</v>
      </c>
      <c r="O130" s="15">
        <v>1.986736E-4</v>
      </c>
      <c r="P130" s="15">
        <v>1.1125721600000001E-4</v>
      </c>
      <c r="Q130" s="15">
        <v>3.1787776000000002E-5</v>
      </c>
      <c r="R130" s="15" t="s">
        <v>407</v>
      </c>
      <c r="S130" s="15" t="s">
        <v>407</v>
      </c>
      <c r="T130" s="15">
        <v>2.7814304000000001E-4</v>
      </c>
      <c r="U130" s="15" t="s">
        <v>407</v>
      </c>
      <c r="V130" s="15" t="s">
        <v>407</v>
      </c>
      <c r="W130" s="15">
        <v>1.9867360000000002E-3</v>
      </c>
      <c r="X130" s="15" t="s">
        <v>407</v>
      </c>
      <c r="Y130" s="15" t="s">
        <v>407</v>
      </c>
      <c r="Z130" s="15" t="s">
        <v>407</v>
      </c>
      <c r="AA130" s="15" t="s">
        <v>407</v>
      </c>
      <c r="AB130" s="15">
        <v>3.9734719999999999E-5</v>
      </c>
      <c r="AC130" s="15">
        <v>3.9734720000000005E-3</v>
      </c>
      <c r="AD130" s="15" t="s">
        <v>405</v>
      </c>
      <c r="AE130" s="33"/>
      <c r="AF130" s="74" t="s">
        <v>405</v>
      </c>
      <c r="AG130" s="74" t="s">
        <v>405</v>
      </c>
      <c r="AH130" s="74" t="s">
        <v>405</v>
      </c>
      <c r="AI130" s="74" t="s">
        <v>405</v>
      </c>
      <c r="AJ130" s="74" t="s">
        <v>405</v>
      </c>
      <c r="AK130" s="74">
        <v>1.9867360000000001</v>
      </c>
      <c r="AL130" s="22" t="s">
        <v>281</v>
      </c>
    </row>
    <row r="131" spans="1:38" ht="26.25" customHeight="1" thickBot="1" x14ac:dyDescent="0.3">
      <c r="A131" s="41" t="s">
        <v>269</v>
      </c>
      <c r="B131" s="44" t="s">
        <v>284</v>
      </c>
      <c r="C131" s="87" t="s">
        <v>285</v>
      </c>
      <c r="D131" s="42"/>
      <c r="E131" s="15">
        <v>4.1477279999999999E-4</v>
      </c>
      <c r="F131" s="15">
        <v>1.1166959999999998E-4</v>
      </c>
      <c r="G131" s="15">
        <v>5.1048959999999996E-5</v>
      </c>
      <c r="H131" s="15" t="s">
        <v>407</v>
      </c>
      <c r="I131" s="15">
        <v>6.460883999999999E-7</v>
      </c>
      <c r="J131" s="15">
        <v>1.7229024E-5</v>
      </c>
      <c r="K131" s="15">
        <v>2.3929199999999998E-5</v>
      </c>
      <c r="L131" s="15">
        <v>5.5037159999999995E-7</v>
      </c>
      <c r="M131" s="15">
        <v>3.1905599999999997E-6</v>
      </c>
      <c r="N131" s="15">
        <v>1.4357519999999999E-5</v>
      </c>
      <c r="O131" s="15">
        <v>4.7858399999999994E-6</v>
      </c>
      <c r="P131" s="15">
        <v>8.6145119999999969E-4</v>
      </c>
      <c r="Q131" s="15">
        <v>3.1905600000000002E-5</v>
      </c>
      <c r="R131" s="15">
        <v>7.9764000000000004E-6</v>
      </c>
      <c r="S131" s="15">
        <v>4.7858399999999996E-5</v>
      </c>
      <c r="T131" s="15">
        <v>6.3811199999999995E-6</v>
      </c>
      <c r="U131" s="15" t="s">
        <v>407</v>
      </c>
      <c r="V131" s="15" t="s">
        <v>407</v>
      </c>
      <c r="W131" s="15">
        <v>1.5952800000000001E-4</v>
      </c>
      <c r="X131" s="15" t="s">
        <v>407</v>
      </c>
      <c r="Y131" s="15" t="s">
        <v>407</v>
      </c>
      <c r="Z131" s="15" t="s">
        <v>407</v>
      </c>
      <c r="AA131" s="15" t="s">
        <v>407</v>
      </c>
      <c r="AB131" s="15">
        <v>6.3811200000000004E-9</v>
      </c>
      <c r="AC131" s="15">
        <v>1.59528E-2</v>
      </c>
      <c r="AD131" s="15">
        <v>3.1905600000000003E-3</v>
      </c>
      <c r="AE131" s="33"/>
      <c r="AF131" s="74" t="s">
        <v>405</v>
      </c>
      <c r="AG131" s="74" t="s">
        <v>405</v>
      </c>
      <c r="AH131" s="74" t="s">
        <v>405</v>
      </c>
      <c r="AI131" s="74" t="s">
        <v>405</v>
      </c>
      <c r="AJ131" s="74" t="s">
        <v>405</v>
      </c>
      <c r="AK131" s="74">
        <v>0.159528</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1.0833899999999999E-2</v>
      </c>
      <c r="F133" s="15">
        <v>1.7071599999999998E-4</v>
      </c>
      <c r="G133" s="15">
        <v>1.4839159999999998E-3</v>
      </c>
      <c r="H133" s="15" t="s">
        <v>405</v>
      </c>
      <c r="I133" s="15">
        <v>4.556804E-4</v>
      </c>
      <c r="J133" s="15">
        <v>4.556804E-4</v>
      </c>
      <c r="K133" s="15">
        <v>5.063699199999999E-4</v>
      </c>
      <c r="L133" s="15" t="s">
        <v>407</v>
      </c>
      <c r="M133" s="15">
        <v>1.8384800000000002E-3</v>
      </c>
      <c r="N133" s="15">
        <v>3.9435396000000002E-4</v>
      </c>
      <c r="O133" s="15">
        <v>6.6053959999999999E-5</v>
      </c>
      <c r="P133" s="15">
        <v>1.9566680000000003E-2</v>
      </c>
      <c r="Q133" s="15">
        <v>1.7859520000000002E-4</v>
      </c>
      <c r="R133" s="15">
        <v>1.7806992000000003E-4</v>
      </c>
      <c r="S133" s="15">
        <v>1.6323075999999999E-4</v>
      </c>
      <c r="T133" s="15">
        <v>2.2757755999999998E-4</v>
      </c>
      <c r="U133" s="15">
        <v>2.5975096000000001E-4</v>
      </c>
      <c r="V133" s="15">
        <v>2.10269584E-3</v>
      </c>
      <c r="W133" s="15">
        <v>3.5456400000000003E-4</v>
      </c>
      <c r="X133" s="15">
        <v>1.7334240000000004E-7</v>
      </c>
      <c r="Y133" s="15">
        <v>9.4681719999999991E-8</v>
      </c>
      <c r="Z133" s="15">
        <v>8.4570080000000008E-8</v>
      </c>
      <c r="AA133" s="15">
        <v>9.1792679999999997E-8</v>
      </c>
      <c r="AB133" s="15">
        <v>4.4438688000000004E-7</v>
      </c>
      <c r="AC133" s="15">
        <v>1.9697999999999998E-3</v>
      </c>
      <c r="AD133" s="15">
        <v>5.3841200000000001E-3</v>
      </c>
      <c r="AE133" s="33"/>
      <c r="AF133" s="74" t="s">
        <v>405</v>
      </c>
      <c r="AG133" s="74" t="s">
        <v>405</v>
      </c>
      <c r="AH133" s="74" t="s">
        <v>405</v>
      </c>
      <c r="AI133" s="74" t="s">
        <v>405</v>
      </c>
      <c r="AJ133" s="74" t="s">
        <v>405</v>
      </c>
      <c r="AK133" s="74">
        <v>13132</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1.69785105E-3</v>
      </c>
      <c r="G136" s="15" t="s">
        <v>405</v>
      </c>
      <c r="H136" s="15">
        <v>6.4827711999999996E-2</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3.5315680500000001E-4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0.23268067640000004</v>
      </c>
      <c r="J139" s="15">
        <v>0.23268067640000004</v>
      </c>
      <c r="K139" s="15">
        <v>0.23268067640000004</v>
      </c>
      <c r="L139" s="15" t="s">
        <v>407</v>
      </c>
      <c r="M139" s="15" t="s">
        <v>407</v>
      </c>
      <c r="N139" s="15">
        <v>6.7719120000000012E-4</v>
      </c>
      <c r="O139" s="15">
        <v>1.3678392000000001E-3</v>
      </c>
      <c r="P139" s="15">
        <v>1.3678392000000001E-3</v>
      </c>
      <c r="Q139" s="15">
        <v>2.1719988000000003E-3</v>
      </c>
      <c r="R139" s="15">
        <v>2.0736527999999999E-3</v>
      </c>
      <c r="S139" s="15">
        <v>4.8111300000000011E-3</v>
      </c>
      <c r="T139" s="15" t="s">
        <v>407</v>
      </c>
      <c r="U139" s="15" t="s">
        <v>407</v>
      </c>
      <c r="V139" s="15" t="s">
        <v>407</v>
      </c>
      <c r="W139" s="15">
        <v>2.3448203999999997</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54.465883919151601</v>
      </c>
      <c r="F141" s="10">
        <f t="shared" ref="F141:AD141" si="0">SUM(F14:F140)</f>
        <v>45.715136151339692</v>
      </c>
      <c r="G141" s="10">
        <f t="shared" si="0"/>
        <v>14.101190287815028</v>
      </c>
      <c r="H141" s="10">
        <f t="shared" si="0"/>
        <v>19.798067174752173</v>
      </c>
      <c r="I141" s="10">
        <f t="shared" si="0"/>
        <v>16.097757879560167</v>
      </c>
      <c r="J141" s="10">
        <f t="shared" si="0"/>
        <v>20.90807511739089</v>
      </c>
      <c r="K141" s="10">
        <f t="shared" si="0"/>
        <v>31.178641557329641</v>
      </c>
      <c r="L141" s="10">
        <f t="shared" si="0"/>
        <v>2.942875138107627</v>
      </c>
      <c r="M141" s="10">
        <f t="shared" si="0"/>
        <v>165.54072849647702</v>
      </c>
      <c r="N141" s="10">
        <f t="shared" si="0"/>
        <v>7.3870972492233618</v>
      </c>
      <c r="O141" s="10">
        <f t="shared" si="0"/>
        <v>0.70234217703677837</v>
      </c>
      <c r="P141" s="10">
        <f t="shared" si="0"/>
        <v>0.21677880744066186</v>
      </c>
      <c r="Q141" s="10">
        <f t="shared" si="0"/>
        <v>0.95698278365293044</v>
      </c>
      <c r="R141" s="10">
        <f>SUM(R14:R140)</f>
        <v>2.2677617346454415</v>
      </c>
      <c r="S141" s="10">
        <f t="shared" si="0"/>
        <v>20.437931586682978</v>
      </c>
      <c r="T141" s="10">
        <f t="shared" si="0"/>
        <v>2.0282265397954355</v>
      </c>
      <c r="U141" s="10">
        <f t="shared" si="0"/>
        <v>2.7129020946452647</v>
      </c>
      <c r="V141" s="10">
        <f t="shared" si="0"/>
        <v>24.539423260971859</v>
      </c>
      <c r="W141" s="10">
        <f t="shared" si="0"/>
        <v>21.165293513752601</v>
      </c>
      <c r="X141" s="10">
        <f t="shared" si="0"/>
        <v>2.9373301400637253</v>
      </c>
      <c r="Y141" s="10">
        <f t="shared" si="0"/>
        <v>2.8307021594724766</v>
      </c>
      <c r="Z141" s="10">
        <f t="shared" si="0"/>
        <v>1.0800806753068672</v>
      </c>
      <c r="AA141" s="10">
        <f t="shared" si="0"/>
        <v>1.6980679864540529</v>
      </c>
      <c r="AB141" s="10">
        <f t="shared" si="0"/>
        <v>8.867290782398241</v>
      </c>
      <c r="AC141" s="10">
        <f t="shared" si="0"/>
        <v>0.86960986563027787</v>
      </c>
      <c r="AD141" s="10">
        <f t="shared" si="0"/>
        <v>100.0789386815264</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54.465883919151601</v>
      </c>
      <c r="F152" s="7">
        <f t="shared" ref="F152:AD152" si="1">SUM(F$141, F$151, IF(AND(ISNUMBER(SEARCH($B$4,"AT|BE|CH|GB|IE|LT|LU|NL")),SUM(F$143:F$149)&gt;0),SUM(F$143:F$149)-SUM(F$27:F$33),0))</f>
        <v>45.715136151339692</v>
      </c>
      <c r="G152" s="7">
        <f t="shared" si="1"/>
        <v>14.101190287815028</v>
      </c>
      <c r="H152" s="7">
        <f t="shared" si="1"/>
        <v>19.798067174752173</v>
      </c>
      <c r="I152" s="7">
        <f t="shared" si="1"/>
        <v>16.097757879560167</v>
      </c>
      <c r="J152" s="7">
        <f t="shared" si="1"/>
        <v>20.90807511739089</v>
      </c>
      <c r="K152" s="7">
        <f t="shared" si="1"/>
        <v>31.178641557329641</v>
      </c>
      <c r="L152" s="7">
        <f t="shared" si="1"/>
        <v>2.942875138107627</v>
      </c>
      <c r="M152" s="7">
        <f t="shared" si="1"/>
        <v>165.54072849647702</v>
      </c>
      <c r="N152" s="7">
        <f t="shared" si="1"/>
        <v>7.3870972492233618</v>
      </c>
      <c r="O152" s="7">
        <f t="shared" si="1"/>
        <v>0.70234217703677837</v>
      </c>
      <c r="P152" s="7">
        <f t="shared" si="1"/>
        <v>0.21677880744066186</v>
      </c>
      <c r="Q152" s="7">
        <f t="shared" si="1"/>
        <v>0.95698278365293044</v>
      </c>
      <c r="R152" s="7">
        <f t="shared" si="1"/>
        <v>2.2677617346454415</v>
      </c>
      <c r="S152" s="7">
        <f t="shared" si="1"/>
        <v>20.437931586682978</v>
      </c>
      <c r="T152" s="7">
        <f t="shared" si="1"/>
        <v>2.0282265397954355</v>
      </c>
      <c r="U152" s="7">
        <f t="shared" si="1"/>
        <v>2.7129020946452647</v>
      </c>
      <c r="V152" s="7">
        <f t="shared" si="1"/>
        <v>24.539423260971859</v>
      </c>
      <c r="W152" s="7">
        <f t="shared" si="1"/>
        <v>21.165293513752601</v>
      </c>
      <c r="X152" s="7">
        <f t="shared" si="1"/>
        <v>2.9373301400637253</v>
      </c>
      <c r="Y152" s="7">
        <f t="shared" si="1"/>
        <v>2.8307021594724766</v>
      </c>
      <c r="Z152" s="7">
        <f t="shared" si="1"/>
        <v>1.0800806753068672</v>
      </c>
      <c r="AA152" s="7">
        <f t="shared" si="1"/>
        <v>1.6980679864540529</v>
      </c>
      <c r="AB152" s="7">
        <f t="shared" si="1"/>
        <v>8.867290782398241</v>
      </c>
      <c r="AC152" s="7">
        <f t="shared" si="1"/>
        <v>0.86960986563027787</v>
      </c>
      <c r="AD152" s="7">
        <f t="shared" si="1"/>
        <v>100.0789386815264</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54.465883919151601</v>
      </c>
      <c r="F154" s="7">
        <f>SUM(F$141, F$153, -1 * IF(OR($B$6=2005,$B$6&gt;=2020),SUM(F$99:F$122),0), IF(AND(ISNUMBER(SEARCH($B$4,"AT|BE|CH|GB|IE|LT|LU|NL")),SUM(F$143:F$149)&gt;0),SUM(F$143:F$149)-SUM(F$27:F$33),0))</f>
        <v>45.715136151339692</v>
      </c>
      <c r="G154" s="7">
        <f>SUM(G$141, G$153, IF(AND(ISNUMBER(SEARCH($B$4,"AT|BE|CH|GB|IE|LT|LU|NL")),SUM(G$143:G$149)&gt;0),SUM(G$143:G$149)-SUM(G$27:G$33),0))</f>
        <v>14.101190287815028</v>
      </c>
      <c r="H154" s="7">
        <f>SUM(H$141, H$153, IF(AND(ISNUMBER(SEARCH($B$4,"AT|BE|CH|GB|IE|LT|LU|NL")),SUM(H$143:H$149)&gt;0),SUM(H$143:H$149)-SUM(H$27:H$33),0))</f>
        <v>19.798067174752173</v>
      </c>
      <c r="I154" s="7">
        <f t="shared" ref="I154:AD154" si="2">SUM(I$141, I$153, IF(AND(ISNUMBER(SEARCH($B$4,"AT|BE|CH|GB|IE|LT|LU|NL")),SUM(I$143:I$149)&gt;0),SUM(I$143:I$149)-SUM(I$27:I$33),0))</f>
        <v>16.097757879560167</v>
      </c>
      <c r="J154" s="7">
        <f t="shared" si="2"/>
        <v>20.90807511739089</v>
      </c>
      <c r="K154" s="7">
        <f t="shared" si="2"/>
        <v>31.178641557329641</v>
      </c>
      <c r="L154" s="7">
        <f t="shared" si="2"/>
        <v>2.942875138107627</v>
      </c>
      <c r="M154" s="7">
        <f t="shared" si="2"/>
        <v>165.54072849647702</v>
      </c>
      <c r="N154" s="7">
        <f t="shared" si="2"/>
        <v>7.3870972492233618</v>
      </c>
      <c r="O154" s="7">
        <f t="shared" si="2"/>
        <v>0.70234217703677837</v>
      </c>
      <c r="P154" s="7">
        <f t="shared" si="2"/>
        <v>0.21677880744066186</v>
      </c>
      <c r="Q154" s="7">
        <f t="shared" si="2"/>
        <v>0.95698278365293044</v>
      </c>
      <c r="R154" s="7">
        <f t="shared" si="2"/>
        <v>2.2677617346454415</v>
      </c>
      <c r="S154" s="7">
        <f t="shared" si="2"/>
        <v>20.437931586682978</v>
      </c>
      <c r="T154" s="7">
        <f t="shared" si="2"/>
        <v>2.0282265397954355</v>
      </c>
      <c r="U154" s="7">
        <f t="shared" si="2"/>
        <v>2.7129020946452647</v>
      </c>
      <c r="V154" s="7">
        <f t="shared" si="2"/>
        <v>24.539423260971859</v>
      </c>
      <c r="W154" s="7">
        <f t="shared" si="2"/>
        <v>21.165293513752601</v>
      </c>
      <c r="X154" s="7">
        <f t="shared" si="2"/>
        <v>2.9373301400637253</v>
      </c>
      <c r="Y154" s="7">
        <f t="shared" si="2"/>
        <v>2.8307021594724766</v>
      </c>
      <c r="Z154" s="7">
        <f t="shared" si="2"/>
        <v>1.0800806753068672</v>
      </c>
      <c r="AA154" s="7">
        <f t="shared" si="2"/>
        <v>1.6980679864540529</v>
      </c>
      <c r="AB154" s="7">
        <f t="shared" si="2"/>
        <v>8.867290782398241</v>
      </c>
      <c r="AC154" s="7">
        <f t="shared" si="2"/>
        <v>0.86960986563027787</v>
      </c>
      <c r="AD154" s="7">
        <f t="shared" si="2"/>
        <v>100.0789386815264</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0.27647733048220124</v>
      </c>
      <c r="F157" s="12">
        <v>1.1945351822798163E-2</v>
      </c>
      <c r="G157" s="12">
        <v>1.9334393169112393E-2</v>
      </c>
      <c r="H157" s="12" t="s">
        <v>407</v>
      </c>
      <c r="I157" s="12">
        <v>3.6251147082654819E-3</v>
      </c>
      <c r="J157" s="12">
        <v>3.6251147082654819E-3</v>
      </c>
      <c r="K157" s="12">
        <v>3.6251147082654819E-3</v>
      </c>
      <c r="L157" s="12">
        <v>5.4376720623982222E-4</v>
      </c>
      <c r="M157" s="12">
        <v>0.14313240064599603</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1002.1660297688061</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1.7466361504363574E-3</v>
      </c>
      <c r="F158" s="12">
        <v>3.7743045040456076E-4</v>
      </c>
      <c r="G158" s="12">
        <v>1.3138333300529706E-4</v>
      </c>
      <c r="H158" s="12" t="s">
        <v>407</v>
      </c>
      <c r="I158" s="12">
        <v>2.1172675671102313E-5</v>
      </c>
      <c r="J158" s="12">
        <v>2.1172675671102313E-5</v>
      </c>
      <c r="K158" s="12">
        <v>2.1172675671102313E-5</v>
      </c>
      <c r="L158" s="12">
        <v>3.1759013506653473E-6</v>
      </c>
      <c r="M158" s="12">
        <v>2.5009492774885029E-2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6.8100359997039996</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v>3.3858999999999995</v>
      </c>
      <c r="F159" s="12">
        <v>8.183E-2</v>
      </c>
      <c r="G159" s="12">
        <v>0.94079999999999997</v>
      </c>
      <c r="H159" s="12" t="s">
        <v>407</v>
      </c>
      <c r="I159" s="12">
        <v>0.25479999999999997</v>
      </c>
      <c r="J159" s="12">
        <v>0.25479999999999997</v>
      </c>
      <c r="K159" s="12">
        <v>0.25479999999999997</v>
      </c>
      <c r="L159" s="12">
        <v>4.4246999999999993E-3</v>
      </c>
      <c r="M159" s="12">
        <v>0.17982999999999999</v>
      </c>
      <c r="N159" s="12">
        <v>8.8199999999999997E-3</v>
      </c>
      <c r="O159" s="12">
        <v>9.7999999999999997E-4</v>
      </c>
      <c r="P159" s="12">
        <v>9.7999999999999997E-4</v>
      </c>
      <c r="Q159" s="12">
        <v>3.3319999999999995E-2</v>
      </c>
      <c r="R159" s="12">
        <v>3.5279999999999999E-2</v>
      </c>
      <c r="S159" s="12">
        <v>6.1249999999999999E-2</v>
      </c>
      <c r="T159" s="12">
        <v>1.5679999999999998</v>
      </c>
      <c r="U159" s="12">
        <v>1.0289999999999999E-2</v>
      </c>
      <c r="V159" s="12">
        <v>5.8799999999999998E-2</v>
      </c>
      <c r="W159" s="12">
        <v>2.3029999999999998E-2</v>
      </c>
      <c r="X159" s="12">
        <v>2.4499999999999999E-4</v>
      </c>
      <c r="Y159" s="12">
        <v>1.47E-3</v>
      </c>
      <c r="Z159" s="12">
        <v>9.7999999999999997E-4</v>
      </c>
      <c r="AA159" s="12">
        <v>4.4099999999999993E-4</v>
      </c>
      <c r="AB159" s="12">
        <v>3.1359999999999999E-3</v>
      </c>
      <c r="AC159" s="12">
        <v>6.8600000000000006E-3</v>
      </c>
      <c r="AD159" s="12">
        <v>2.7929999999999996E-2</v>
      </c>
      <c r="AE159" s="35"/>
      <c r="AF159" s="75">
        <v>2029.58</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6.4833999999999996E-4</v>
      </c>
      <c r="F160" s="12">
        <v>3.2633999999999994E-4</v>
      </c>
      <c r="G160" s="12">
        <v>1.4349999999999999E-4</v>
      </c>
      <c r="H160" s="12" t="s">
        <v>407</v>
      </c>
      <c r="I160" s="12" t="s">
        <v>407</v>
      </c>
      <c r="J160" s="12" t="s">
        <v>407</v>
      </c>
      <c r="K160" s="12" t="s">
        <v>407</v>
      </c>
      <c r="L160" s="12" t="s">
        <v>407</v>
      </c>
      <c r="M160" s="12">
        <v>4.7460000000000002E-3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6.0955999999999992</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2008</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2008</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11.572089068764045</v>
      </c>
      <c r="F14" s="15">
        <v>0.11304192127612944</v>
      </c>
      <c r="G14" s="15">
        <v>7.2636411262228053</v>
      </c>
      <c r="H14" s="15" t="s">
        <v>407</v>
      </c>
      <c r="I14" s="15">
        <v>0.53972194929913653</v>
      </c>
      <c r="J14" s="15">
        <v>0.64273849842161046</v>
      </c>
      <c r="K14" s="15">
        <v>0.72961351114033568</v>
      </c>
      <c r="L14" s="15">
        <v>1.2804074273838647E-2</v>
      </c>
      <c r="M14" s="15">
        <v>1.6103671383735239</v>
      </c>
      <c r="N14" s="15">
        <v>0.87569376145029487</v>
      </c>
      <c r="O14" s="15">
        <v>0.10369356700783915</v>
      </c>
      <c r="P14" s="15">
        <v>4.3952612472112906E-2</v>
      </c>
      <c r="Q14" s="15">
        <v>0.80975108160962517</v>
      </c>
      <c r="R14" s="15">
        <v>0.52256581518511735</v>
      </c>
      <c r="S14" s="15">
        <v>0.16992309706298378</v>
      </c>
      <c r="T14" s="15">
        <v>0.58054017976549821</v>
      </c>
      <c r="U14" s="15">
        <v>2.4774011038127615</v>
      </c>
      <c r="V14" s="15">
        <v>1.074290686293035</v>
      </c>
      <c r="W14" s="15">
        <v>0.71888235086800012</v>
      </c>
      <c r="X14" s="15">
        <v>2.9691540224182412E-3</v>
      </c>
      <c r="Y14" s="15">
        <v>2.2918221900116E-3</v>
      </c>
      <c r="Z14" s="15">
        <v>1.7492445885172001E-3</v>
      </c>
      <c r="AA14" s="15">
        <v>2.1445665918728003E-4</v>
      </c>
      <c r="AB14" s="15">
        <v>7.2246774601343218E-3</v>
      </c>
      <c r="AC14" s="15">
        <v>0.40776189750156006</v>
      </c>
      <c r="AD14" s="15">
        <v>9.2489669793664464E-3</v>
      </c>
      <c r="AE14" s="33"/>
      <c r="AF14" s="74">
        <v>304.64080000000001</v>
      </c>
      <c r="AG14" s="74">
        <v>58929.387686800001</v>
      </c>
      <c r="AH14" s="74">
        <v>4986.3339965420928</v>
      </c>
      <c r="AI14" s="74">
        <v>3210.0000000000014</v>
      </c>
      <c r="AJ14" s="74" t="s">
        <v>406</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1.2382117883869044E-2</v>
      </c>
      <c r="F16" s="15">
        <v>3.5759376634898331E-4</v>
      </c>
      <c r="G16" s="15">
        <v>2.4326919618013535E-4</v>
      </c>
      <c r="H16" s="15" t="s">
        <v>407</v>
      </c>
      <c r="I16" s="15">
        <v>2.3572799254176027E-5</v>
      </c>
      <c r="J16" s="15">
        <v>3.2748379854176026E-5</v>
      </c>
      <c r="K16" s="15">
        <v>4.5536466654176028E-5</v>
      </c>
      <c r="L16" s="15">
        <v>1.0593065072000001E-6</v>
      </c>
      <c r="M16" s="15">
        <v>5.3775193556347507E-3</v>
      </c>
      <c r="N16" s="15">
        <v>1.5316980787009029E-5</v>
      </c>
      <c r="O16" s="15">
        <v>5.0573280911681727E-6</v>
      </c>
      <c r="P16" s="15">
        <v>1.1770060027634296E-5</v>
      </c>
      <c r="Q16" s="15">
        <v>2.3243201080722308E-5</v>
      </c>
      <c r="R16" s="15">
        <v>5.2378820651512419E-6</v>
      </c>
      <c r="S16" s="15">
        <v>1.0296145076515126E-5</v>
      </c>
      <c r="T16" s="15">
        <v>2.5963768073983069E-5</v>
      </c>
      <c r="U16" s="15">
        <v>2.6283102684334084E-5</v>
      </c>
      <c r="V16" s="15">
        <v>1.3978678947009029E-5</v>
      </c>
      <c r="W16" s="15">
        <v>2.0160849999999999E-6</v>
      </c>
      <c r="X16" s="15" t="s">
        <v>407</v>
      </c>
      <c r="Y16" s="15">
        <v>3.70053E-10</v>
      </c>
      <c r="Z16" s="15">
        <v>3.70053E-10</v>
      </c>
      <c r="AA16" s="15">
        <v>2.5626379280000001E-8</v>
      </c>
      <c r="AB16" s="15">
        <v>2.636648528E-8</v>
      </c>
      <c r="AC16" s="15" t="s">
        <v>407</v>
      </c>
      <c r="AD16" s="15" t="s">
        <v>407</v>
      </c>
      <c r="AE16" s="33"/>
      <c r="AF16" s="74">
        <v>4.9926339999999998</v>
      </c>
      <c r="AG16" s="74" t="s">
        <v>406</v>
      </c>
      <c r="AH16" s="74">
        <v>135.05976467268587</v>
      </c>
      <c r="AI16" s="74" t="s">
        <v>406</v>
      </c>
      <c r="AJ16" s="74" t="s">
        <v>406</v>
      </c>
      <c r="AK16" s="74" t="s">
        <v>405</v>
      </c>
      <c r="AL16" s="22" t="s">
        <v>49</v>
      </c>
    </row>
    <row r="17" spans="1:38" ht="26.25" customHeight="1" thickBot="1" x14ac:dyDescent="0.3">
      <c r="A17" s="41" t="s">
        <v>53</v>
      </c>
      <c r="B17" s="41" t="s">
        <v>58</v>
      </c>
      <c r="C17" s="41" t="s">
        <v>59</v>
      </c>
      <c r="D17" s="42"/>
      <c r="E17" s="15">
        <v>0.29519663224065651</v>
      </c>
      <c r="F17" s="15">
        <v>9.9739298271438986E-2</v>
      </c>
      <c r="G17" s="15">
        <v>0.18790736976842248</v>
      </c>
      <c r="H17" s="15">
        <v>1.811999999999995E-7</v>
      </c>
      <c r="I17" s="15">
        <v>3.425393135350023E-2</v>
      </c>
      <c r="J17" s="15">
        <v>3.6871772279803171E-2</v>
      </c>
      <c r="K17" s="15">
        <v>3.8908575444705454E-2</v>
      </c>
      <c r="L17" s="15">
        <v>2.3022672169152546E-3</v>
      </c>
      <c r="M17" s="15">
        <v>0.36455390565775375</v>
      </c>
      <c r="N17" s="15">
        <v>3.9010537088787961E-2</v>
      </c>
      <c r="O17" s="15">
        <v>5.2841476051966206E-4</v>
      </c>
      <c r="P17" s="15">
        <v>4.0241097049775777E-3</v>
      </c>
      <c r="Q17" s="15">
        <v>1.4831714284763049E-3</v>
      </c>
      <c r="R17" s="15">
        <v>3.9744029467521542E-3</v>
      </c>
      <c r="S17" s="15">
        <v>5.1022392117152579E-3</v>
      </c>
      <c r="T17" s="15">
        <v>3.8226234392019906E-3</v>
      </c>
      <c r="U17" s="15">
        <v>7.1061383151208718E-4</v>
      </c>
      <c r="V17" s="15">
        <v>6.1055854019092741E-2</v>
      </c>
      <c r="W17" s="15">
        <v>5.9075058022166213E-2</v>
      </c>
      <c r="X17" s="15">
        <v>1.3265507611864843E-2</v>
      </c>
      <c r="Y17" s="15">
        <v>1.7381614873249209E-2</v>
      </c>
      <c r="Z17" s="15">
        <v>6.9215260925977297E-3</v>
      </c>
      <c r="AA17" s="15">
        <v>5.4057751929560346E-3</v>
      </c>
      <c r="AB17" s="15">
        <v>4.2974423770667819E-2</v>
      </c>
      <c r="AC17" s="15">
        <v>1.8106394603420223E-4</v>
      </c>
      <c r="AD17" s="15">
        <v>4.9439558779055447E-2</v>
      </c>
      <c r="AE17" s="33"/>
      <c r="AF17" s="74">
        <v>142.28100000000001</v>
      </c>
      <c r="AG17" s="74">
        <v>290.8208807003262</v>
      </c>
      <c r="AH17" s="74">
        <v>3067.9707767500004</v>
      </c>
      <c r="AI17" s="74">
        <v>0.15099999999999961</v>
      </c>
      <c r="AJ17" s="74" t="s">
        <v>406</v>
      </c>
      <c r="AK17" s="74" t="s">
        <v>405</v>
      </c>
      <c r="AL17" s="22" t="s">
        <v>49</v>
      </c>
    </row>
    <row r="18" spans="1:38" ht="26.25" customHeight="1" thickBot="1" x14ac:dyDescent="0.3">
      <c r="A18" s="41" t="s">
        <v>53</v>
      </c>
      <c r="B18" s="41" t="s">
        <v>60</v>
      </c>
      <c r="C18" s="41" t="s">
        <v>61</v>
      </c>
      <c r="D18" s="42"/>
      <c r="E18" s="15">
        <v>0.21439985886638033</v>
      </c>
      <c r="F18" s="15">
        <v>4.1468543149824122E-2</v>
      </c>
      <c r="G18" s="15">
        <v>0.10509102459887001</v>
      </c>
      <c r="H18" s="15" t="s">
        <v>407</v>
      </c>
      <c r="I18" s="15">
        <v>1.2146773247609327E-2</v>
      </c>
      <c r="J18" s="15">
        <v>1.2732298196611772E-2</v>
      </c>
      <c r="K18" s="15">
        <v>1.3187706490280338E-2</v>
      </c>
      <c r="L18" s="15">
        <v>2.777746168017077E-3</v>
      </c>
      <c r="M18" s="15">
        <v>0.11261047283891948</v>
      </c>
      <c r="N18" s="15">
        <v>8.7487773160007196E-3</v>
      </c>
      <c r="O18" s="15">
        <v>1.1952683700738879E-4</v>
      </c>
      <c r="P18" s="15">
        <v>1.2565989873488121E-3</v>
      </c>
      <c r="Q18" s="15">
        <v>3.993467992277529E-4</v>
      </c>
      <c r="R18" s="15">
        <v>9.3640757689666596E-4</v>
      </c>
      <c r="S18" s="15">
        <v>1.1868932196100188E-3</v>
      </c>
      <c r="T18" s="15">
        <v>8.6468006131919684E-4</v>
      </c>
      <c r="U18" s="15">
        <v>2.166958515584888E-4</v>
      </c>
      <c r="V18" s="15">
        <v>1.9903067757917642E-2</v>
      </c>
      <c r="W18" s="15">
        <v>1.3492661831188456E-2</v>
      </c>
      <c r="X18" s="15">
        <v>3.3480542646456891E-3</v>
      </c>
      <c r="Y18" s="15">
        <v>6.894306729582661E-3</v>
      </c>
      <c r="Z18" s="15">
        <v>1.8889511051064357E-3</v>
      </c>
      <c r="AA18" s="15">
        <v>1.5098161848383571E-3</v>
      </c>
      <c r="AB18" s="15">
        <v>1.3641128284173142E-2</v>
      </c>
      <c r="AC18" s="15">
        <v>4.0336163153501697E-5</v>
      </c>
      <c r="AD18" s="15">
        <v>1.1059915703379495E-2</v>
      </c>
      <c r="AE18" s="33"/>
      <c r="AF18" s="74">
        <v>384.90433200000001</v>
      </c>
      <c r="AG18" s="74">
        <v>65.058327666938212</v>
      </c>
      <c r="AH18" s="74">
        <v>1149.1412110000003</v>
      </c>
      <c r="AI18" s="74" t="s">
        <v>406</v>
      </c>
      <c r="AJ18" s="74" t="s">
        <v>406</v>
      </c>
      <c r="AK18" s="74" t="s">
        <v>405</v>
      </c>
      <c r="AL18" s="22" t="s">
        <v>49</v>
      </c>
    </row>
    <row r="19" spans="1:38" ht="26.25" customHeight="1" thickBot="1" x14ac:dyDescent="0.3">
      <c r="A19" s="41" t="s">
        <v>53</v>
      </c>
      <c r="B19" s="41" t="s">
        <v>62</v>
      </c>
      <c r="C19" s="41" t="s">
        <v>63</v>
      </c>
      <c r="D19" s="42"/>
      <c r="E19" s="15">
        <v>0.42561148211850003</v>
      </c>
      <c r="F19" s="15">
        <v>0.25646900863874994</v>
      </c>
      <c r="G19" s="15">
        <v>0.11993454747323749</v>
      </c>
      <c r="H19" s="15">
        <v>7.6165199999999982E-4</v>
      </c>
      <c r="I19" s="15">
        <v>9.7976693062574977E-2</v>
      </c>
      <c r="J19" s="15">
        <v>9.9880823062574967E-2</v>
      </c>
      <c r="K19" s="15">
        <v>0.10432379306257498</v>
      </c>
      <c r="L19" s="15">
        <v>2.8979739519303001E-2</v>
      </c>
      <c r="M19" s="15">
        <v>0.45745311108824993</v>
      </c>
      <c r="N19" s="15">
        <v>1.7193194950293745E-2</v>
      </c>
      <c r="O19" s="15">
        <v>8.2556179986011235E-3</v>
      </c>
      <c r="P19" s="15">
        <v>1.7386437825150005E-3</v>
      </c>
      <c r="Q19" s="15">
        <v>3.7953702538500003E-4</v>
      </c>
      <c r="R19" s="15">
        <v>1.4702407758776247E-2</v>
      </c>
      <c r="S19" s="15">
        <v>3.893709671315249E-3</v>
      </c>
      <c r="T19" s="15">
        <v>1.3045546979122498E-3</v>
      </c>
      <c r="U19" s="15">
        <v>5.0079209645249997E-4</v>
      </c>
      <c r="V19" s="15">
        <v>0.33719643415451245</v>
      </c>
      <c r="W19" s="15">
        <v>6.397370981879999E-2</v>
      </c>
      <c r="X19" s="15">
        <v>7.0293490397999991E-3</v>
      </c>
      <c r="Y19" s="15">
        <v>1.5541536629999998E-2</v>
      </c>
      <c r="Z19" s="15">
        <v>3.7839833513999993E-3</v>
      </c>
      <c r="AA19" s="15">
        <v>3.0774576629999995E-3</v>
      </c>
      <c r="AB19" s="15">
        <v>2.9432326684199997E-2</v>
      </c>
      <c r="AC19" s="15">
        <v>3.1735499999999994E-3</v>
      </c>
      <c r="AD19" s="15">
        <v>3.8082599999999987E-5</v>
      </c>
      <c r="AE19" s="33"/>
      <c r="AF19" s="74">
        <v>402.31939199999999</v>
      </c>
      <c r="AG19" s="74" t="s">
        <v>406</v>
      </c>
      <c r="AH19" s="74">
        <v>2438.4567712499997</v>
      </c>
      <c r="AI19" s="74">
        <v>517.70999999999981</v>
      </c>
      <c r="AJ19" s="74">
        <v>117</v>
      </c>
      <c r="AK19" s="74" t="s">
        <v>405</v>
      </c>
      <c r="AL19" s="22" t="s">
        <v>49</v>
      </c>
    </row>
    <row r="20" spans="1:38" ht="26.25" customHeight="1" thickBot="1" x14ac:dyDescent="0.3">
      <c r="A20" s="41" t="s">
        <v>53</v>
      </c>
      <c r="B20" s="41" t="s">
        <v>64</v>
      </c>
      <c r="C20" s="41" t="s">
        <v>65</v>
      </c>
      <c r="D20" s="42"/>
      <c r="E20" s="15">
        <v>0.71574699085625004</v>
      </c>
      <c r="F20" s="15">
        <v>0.33947922637437505</v>
      </c>
      <c r="G20" s="15">
        <v>0.18956818856241875</v>
      </c>
      <c r="H20" s="15">
        <v>3.9363480000000018E-4</v>
      </c>
      <c r="I20" s="15">
        <v>0.19942430290848753</v>
      </c>
      <c r="J20" s="15">
        <v>0.21262600195848755</v>
      </c>
      <c r="K20" s="15">
        <v>0.22442479210848751</v>
      </c>
      <c r="L20" s="15">
        <v>2.4038732034739507E-2</v>
      </c>
      <c r="M20" s="15">
        <v>1.6078284182881253</v>
      </c>
      <c r="N20" s="15">
        <v>0.19083104634420689</v>
      </c>
      <c r="O20" s="15">
        <v>6.7133501244605641E-3</v>
      </c>
      <c r="P20" s="15">
        <v>1.3669418453737502E-2</v>
      </c>
      <c r="Q20" s="15">
        <v>6.0048785736625003E-3</v>
      </c>
      <c r="R20" s="15">
        <v>2.596639603080813E-2</v>
      </c>
      <c r="S20" s="15">
        <v>2.577003448776163E-2</v>
      </c>
      <c r="T20" s="15">
        <v>1.8370945022768124E-2</v>
      </c>
      <c r="U20" s="15">
        <v>2.9183343420362503E-3</v>
      </c>
      <c r="V20" s="15">
        <v>0.44740469995845639</v>
      </c>
      <c r="W20" s="15">
        <v>0.30858271951800004</v>
      </c>
      <c r="X20" s="15">
        <v>6.5325038703000007E-2</v>
      </c>
      <c r="Y20" s="15">
        <v>8.7400149105000005E-2</v>
      </c>
      <c r="Z20" s="15">
        <v>3.4061866268999999E-2</v>
      </c>
      <c r="AA20" s="15">
        <v>2.6645516505000001E-2</v>
      </c>
      <c r="AB20" s="15">
        <v>0.21343257058199999</v>
      </c>
      <c r="AC20" s="15">
        <v>2.4818027190000006E-3</v>
      </c>
      <c r="AD20" s="15">
        <v>0.23079679824000002</v>
      </c>
      <c r="AE20" s="33"/>
      <c r="AF20" s="74">
        <v>177.27177</v>
      </c>
      <c r="AG20" s="74">
        <v>1357.5124499999999</v>
      </c>
      <c r="AH20" s="74">
        <v>5050.1569506250007</v>
      </c>
      <c r="AI20" s="74">
        <v>328.02900000000011</v>
      </c>
      <c r="AJ20" s="74" t="s">
        <v>406</v>
      </c>
      <c r="AK20" s="74" t="s">
        <v>405</v>
      </c>
      <c r="AL20" s="22" t="s">
        <v>49</v>
      </c>
    </row>
    <row r="21" spans="1:38" ht="26.25" customHeight="1" thickBot="1" x14ac:dyDescent="0.3">
      <c r="A21" s="41" t="s">
        <v>53</v>
      </c>
      <c r="B21" s="41" t="s">
        <v>66</v>
      </c>
      <c r="C21" s="41" t="s">
        <v>67</v>
      </c>
      <c r="D21" s="42"/>
      <c r="E21" s="15">
        <v>0.39076860860400003</v>
      </c>
      <c r="F21" s="15">
        <v>4.8788576191500004E-2</v>
      </c>
      <c r="G21" s="15">
        <v>5.7789615572285007E-2</v>
      </c>
      <c r="H21" s="15" t="s">
        <v>407</v>
      </c>
      <c r="I21" s="15">
        <v>1.2006105156690001E-2</v>
      </c>
      <c r="J21" s="15">
        <v>1.2006105156690001E-2</v>
      </c>
      <c r="K21" s="15">
        <v>1.2006105156690001E-2</v>
      </c>
      <c r="L21" s="15">
        <v>6.1013280278676011E-3</v>
      </c>
      <c r="M21" s="15">
        <v>8.0151145693500014E-2</v>
      </c>
      <c r="N21" s="15">
        <v>6.011040676050001E-5</v>
      </c>
      <c r="O21" s="15">
        <v>4.6233121009500014E-6</v>
      </c>
      <c r="P21" s="15">
        <v>8.9308613565000031E-4</v>
      </c>
      <c r="Q21" s="15">
        <v>1.6959012342000003E-4</v>
      </c>
      <c r="R21" s="15">
        <v>1.2803657541150004E-4</v>
      </c>
      <c r="S21" s="15">
        <v>1.2289530430230003E-4</v>
      </c>
      <c r="T21" s="15">
        <v>2.4262720243500006E-5</v>
      </c>
      <c r="U21" s="15">
        <v>1.4841153714900004E-4</v>
      </c>
      <c r="V21" s="15">
        <v>1.6793816888415001E-2</v>
      </c>
      <c r="W21" s="15">
        <v>7.5668436060000004E-4</v>
      </c>
      <c r="X21" s="15">
        <v>1.0269287751000001E-3</v>
      </c>
      <c r="Y21" s="15">
        <v>8.1073324350000014E-3</v>
      </c>
      <c r="Z21" s="15">
        <v>9.1883100929999995E-4</v>
      </c>
      <c r="AA21" s="15">
        <v>8.1073324350000012E-4</v>
      </c>
      <c r="AB21" s="15">
        <v>1.0863825462900004E-2</v>
      </c>
      <c r="AC21" s="15" t="s">
        <v>407</v>
      </c>
      <c r="AD21" s="15" t="s">
        <v>407</v>
      </c>
      <c r="AE21" s="33"/>
      <c r="AF21" s="74">
        <v>582.11802900000009</v>
      </c>
      <c r="AG21" s="74" t="s">
        <v>406</v>
      </c>
      <c r="AH21" s="74">
        <v>1492.1253855000002</v>
      </c>
      <c r="AI21" s="74" t="s">
        <v>406</v>
      </c>
      <c r="AJ21" s="74" t="s">
        <v>406</v>
      </c>
      <c r="AK21" s="74" t="s">
        <v>405</v>
      </c>
      <c r="AL21" s="22" t="s">
        <v>49</v>
      </c>
    </row>
    <row r="22" spans="1:38" ht="26.25" customHeight="1" thickBot="1" x14ac:dyDescent="0.3">
      <c r="A22" s="41" t="s">
        <v>53</v>
      </c>
      <c r="B22" s="44" t="s">
        <v>68</v>
      </c>
      <c r="C22" s="41" t="s">
        <v>69</v>
      </c>
      <c r="D22" s="42"/>
      <c r="E22" s="15">
        <v>1.9294281750267217</v>
      </c>
      <c r="F22" s="15">
        <v>0.19087295603494223</v>
      </c>
      <c r="G22" s="15">
        <v>0.84203528999008548</v>
      </c>
      <c r="H22" s="15">
        <v>3.861729570246203E-6</v>
      </c>
      <c r="I22" s="15">
        <v>7.4547285962714482E-2</v>
      </c>
      <c r="J22" s="15">
        <v>8.0195239072419808E-2</v>
      </c>
      <c r="K22" s="15">
        <v>8.4603109328297163E-2</v>
      </c>
      <c r="L22" s="15">
        <v>6.1094311535960363E-3</v>
      </c>
      <c r="M22" s="15">
        <v>2.3700154982540202</v>
      </c>
      <c r="N22" s="15">
        <v>0.19432505983381235</v>
      </c>
      <c r="O22" s="15">
        <v>1.0172712698484887E-2</v>
      </c>
      <c r="P22" s="15">
        <v>6.267880495753983E-2</v>
      </c>
      <c r="Q22" s="15">
        <v>3.2797892430416191E-2</v>
      </c>
      <c r="R22" s="15">
        <v>5.4736026885241137E-2</v>
      </c>
      <c r="S22" s="15">
        <v>8.3796685433244048E-2</v>
      </c>
      <c r="T22" s="15">
        <v>6.3327524819649927E-2</v>
      </c>
      <c r="U22" s="15">
        <v>2.9879558480468433E-2</v>
      </c>
      <c r="V22" s="15">
        <v>0.61124580490320835</v>
      </c>
      <c r="W22" s="15">
        <v>0.13229615582395268</v>
      </c>
      <c r="X22" s="15">
        <v>2.8864985199808919E-2</v>
      </c>
      <c r="Y22" s="15">
        <v>3.9278813301417304E-2</v>
      </c>
      <c r="Z22" s="15">
        <v>1.5178341067180653E-2</v>
      </c>
      <c r="AA22" s="15">
        <v>1.185235926880249E-2</v>
      </c>
      <c r="AB22" s="15">
        <v>9.5174498837209368E-2</v>
      </c>
      <c r="AC22" s="15">
        <v>5.5784035984519633E-3</v>
      </c>
      <c r="AD22" s="15">
        <v>0.22235169297342902</v>
      </c>
      <c r="AE22" s="33"/>
      <c r="AF22" s="74">
        <v>299.83235353999999</v>
      </c>
      <c r="AG22" s="74">
        <v>626.47764286441463</v>
      </c>
      <c r="AH22" s="74">
        <v>4646.3521833704626</v>
      </c>
      <c r="AI22" s="74">
        <v>3.2181079752051689</v>
      </c>
      <c r="AJ22" s="74" t="s">
        <v>406</v>
      </c>
      <c r="AK22" s="74" t="s">
        <v>405</v>
      </c>
      <c r="AL22" s="22" t="s">
        <v>49</v>
      </c>
    </row>
    <row r="23" spans="1:38" ht="26.25" customHeight="1" thickBot="1" x14ac:dyDescent="0.3">
      <c r="A23" s="41" t="s">
        <v>70</v>
      </c>
      <c r="B23" s="44" t="s">
        <v>368</v>
      </c>
      <c r="C23" s="41" t="s">
        <v>364</v>
      </c>
      <c r="D23" s="69"/>
      <c r="E23" s="15">
        <v>1.743754292</v>
      </c>
      <c r="F23" s="15">
        <v>0.18553878399999998</v>
      </c>
      <c r="G23" s="15">
        <v>2.6830000000000001E-3</v>
      </c>
      <c r="H23" s="15">
        <v>4.2816399999999998E-4</v>
      </c>
      <c r="I23" s="15">
        <v>0.112357427</v>
      </c>
      <c r="J23" s="15">
        <v>0.112357427</v>
      </c>
      <c r="K23" s="15">
        <v>0.112357427</v>
      </c>
      <c r="L23" s="15">
        <v>6.9717818000000001E-2</v>
      </c>
      <c r="M23" s="15">
        <v>0.79005956599999994</v>
      </c>
      <c r="N23" s="15">
        <v>9.2070000000000001E-6</v>
      </c>
      <c r="O23" s="15">
        <v>5.3660000000000003E-4</v>
      </c>
      <c r="P23" s="15" t="s">
        <v>407</v>
      </c>
      <c r="Q23" s="15" t="s">
        <v>407</v>
      </c>
      <c r="R23" s="15">
        <v>2.6830000000000001E-3</v>
      </c>
      <c r="S23" s="15">
        <v>9.1221999999999984E-2</v>
      </c>
      <c r="T23" s="15">
        <v>3.7562000000000003E-3</v>
      </c>
      <c r="U23" s="15">
        <v>5.3660000000000003E-4</v>
      </c>
      <c r="V23" s="15">
        <v>5.3659999999999999E-2</v>
      </c>
      <c r="W23" s="15" t="s">
        <v>407</v>
      </c>
      <c r="X23" s="15">
        <v>1.6125899999999999E-3</v>
      </c>
      <c r="Y23" s="15">
        <v>2.6802100000000001E-3</v>
      </c>
      <c r="Z23" s="15">
        <v>1.8373945E-3</v>
      </c>
      <c r="AA23" s="15">
        <v>4.2419300000000001E-4</v>
      </c>
      <c r="AB23" s="15">
        <v>6.5543874999999998E-3</v>
      </c>
      <c r="AC23" s="15" t="s">
        <v>407</v>
      </c>
      <c r="AD23" s="15" t="s">
        <v>407</v>
      </c>
      <c r="AE23" s="33"/>
      <c r="AF23" s="74">
        <v>2286.2647499999998</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1.2707634582970053</v>
      </c>
      <c r="F24" s="15">
        <v>0.92904904538030508</v>
      </c>
      <c r="G24" s="15">
        <v>0.1457631370189589</v>
      </c>
      <c r="H24" s="15">
        <v>3.0859022064297428E-3</v>
      </c>
      <c r="I24" s="15">
        <v>0.3897925660665118</v>
      </c>
      <c r="J24" s="15">
        <v>0.39758675720549946</v>
      </c>
      <c r="K24" s="15">
        <v>0.41564963667193883</v>
      </c>
      <c r="L24" s="15">
        <v>0.1147809026516923</v>
      </c>
      <c r="M24" s="15">
        <v>1.7140178099148651</v>
      </c>
      <c r="N24" s="15">
        <v>7.0773985254104249E-2</v>
      </c>
      <c r="O24" s="15">
        <v>3.3458791410996662E-2</v>
      </c>
      <c r="P24" s="15">
        <v>4.6179973184435879E-3</v>
      </c>
      <c r="Q24" s="15">
        <v>1.1090388392869977E-3</v>
      </c>
      <c r="R24" s="15">
        <v>5.9582299289541354E-2</v>
      </c>
      <c r="S24" s="15">
        <v>1.5868171080853689E-2</v>
      </c>
      <c r="T24" s="15">
        <v>5.3390087726510075E-3</v>
      </c>
      <c r="U24" s="15">
        <v>1.7546793349257977E-3</v>
      </c>
      <c r="V24" s="15">
        <v>1.3580033232239686</v>
      </c>
      <c r="W24" s="15">
        <v>0.26066806691178912</v>
      </c>
      <c r="X24" s="15">
        <v>2.8448790565576077E-2</v>
      </c>
      <c r="Y24" s="15">
        <v>6.0070600883462326E-2</v>
      </c>
      <c r="Z24" s="15">
        <v>1.5153048959595551E-2</v>
      </c>
      <c r="AA24" s="15">
        <v>1.2290162635087538E-2</v>
      </c>
      <c r="AB24" s="15">
        <v>0.1159626030437215</v>
      </c>
      <c r="AC24" s="15">
        <v>1.2863398091924622E-2</v>
      </c>
      <c r="AD24" s="15">
        <v>1.6547457653499869E-3</v>
      </c>
      <c r="AE24" s="33"/>
      <c r="AF24" s="74">
        <v>1574.895074</v>
      </c>
      <c r="AG24" s="74">
        <v>8.8261803236970575</v>
      </c>
      <c r="AH24" s="74">
        <v>5092.2573308750007</v>
      </c>
      <c r="AI24" s="74">
        <v>2571.5851720247856</v>
      </c>
      <c r="AJ24" s="74">
        <v>43.094499999999996</v>
      </c>
      <c r="AK24" s="74" t="s">
        <v>405</v>
      </c>
      <c r="AL24" s="22" t="s">
        <v>49</v>
      </c>
    </row>
    <row r="25" spans="1:38" ht="26.25" customHeight="1" thickBot="1" x14ac:dyDescent="0.3">
      <c r="A25" s="41" t="s">
        <v>73</v>
      </c>
      <c r="B25" s="44" t="s">
        <v>74</v>
      </c>
      <c r="C25" s="44" t="s">
        <v>75</v>
      </c>
      <c r="D25" s="42"/>
      <c r="E25" s="15">
        <v>8.2920822384745629E-2</v>
      </c>
      <c r="F25" s="15">
        <v>1.0606646529020542E-2</v>
      </c>
      <c r="G25" s="15">
        <v>5.9277064306119997E-3</v>
      </c>
      <c r="H25" s="15" t="s">
        <v>407</v>
      </c>
      <c r="I25" s="15">
        <v>8.2338646669664894E-4</v>
      </c>
      <c r="J25" s="15">
        <v>8.2338646669664894E-4</v>
      </c>
      <c r="K25" s="15">
        <v>8.2338646669664894E-4</v>
      </c>
      <c r="L25" s="15">
        <v>1.2350797000449732E-4</v>
      </c>
      <c r="M25" s="15">
        <v>7.8921405310932419E-2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307.25272718061592</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2.3568757039999998E-3</v>
      </c>
      <c r="F26" s="15">
        <v>8.5842314919999992E-3</v>
      </c>
      <c r="G26" s="15">
        <v>4.82262288E-4</v>
      </c>
      <c r="H26" s="15" t="s">
        <v>407</v>
      </c>
      <c r="I26" s="15">
        <v>3.272095999999999E-6</v>
      </c>
      <c r="J26" s="15">
        <v>3.272095999999999E-6</v>
      </c>
      <c r="K26" s="15">
        <v>3.272095999999999E-6</v>
      </c>
      <c r="L26" s="15">
        <v>4.9081439999999985E-7</v>
      </c>
      <c r="M26" s="15">
        <v>0.53789943811999996</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21.282634139199999</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10.347862910612728</v>
      </c>
      <c r="F27" s="15">
        <v>3.1660623263127476</v>
      </c>
      <c r="G27" s="15">
        <v>0.1202162547684696</v>
      </c>
      <c r="H27" s="15">
        <v>0.64321893980616485</v>
      </c>
      <c r="I27" s="15">
        <v>0.52619036480637527</v>
      </c>
      <c r="J27" s="15">
        <v>0.52619036480637527</v>
      </c>
      <c r="K27" s="15">
        <v>0.52619036480637527</v>
      </c>
      <c r="L27" s="15">
        <v>0.34759266079143386</v>
      </c>
      <c r="M27" s="15">
        <v>37.665688632181286</v>
      </c>
      <c r="N27" s="15">
        <v>0.27749467902240926</v>
      </c>
      <c r="O27" s="15">
        <v>1.1938628472032323E-2</v>
      </c>
      <c r="P27" s="15">
        <v>8.6020582946790981E-3</v>
      </c>
      <c r="Q27" s="15">
        <v>2.4827559075491586E-4</v>
      </c>
      <c r="R27" s="15">
        <v>8.9528216558190082E-3</v>
      </c>
      <c r="S27" s="15">
        <v>3.8536169181721619E-2</v>
      </c>
      <c r="T27" s="15">
        <v>1.5727202831180061E-3</v>
      </c>
      <c r="U27" s="15">
        <v>1.8503540047473411E-4</v>
      </c>
      <c r="V27" s="15">
        <v>3.1404156675053037E-2</v>
      </c>
      <c r="W27" s="15">
        <v>0.78218799999999999</v>
      </c>
      <c r="X27" s="15">
        <v>2.0586058653700001E-2</v>
      </c>
      <c r="Y27" s="15">
        <v>2.3245027264E-2</v>
      </c>
      <c r="Z27" s="15">
        <v>1.78277237874E-2</v>
      </c>
      <c r="AA27" s="15">
        <v>2.0372676809000002E-2</v>
      </c>
      <c r="AB27" s="15">
        <v>8.2031486514099999E-2</v>
      </c>
      <c r="AC27" s="15">
        <v>7.8218799999999996E-4</v>
      </c>
      <c r="AD27" s="15">
        <v>1.5688139999999999E-4</v>
      </c>
      <c r="AE27" s="33"/>
      <c r="AF27" s="74">
        <v>52112.779233956899</v>
      </c>
      <c r="AG27" s="74" t="s">
        <v>406</v>
      </c>
      <c r="AH27" s="74">
        <v>0.32246489919999999</v>
      </c>
      <c r="AI27" s="74">
        <v>490.53768745880001</v>
      </c>
      <c r="AJ27" s="74" t="s">
        <v>406</v>
      </c>
      <c r="AK27" s="74" t="s">
        <v>405</v>
      </c>
      <c r="AL27" s="22" t="s">
        <v>49</v>
      </c>
    </row>
    <row r="28" spans="1:38" ht="26.25" customHeight="1" thickBot="1" x14ac:dyDescent="0.3">
      <c r="A28" s="41" t="s">
        <v>426</v>
      </c>
      <c r="B28" s="41" t="s">
        <v>429</v>
      </c>
      <c r="C28" s="41" t="s">
        <v>430</v>
      </c>
      <c r="D28" s="42"/>
      <c r="E28" s="15">
        <v>1.6660400866811307</v>
      </c>
      <c r="F28" s="15">
        <v>0.13823498195225561</v>
      </c>
      <c r="G28" s="15">
        <v>1.3212568750874924E-2</v>
      </c>
      <c r="H28" s="15">
        <v>7.2503145387331448E-3</v>
      </c>
      <c r="I28" s="15">
        <v>0.14456617531840701</v>
      </c>
      <c r="J28" s="15">
        <v>0.14456617531840701</v>
      </c>
      <c r="K28" s="15">
        <v>0.14456617531840701</v>
      </c>
      <c r="L28" s="15">
        <v>0.10114769155880787</v>
      </c>
      <c r="M28" s="15">
        <v>1.1341531755009922</v>
      </c>
      <c r="N28" s="15">
        <v>2.7793887005481029E-3</v>
      </c>
      <c r="O28" s="15">
        <v>1.1845899590180418E-3</v>
      </c>
      <c r="P28" s="15">
        <v>7.3504372441773348E-4</v>
      </c>
      <c r="Q28" s="15">
        <v>1.4726944599790901E-5</v>
      </c>
      <c r="R28" s="15">
        <v>1.130498719325735E-3</v>
      </c>
      <c r="S28" s="15">
        <v>2.9447136814990445E-3</v>
      </c>
      <c r="T28" s="15">
        <v>4.0193247106666997E-5</v>
      </c>
      <c r="U28" s="15">
        <v>1.4095217664080007E-5</v>
      </c>
      <c r="V28" s="15">
        <v>2.5181873714630746E-3</v>
      </c>
      <c r="W28" s="15">
        <v>9.9267099999999997E-2</v>
      </c>
      <c r="X28" s="15">
        <v>2.9253106185000003E-3</v>
      </c>
      <c r="Y28" s="15">
        <v>3.2802675326999999E-3</v>
      </c>
      <c r="Z28" s="15">
        <v>2.5695184222E-3</v>
      </c>
      <c r="AA28" s="15">
        <v>2.7356503044000001E-3</v>
      </c>
      <c r="AB28" s="15">
        <v>1.1510746877800002E-2</v>
      </c>
      <c r="AC28" s="15">
        <v>9.9267199999999997E-5</v>
      </c>
      <c r="AD28" s="15">
        <v>1.99639E-5</v>
      </c>
      <c r="AE28" s="33"/>
      <c r="AF28" s="74">
        <v>5641.2424266262997</v>
      </c>
      <c r="AG28" s="74" t="s">
        <v>406</v>
      </c>
      <c r="AH28" s="74" t="s">
        <v>406</v>
      </c>
      <c r="AI28" s="74">
        <v>87.386864292200002</v>
      </c>
      <c r="AJ28" s="74" t="s">
        <v>406</v>
      </c>
      <c r="AK28" s="74" t="s">
        <v>405</v>
      </c>
      <c r="AL28" s="22" t="s">
        <v>49</v>
      </c>
    </row>
    <row r="29" spans="1:38" ht="26.25" customHeight="1" thickBot="1" x14ac:dyDescent="0.3">
      <c r="A29" s="41" t="s">
        <v>426</v>
      </c>
      <c r="B29" s="41" t="s">
        <v>431</v>
      </c>
      <c r="C29" s="41" t="s">
        <v>432</v>
      </c>
      <c r="D29" s="42"/>
      <c r="E29" s="15">
        <v>15.674007061352537</v>
      </c>
      <c r="F29" s="15">
        <v>0.45931287166528034</v>
      </c>
      <c r="G29" s="15">
        <v>5.8634930815552523E-2</v>
      </c>
      <c r="H29" s="15">
        <v>7.5340788987583668E-3</v>
      </c>
      <c r="I29" s="15">
        <v>0.29100738028903878</v>
      </c>
      <c r="J29" s="15">
        <v>0.29100738028903878</v>
      </c>
      <c r="K29" s="15">
        <v>0.29100738028903878</v>
      </c>
      <c r="L29" s="15">
        <v>0.19824403776644836</v>
      </c>
      <c r="M29" s="15">
        <v>3.4999011298979434</v>
      </c>
      <c r="N29" s="15">
        <v>1.3181442815358662E-4</v>
      </c>
      <c r="O29" s="15">
        <v>5.2018727568761101E-3</v>
      </c>
      <c r="P29" s="15">
        <v>3.169372009775242E-3</v>
      </c>
      <c r="Q29" s="15">
        <v>5.9826059078879348E-5</v>
      </c>
      <c r="R29" s="15">
        <v>5.0814573646237792E-3</v>
      </c>
      <c r="S29" s="15">
        <v>1.2500275738371137E-2</v>
      </c>
      <c r="T29" s="15">
        <v>1.1998482737846942E-4</v>
      </c>
      <c r="U29" s="15">
        <v>5.9806487948249307E-5</v>
      </c>
      <c r="V29" s="15">
        <v>1.0764580696765976E-2</v>
      </c>
      <c r="W29" s="15">
        <v>0.16369739999999999</v>
      </c>
      <c r="X29" s="15">
        <v>2.3385276089000003E-3</v>
      </c>
      <c r="Y29" s="15">
        <v>1.41610838548E-2</v>
      </c>
      <c r="Z29" s="15">
        <v>1.58240368212E-2</v>
      </c>
      <c r="AA29" s="15">
        <v>3.6377096136000001E-3</v>
      </c>
      <c r="AB29" s="15">
        <v>3.5961357898500003E-2</v>
      </c>
      <c r="AC29" s="15">
        <v>1.6118320000000001E-4</v>
      </c>
      <c r="AD29" s="15">
        <v>3.2657599999999997E-5</v>
      </c>
      <c r="AE29" s="33"/>
      <c r="AF29" s="74">
        <v>25001.2524633961</v>
      </c>
      <c r="AG29" s="74" t="s">
        <v>406</v>
      </c>
      <c r="AH29" s="74" t="s">
        <v>406</v>
      </c>
      <c r="AI29" s="74">
        <v>402.54278041719999</v>
      </c>
      <c r="AJ29" s="74" t="s">
        <v>406</v>
      </c>
      <c r="AK29" s="74" t="s">
        <v>405</v>
      </c>
      <c r="AL29" s="22" t="s">
        <v>49</v>
      </c>
    </row>
    <row r="30" spans="1:38" ht="26.25" customHeight="1" thickBot="1" x14ac:dyDescent="0.3">
      <c r="A30" s="41" t="s">
        <v>426</v>
      </c>
      <c r="B30" s="41" t="s">
        <v>433</v>
      </c>
      <c r="C30" s="41" t="s">
        <v>434</v>
      </c>
      <c r="D30" s="42"/>
      <c r="E30" s="15">
        <v>3.7204237256425729E-2</v>
      </c>
      <c r="F30" s="15">
        <v>0.25563438254645271</v>
      </c>
      <c r="G30" s="15">
        <v>6.1322628537661863E-4</v>
      </c>
      <c r="H30" s="15">
        <v>3.1037915338527432E-4</v>
      </c>
      <c r="I30" s="15">
        <v>5.1702458654798687E-3</v>
      </c>
      <c r="J30" s="15">
        <v>5.1702458654798687E-3</v>
      </c>
      <c r="K30" s="15">
        <v>5.1702458654798687E-3</v>
      </c>
      <c r="L30" s="15">
        <v>9.1946354082599404E-4</v>
      </c>
      <c r="M30" s="15">
        <v>1.2697905608787727</v>
      </c>
      <c r="N30" s="15">
        <v>2.675585817086385E-3</v>
      </c>
      <c r="O30" s="15">
        <v>1.3707991473061351E-4</v>
      </c>
      <c r="P30" s="15">
        <v>5.343939900393051E-5</v>
      </c>
      <c r="Q30" s="15">
        <v>1.8372203207590404E-6</v>
      </c>
      <c r="R30" s="15">
        <v>3.3627131955527966E-4</v>
      </c>
      <c r="S30" s="15">
        <v>1.2300490806576525E-2</v>
      </c>
      <c r="T30" s="15">
        <v>5.0778284025301986E-4</v>
      </c>
      <c r="U30" s="15">
        <v>7.1517349512229434E-5</v>
      </c>
      <c r="V30" s="15">
        <v>7.172758988917065E-3</v>
      </c>
      <c r="W30" s="15">
        <v>3.4844999999999998E-3</v>
      </c>
      <c r="X30" s="15">
        <v>5.2579404500000002E-5</v>
      </c>
      <c r="Y30" s="15">
        <v>6.8873191499999997E-5</v>
      </c>
      <c r="Z30" s="15">
        <v>4.0376432699999997E-5</v>
      </c>
      <c r="AA30" s="15">
        <v>7.5821194699999997E-5</v>
      </c>
      <c r="AB30" s="15">
        <v>2.376502234E-4</v>
      </c>
      <c r="AC30" s="15">
        <v>3.4842999999999998E-6</v>
      </c>
      <c r="AD30" s="15">
        <v>1.4185000000000001E-6</v>
      </c>
      <c r="AE30" s="33"/>
      <c r="AF30" s="74">
        <v>268.82050698619997</v>
      </c>
      <c r="AG30" s="74" t="s">
        <v>406</v>
      </c>
      <c r="AH30" s="74" t="s">
        <v>406</v>
      </c>
      <c r="AI30" s="74">
        <v>0.98114460420000005</v>
      </c>
      <c r="AJ30" s="74" t="s">
        <v>406</v>
      </c>
      <c r="AK30" s="74" t="s">
        <v>405</v>
      </c>
      <c r="AL30" s="22" t="s">
        <v>49</v>
      </c>
    </row>
    <row r="31" spans="1:38" ht="26.25" customHeight="1" thickBot="1" x14ac:dyDescent="0.3">
      <c r="A31" s="41" t="s">
        <v>426</v>
      </c>
      <c r="B31" s="41" t="s">
        <v>435</v>
      </c>
      <c r="C31" s="41" t="s">
        <v>436</v>
      </c>
      <c r="D31" s="42"/>
      <c r="E31" s="15" t="s">
        <v>405</v>
      </c>
      <c r="F31" s="15">
        <v>1.1854213596426706</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54.906339212900001</v>
      </c>
      <c r="AG31" s="74" t="s">
        <v>406</v>
      </c>
      <c r="AH31" s="74" t="s">
        <v>406</v>
      </c>
      <c r="AI31" s="74">
        <v>0.19323100460000001</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0.34068054814775434</v>
      </c>
      <c r="J32" s="15">
        <v>0.66627350993300027</v>
      </c>
      <c r="K32" s="15">
        <v>0.841479806273292</v>
      </c>
      <c r="L32" s="15">
        <v>7.4852105199684077E-2</v>
      </c>
      <c r="M32" s="15" t="s">
        <v>405</v>
      </c>
      <c r="N32" s="15">
        <v>2.6521258456213914</v>
      </c>
      <c r="O32" s="15">
        <v>1.1472127676831137E-2</v>
      </c>
      <c r="P32" s="15">
        <v>0</v>
      </c>
      <c r="Q32" s="15">
        <v>3.0250950597961863E-2</v>
      </c>
      <c r="R32" s="15">
        <v>0.99139880932033952</v>
      </c>
      <c r="S32" s="15">
        <v>21.779735975233088</v>
      </c>
      <c r="T32" s="15">
        <v>0.15133832393077468</v>
      </c>
      <c r="U32" s="15">
        <v>1.6829596125465831E-2</v>
      </c>
      <c r="V32" s="15">
        <v>6.7830370579986239</v>
      </c>
      <c r="W32" s="15" t="s">
        <v>407</v>
      </c>
      <c r="X32" s="15">
        <v>1.9397223531655292E-3</v>
      </c>
      <c r="Y32" s="15">
        <v>1.7837358681839564E-4</v>
      </c>
      <c r="Z32" s="15">
        <v>2.6331339006525071E-4</v>
      </c>
      <c r="AA32" s="15" t="s">
        <v>407</v>
      </c>
      <c r="AB32" s="15">
        <v>2.3814093300491756E-3</v>
      </c>
      <c r="AC32" s="15" t="s">
        <v>407</v>
      </c>
      <c r="AD32" s="15" t="s">
        <v>407</v>
      </c>
      <c r="AE32" s="33"/>
      <c r="AF32" s="74" t="s">
        <v>405</v>
      </c>
      <c r="AG32" s="74" t="s">
        <v>405</v>
      </c>
      <c r="AH32" s="74" t="s">
        <v>405</v>
      </c>
      <c r="AI32" s="74" t="s">
        <v>405</v>
      </c>
      <c r="AJ32" s="74" t="s">
        <v>405</v>
      </c>
      <c r="AK32" s="74">
        <v>25012.721979224716</v>
      </c>
      <c r="AL32" s="22" t="s">
        <v>388</v>
      </c>
    </row>
    <row r="33" spans="1:38" ht="26.25" customHeight="1" thickBot="1" x14ac:dyDescent="0.3">
      <c r="A33" s="41" t="s">
        <v>426</v>
      </c>
      <c r="B33" s="41" t="s">
        <v>439</v>
      </c>
      <c r="C33" s="41" t="s">
        <v>440</v>
      </c>
      <c r="D33" s="42"/>
      <c r="E33" s="15" t="s">
        <v>405</v>
      </c>
      <c r="F33" s="15" t="s">
        <v>405</v>
      </c>
      <c r="G33" s="15" t="s">
        <v>405</v>
      </c>
      <c r="H33" s="15" t="s">
        <v>405</v>
      </c>
      <c r="I33" s="15">
        <v>0.14593571550769546</v>
      </c>
      <c r="J33" s="15">
        <v>0.27025132501425081</v>
      </c>
      <c r="K33" s="15">
        <v>0.54050265002850162</v>
      </c>
      <c r="L33" s="15">
        <v>5.7293280903021196E-3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25012.721979224716</v>
      </c>
      <c r="AL33" s="22" t="s">
        <v>388</v>
      </c>
    </row>
    <row r="34" spans="1:38" ht="26.25" customHeight="1" thickBot="1" x14ac:dyDescent="0.3">
      <c r="A34" s="41" t="s">
        <v>70</v>
      </c>
      <c r="B34" s="41" t="s">
        <v>78</v>
      </c>
      <c r="C34" s="41" t="s">
        <v>79</v>
      </c>
      <c r="D34" s="42"/>
      <c r="E34" s="15">
        <v>0.54731437601999999</v>
      </c>
      <c r="F34" s="15">
        <v>4.8499581524000003E-2</v>
      </c>
      <c r="G34" s="15">
        <v>6.1992788000000002E-3</v>
      </c>
      <c r="H34" s="15">
        <v>7.3002999999999992E-5</v>
      </c>
      <c r="I34" s="15">
        <v>1.4298544912E-2</v>
      </c>
      <c r="J34" s="15">
        <v>1.5044459313999999E-2</v>
      </c>
      <c r="K34" s="15">
        <v>1.5891622021999997E-2</v>
      </c>
      <c r="L34" s="15">
        <v>9.2871326491200008E-3</v>
      </c>
      <c r="M34" s="15">
        <v>0.11161970304199999</v>
      </c>
      <c r="N34" s="15">
        <v>5.930028999999999E-4</v>
      </c>
      <c r="O34" s="15">
        <v>1.10373388E-4</v>
      </c>
      <c r="P34" s="15">
        <v>9.8010139999999998E-6</v>
      </c>
      <c r="Q34" s="15">
        <v>4.8329138000000002E-5</v>
      </c>
      <c r="R34" s="15">
        <v>5.52204906E-4</v>
      </c>
      <c r="S34" s="15">
        <v>1.773267966E-2</v>
      </c>
      <c r="T34" s="15">
        <v>7.6281270199999999E-4</v>
      </c>
      <c r="U34" s="15">
        <v>2.5637469999999999E-4</v>
      </c>
      <c r="V34" s="15">
        <v>1.0458741007999999E-2</v>
      </c>
      <c r="W34" s="15">
        <v>3.3796600000000001E-5</v>
      </c>
      <c r="X34" s="15">
        <v>3.1287439355799998E-4</v>
      </c>
      <c r="Y34" s="15">
        <v>5.2157504742000003E-4</v>
      </c>
      <c r="Z34" s="15">
        <v>3.5885561013999998E-4</v>
      </c>
      <c r="AA34" s="15">
        <v>8.2396197286000011E-5</v>
      </c>
      <c r="AB34" s="15">
        <v>1.2757012484040002E-3</v>
      </c>
      <c r="AC34" s="15">
        <v>2.2643721999999998E-5</v>
      </c>
      <c r="AD34" s="15">
        <v>1.1152877999999999E-5</v>
      </c>
      <c r="AE34" s="33"/>
      <c r="AF34" s="74">
        <v>444.27539999999999</v>
      </c>
      <c r="AG34" s="74">
        <v>3.3796599999999999</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1.0782010864637836E-3</v>
      </c>
      <c r="F36" s="15">
        <v>2.6133682843651264E-5</v>
      </c>
      <c r="G36" s="15">
        <v>7.4667665267575038E-7</v>
      </c>
      <c r="H36" s="15" t="s">
        <v>407</v>
      </c>
      <c r="I36" s="15">
        <v>1.5978880367261057E-5</v>
      </c>
      <c r="J36" s="15">
        <v>1.5978880367261057E-5</v>
      </c>
      <c r="K36" s="15">
        <v>1.5978880367261057E-5</v>
      </c>
      <c r="L36" s="15">
        <v>7.2128964648477486E-7</v>
      </c>
      <c r="M36" s="15">
        <v>5.7344766925497628E-5</v>
      </c>
      <c r="N36" s="15">
        <v>1.941359296956951E-6</v>
      </c>
      <c r="O36" s="15">
        <v>1.4933533053515008E-7</v>
      </c>
      <c r="P36" s="15">
        <v>4.4800599160545022E-7</v>
      </c>
      <c r="Q36" s="15">
        <v>5.9734132214060033E-7</v>
      </c>
      <c r="R36" s="15">
        <v>7.4667665267575038E-7</v>
      </c>
      <c r="S36" s="15">
        <v>1.3141509087093206E-5</v>
      </c>
      <c r="T36" s="15">
        <v>1.4933533053515007E-5</v>
      </c>
      <c r="U36" s="15">
        <v>1.4933533053515008E-7</v>
      </c>
      <c r="V36" s="15">
        <v>1.7920239664218007E-5</v>
      </c>
      <c r="W36" s="15">
        <v>1.941359296956951E-6</v>
      </c>
      <c r="X36" s="15">
        <v>2.9867066107030018E-8</v>
      </c>
      <c r="Y36" s="15">
        <v>1.4933533053515008E-7</v>
      </c>
      <c r="Z36" s="15">
        <v>1.4933533053515008E-7</v>
      </c>
      <c r="AA36" s="15">
        <v>1.4933533053515009E-8</v>
      </c>
      <c r="AB36" s="15">
        <v>3.4347126023084529E-7</v>
      </c>
      <c r="AC36" s="15">
        <v>1.1946826442812007E-6</v>
      </c>
      <c r="AD36" s="15">
        <v>5.6747425603357021E-7</v>
      </c>
      <c r="AE36" s="33"/>
      <c r="AF36" s="74">
        <v>0.63616850807973935</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2.8399694026000001E-3</v>
      </c>
      <c r="F37" s="15">
        <v>8.8269319270000009E-4</v>
      </c>
      <c r="G37" s="15">
        <v>2.5713236483000001E-5</v>
      </c>
      <c r="H37" s="15" t="s">
        <v>405</v>
      </c>
      <c r="I37" s="15">
        <v>2.9934812622000003E-5</v>
      </c>
      <c r="J37" s="15">
        <v>2.9934812622000003E-5</v>
      </c>
      <c r="K37" s="15">
        <v>2.9934812622000003E-5</v>
      </c>
      <c r="L37" s="15">
        <v>1.19739250488E-6</v>
      </c>
      <c r="M37" s="15">
        <v>1.1129609820999999E-3</v>
      </c>
      <c r="N37" s="15">
        <v>4.2215761389999997E-7</v>
      </c>
      <c r="O37" s="15">
        <v>3.4540168410000002E-8</v>
      </c>
      <c r="P37" s="15">
        <v>3.8377964900000005E-6</v>
      </c>
      <c r="Q37" s="15">
        <v>3.8377964900000005E-6</v>
      </c>
      <c r="R37" s="15">
        <v>4.9891354369999999E-7</v>
      </c>
      <c r="S37" s="15">
        <v>9.9782708739999998E-8</v>
      </c>
      <c r="T37" s="15">
        <v>4.9891354369999999E-7</v>
      </c>
      <c r="U37" s="15">
        <v>2.2259219642000004E-6</v>
      </c>
      <c r="V37" s="15">
        <v>2.8015914376999998E-5</v>
      </c>
      <c r="W37" s="15" t="s">
        <v>405</v>
      </c>
      <c r="X37" s="15" t="s">
        <v>405</v>
      </c>
      <c r="Y37" s="15" t="s">
        <v>405</v>
      </c>
      <c r="Z37" s="15" t="s">
        <v>405</v>
      </c>
      <c r="AA37" s="15" t="s">
        <v>405</v>
      </c>
      <c r="AB37" s="15" t="s">
        <v>405</v>
      </c>
      <c r="AC37" s="15" t="s">
        <v>405</v>
      </c>
      <c r="AD37" s="15" t="s">
        <v>405</v>
      </c>
      <c r="AE37" s="33"/>
      <c r="AF37" s="74" t="s">
        <v>406</v>
      </c>
      <c r="AG37" s="74" t="s">
        <v>406</v>
      </c>
      <c r="AH37" s="74">
        <v>38.377964900000002</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2.6755102626718879</v>
      </c>
      <c r="F39" s="15">
        <v>0.20765446001964083</v>
      </c>
      <c r="G39" s="15">
        <v>0.39120933427013738</v>
      </c>
      <c r="H39" s="15" t="s">
        <v>407</v>
      </c>
      <c r="I39" s="15">
        <v>0.15093388168762262</v>
      </c>
      <c r="J39" s="15">
        <v>0.17585488168762262</v>
      </c>
      <c r="K39" s="15">
        <v>0.17585488168762262</v>
      </c>
      <c r="L39" s="15">
        <v>8.3790875267504908E-2</v>
      </c>
      <c r="M39" s="15">
        <v>0.82489531915519942</v>
      </c>
      <c r="N39" s="15">
        <v>6.6475854741748525E-2</v>
      </c>
      <c r="O39" s="15">
        <v>1.2476744788703338E-3</v>
      </c>
      <c r="P39" s="15">
        <v>1.0111976522593081E-3</v>
      </c>
      <c r="Q39" s="15">
        <v>4.3339976522593082E-3</v>
      </c>
      <c r="R39" s="15">
        <v>8.3093464694793714E-2</v>
      </c>
      <c r="S39" s="15">
        <v>2.4925692938958743E-2</v>
      </c>
      <c r="T39" s="15">
        <v>1.0383984646947937</v>
      </c>
      <c r="U39" s="15">
        <v>9.3538863831039878E-4</v>
      </c>
      <c r="V39" s="15">
        <v>0.15084363286149297</v>
      </c>
      <c r="W39" s="15">
        <v>4.9842000000000004E-2</v>
      </c>
      <c r="X39" s="15">
        <v>1.5783299999999998E-5</v>
      </c>
      <c r="Y39" s="15">
        <v>1.2460499999999999E-4</v>
      </c>
      <c r="Z39" s="15">
        <v>1.4121899999999999E-5</v>
      </c>
      <c r="AA39" s="15">
        <v>1.24605E-5</v>
      </c>
      <c r="AB39" s="15">
        <v>1.669707E-4</v>
      </c>
      <c r="AC39" s="15">
        <v>1.8275400000000001E-3</v>
      </c>
      <c r="AD39" s="15">
        <v>1.0799099999999999E-6</v>
      </c>
      <c r="AE39" s="33"/>
      <c r="AF39" s="74">
        <v>9255.6299999999992</v>
      </c>
      <c r="AG39" s="74" t="s">
        <v>406</v>
      </c>
      <c r="AH39" s="74">
        <v>473.34652259308007</v>
      </c>
      <c r="AI39" s="74">
        <v>383</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2.6729172352027617</v>
      </c>
      <c r="F41" s="15">
        <v>8.7364734112254023</v>
      </c>
      <c r="G41" s="15">
        <v>0.80014000258889739</v>
      </c>
      <c r="H41" s="15">
        <v>0.17717580136266792</v>
      </c>
      <c r="I41" s="15">
        <v>11.211757686233248</v>
      </c>
      <c r="J41" s="15">
        <v>11.46296037150594</v>
      </c>
      <c r="K41" s="15">
        <v>11.969929971269332</v>
      </c>
      <c r="L41" s="15">
        <v>1.6475288722231367</v>
      </c>
      <c r="M41" s="15">
        <v>89.740675905177241</v>
      </c>
      <c r="N41" s="15">
        <v>0.63551042823190884</v>
      </c>
      <c r="O41" s="15">
        <v>0.30027238560673897</v>
      </c>
      <c r="P41" s="15">
        <v>1.5386784804380752E-2</v>
      </c>
      <c r="Q41" s="15">
        <v>4.8459862433361976E-3</v>
      </c>
      <c r="R41" s="15">
        <v>0.53429748898774754</v>
      </c>
      <c r="S41" s="15">
        <v>0.14206007448330224</v>
      </c>
      <c r="T41" s="15">
        <v>4.740835619860851E-2</v>
      </c>
      <c r="U41" s="15">
        <v>2.2745705853002472E-2</v>
      </c>
      <c r="V41" s="15">
        <v>11.845287129684584</v>
      </c>
      <c r="W41" s="15">
        <v>12.943691223358178</v>
      </c>
      <c r="X41" s="15">
        <v>2.635054551365418</v>
      </c>
      <c r="Y41" s="15">
        <v>2.4390272224489769</v>
      </c>
      <c r="Z41" s="15">
        <v>0.92225943357509754</v>
      </c>
      <c r="AA41" s="15">
        <v>1.5421243682157679</v>
      </c>
      <c r="AB41" s="15">
        <v>7.5384655756052608</v>
      </c>
      <c r="AC41" s="15">
        <v>0.11548839790573499</v>
      </c>
      <c r="AD41" s="15">
        <v>1.7041149889804926E-2</v>
      </c>
      <c r="AE41" s="33"/>
      <c r="AF41" s="74">
        <v>13276.7976</v>
      </c>
      <c r="AG41" s="74">
        <v>92.595102999999909</v>
      </c>
      <c r="AH41" s="74">
        <v>4312.8480559075033</v>
      </c>
      <c r="AI41" s="74">
        <v>23086.197788374997</v>
      </c>
      <c r="AJ41" s="74" t="s">
        <v>406</v>
      </c>
      <c r="AK41" s="74" t="s">
        <v>405</v>
      </c>
      <c r="AL41" s="22" t="s">
        <v>49</v>
      </c>
    </row>
    <row r="42" spans="1:38" ht="26.25" customHeight="1" thickBot="1" x14ac:dyDescent="0.3">
      <c r="A42" s="41" t="s">
        <v>70</v>
      </c>
      <c r="B42" s="41" t="s">
        <v>92</v>
      </c>
      <c r="C42" s="41" t="s">
        <v>93</v>
      </c>
      <c r="D42" s="42"/>
      <c r="E42" s="15">
        <v>1.4960241035712654E-2</v>
      </c>
      <c r="F42" s="15">
        <v>0.37269197112465219</v>
      </c>
      <c r="G42" s="15">
        <v>1.5138879817559864E-4</v>
      </c>
      <c r="H42" s="15">
        <v>1.0597215872291904E-5</v>
      </c>
      <c r="I42" s="15">
        <v>5.9329270005017108E-3</v>
      </c>
      <c r="J42" s="15">
        <v>5.9329270005017108E-3</v>
      </c>
      <c r="K42" s="15">
        <v>5.9329270005017108E-3</v>
      </c>
      <c r="L42" s="15">
        <v>2.9672204442417335E-4</v>
      </c>
      <c r="M42" s="15">
        <v>2.1060619185876397</v>
      </c>
      <c r="N42" s="15">
        <v>9.9916606795895089E-5</v>
      </c>
      <c r="O42" s="15">
        <v>3.0277759635119725E-5</v>
      </c>
      <c r="P42" s="15" t="s">
        <v>407</v>
      </c>
      <c r="Q42" s="15" t="s">
        <v>407</v>
      </c>
      <c r="R42" s="15">
        <v>1.5138879817559864E-4</v>
      </c>
      <c r="S42" s="15">
        <v>5.1472191379703528E-3</v>
      </c>
      <c r="T42" s="15">
        <v>2.1194431744583811E-4</v>
      </c>
      <c r="U42" s="15">
        <v>3.0277759635119725E-5</v>
      </c>
      <c r="V42" s="15">
        <v>3.0277759635119724E-3</v>
      </c>
      <c r="W42" s="15" t="s">
        <v>407</v>
      </c>
      <c r="X42" s="15">
        <v>1.211110385404789E-4</v>
      </c>
      <c r="Y42" s="15">
        <v>1.211110385404789E-4</v>
      </c>
      <c r="Z42" s="15">
        <v>1.1808326257696692E-5</v>
      </c>
      <c r="AA42" s="15">
        <v>2.6947206075256551E-5</v>
      </c>
      <c r="AB42" s="15">
        <v>2.8097760941391106E-4</v>
      </c>
      <c r="AC42" s="15" t="s">
        <v>407</v>
      </c>
      <c r="AD42" s="15" t="s">
        <v>407</v>
      </c>
      <c r="AE42" s="33"/>
      <c r="AF42" s="74">
        <v>132.767976</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4.2648014324621659</v>
      </c>
      <c r="F44" s="15">
        <v>1.6616332990477147</v>
      </c>
      <c r="G44" s="15">
        <v>3.7874583680671558E-3</v>
      </c>
      <c r="H44" s="15">
        <v>5.839088204572945E-4</v>
      </c>
      <c r="I44" s="15">
        <v>0.51093703443120131</v>
      </c>
      <c r="J44" s="15">
        <v>0.51093703443120131</v>
      </c>
      <c r="K44" s="15">
        <v>0.51093703443120131</v>
      </c>
      <c r="L44" s="15">
        <v>0.27603826136999421</v>
      </c>
      <c r="M44" s="15">
        <v>3.5600926224560148</v>
      </c>
      <c r="N44" s="15">
        <v>1.4575782166077397E-4</v>
      </c>
      <c r="O44" s="15">
        <v>7.574916736134312E-4</v>
      </c>
      <c r="P44" s="15" t="s">
        <v>407</v>
      </c>
      <c r="Q44" s="15" t="s">
        <v>407</v>
      </c>
      <c r="R44" s="15">
        <v>3.7874583680671558E-3</v>
      </c>
      <c r="S44" s="15">
        <v>0.12877358451428331</v>
      </c>
      <c r="T44" s="15">
        <v>5.3024417152940191E-3</v>
      </c>
      <c r="U44" s="15">
        <v>7.574916736134312E-4</v>
      </c>
      <c r="V44" s="15">
        <v>7.5749167361343128E-2</v>
      </c>
      <c r="W44" s="15" t="s">
        <v>407</v>
      </c>
      <c r="X44" s="15">
        <v>2.3166440577071946E-3</v>
      </c>
      <c r="Y44" s="15">
        <v>3.7432893312002546E-3</v>
      </c>
      <c r="Z44" s="15">
        <v>2.4710557947861546E-3</v>
      </c>
      <c r="AA44" s="15">
        <v>6.0283532584130091E-4</v>
      </c>
      <c r="AB44" s="15">
        <v>9.1338245095349043E-3</v>
      </c>
      <c r="AC44" s="15" t="s">
        <v>407</v>
      </c>
      <c r="AD44" s="15" t="s">
        <v>407</v>
      </c>
      <c r="AE44" s="33"/>
      <c r="AF44" s="74">
        <v>3232.4356592015793</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3.1629776076924999E-2</v>
      </c>
      <c r="F45" s="15">
        <v>7.644244001225E-4</v>
      </c>
      <c r="G45" s="15">
        <v>2.2886958087500006E-5</v>
      </c>
      <c r="H45" s="15" t="s">
        <v>407</v>
      </c>
      <c r="I45" s="15">
        <v>2.3802436411000001E-3</v>
      </c>
      <c r="J45" s="15">
        <v>2.3802436411000001E-3</v>
      </c>
      <c r="K45" s="15">
        <v>2.3802436411000001E-3</v>
      </c>
      <c r="L45" s="15">
        <v>4.1333846306025008E-5</v>
      </c>
      <c r="M45" s="15">
        <v>1.6799027236225001E-3</v>
      </c>
      <c r="N45" s="15">
        <v>8.2393049115000013E-5</v>
      </c>
      <c r="O45" s="15">
        <v>9.154783235000002E-6</v>
      </c>
      <c r="P45" s="15">
        <v>9.154783235000002E-6</v>
      </c>
      <c r="Q45" s="15">
        <v>3.1126262999000003E-4</v>
      </c>
      <c r="R45" s="15">
        <v>3.2957219646000005E-4</v>
      </c>
      <c r="S45" s="15">
        <v>5.721739521875E-4</v>
      </c>
      <c r="T45" s="15">
        <v>1.4647653176000001E-2</v>
      </c>
      <c r="U45" s="15">
        <v>9.6125223967500001E-5</v>
      </c>
      <c r="V45" s="15">
        <v>5.4928699409999998E-4</v>
      </c>
      <c r="W45" s="15">
        <v>2.151374060225E-4</v>
      </c>
      <c r="X45" s="15">
        <v>2.2886958087500005E-6</v>
      </c>
      <c r="Y45" s="15">
        <v>1.37321748525E-5</v>
      </c>
      <c r="Z45" s="15">
        <v>9.154783235000002E-6</v>
      </c>
      <c r="AA45" s="15">
        <v>4.11965245575E-6</v>
      </c>
      <c r="AB45" s="15">
        <v>2.9295306352000005E-5</v>
      </c>
      <c r="AC45" s="15">
        <v>6.4083482644999992E-5</v>
      </c>
      <c r="AD45" s="15">
        <v>2.6091132219750003E-4</v>
      </c>
      <c r="AE45" s="33"/>
      <c r="AF45" s="74">
        <v>19.499688290550004</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5.2446491789999994E-3</v>
      </c>
      <c r="F47" s="15">
        <v>2.6398784789999998E-3</v>
      </c>
      <c r="G47" s="15">
        <v>1.160821725E-3</v>
      </c>
      <c r="H47" s="15" t="s">
        <v>407</v>
      </c>
      <c r="I47" s="15">
        <v>1.3214114478477012E-4</v>
      </c>
      <c r="J47" s="15">
        <v>1.3214114478477012E-4</v>
      </c>
      <c r="K47" s="15">
        <v>1.3214114478477012E-4</v>
      </c>
      <c r="L47" s="15">
        <v>1.9821171717715516E-5</v>
      </c>
      <c r="M47" s="15">
        <v>3.8392055099999996E-2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49.30944186</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1.4537426304000001</v>
      </c>
      <c r="G48" s="15" t="s">
        <v>405</v>
      </c>
      <c r="H48" s="15" t="s">
        <v>405</v>
      </c>
      <c r="I48" s="15">
        <v>2.2601719999999999E-2</v>
      </c>
      <c r="J48" s="15">
        <v>0.18985444799999998</v>
      </c>
      <c r="K48" s="15">
        <v>0.40231061599999995</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4.5203440070000003</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1.0541705502463701</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0.64914700000000003</v>
      </c>
      <c r="AL53" s="22" t="s">
        <v>120</v>
      </c>
    </row>
    <row r="54" spans="1:38" ht="37.5" customHeight="1" thickBot="1" x14ac:dyDescent="0.3">
      <c r="A54" s="41" t="s">
        <v>104</v>
      </c>
      <c r="B54" s="44" t="s">
        <v>121</v>
      </c>
      <c r="C54" s="44" t="s">
        <v>122</v>
      </c>
      <c r="D54" s="43"/>
      <c r="E54" s="15" t="s">
        <v>405</v>
      </c>
      <c r="F54" s="15">
        <v>2.609542E-4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2.9226870399999997E-5</v>
      </c>
      <c r="F55" s="15">
        <v>3.7577404799999994E-5</v>
      </c>
      <c r="G55" s="15">
        <v>2.7139236799999996E-7</v>
      </c>
      <c r="H55" s="15" t="s">
        <v>407</v>
      </c>
      <c r="I55" s="15">
        <v>5.4278473599999998E-3</v>
      </c>
      <c r="J55" s="15">
        <v>5.4278473599999998E-3</v>
      </c>
      <c r="K55" s="15">
        <v>5.4278473599999998E-3</v>
      </c>
      <c r="L55" s="15">
        <v>1.3026833663999998E-3</v>
      </c>
      <c r="M55" s="15">
        <v>1.315209168E-4</v>
      </c>
      <c r="N55" s="15">
        <v>1.0229404639999999E-5</v>
      </c>
      <c r="O55" s="15">
        <v>4.1752672000000001E-5</v>
      </c>
      <c r="P55" s="15">
        <v>9.8118779199999996E-6</v>
      </c>
      <c r="Q55" s="15">
        <v>7.9330076799999992E-6</v>
      </c>
      <c r="R55" s="15">
        <v>2.7139236799999999E-6</v>
      </c>
      <c r="S55" s="15">
        <v>3.3402137599999997E-6</v>
      </c>
      <c r="T55" s="15">
        <v>7.9330076799999995E-5</v>
      </c>
      <c r="U55" s="15">
        <v>8.9768244799999996E-7</v>
      </c>
      <c r="V55" s="15">
        <v>1.0855694720000001E-3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3.2336855749999997E-2</v>
      </c>
      <c r="J57" s="15">
        <v>5.8206340349999997E-2</v>
      </c>
      <c r="K57" s="15">
        <v>6.4673711499999995E-2</v>
      </c>
      <c r="L57" s="15">
        <v>9.7010567249999988E-4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1124.7601999999999</v>
      </c>
      <c r="AL57" s="22" t="s">
        <v>130</v>
      </c>
    </row>
    <row r="58" spans="1:38" ht="26.25" customHeight="1" thickBot="1" x14ac:dyDescent="0.3">
      <c r="A58" s="41" t="s">
        <v>53</v>
      </c>
      <c r="B58" s="41" t="s">
        <v>131</v>
      </c>
      <c r="C58" s="41" t="s">
        <v>132</v>
      </c>
      <c r="D58" s="42"/>
      <c r="E58" s="15" t="s">
        <v>407</v>
      </c>
      <c r="F58" s="15" t="s">
        <v>407</v>
      </c>
      <c r="G58" s="15" t="s">
        <v>407</v>
      </c>
      <c r="H58" s="15" t="s">
        <v>405</v>
      </c>
      <c r="I58" s="15">
        <v>4.5668044560000006E-3</v>
      </c>
      <c r="J58" s="15">
        <v>3.0445363040000006E-2</v>
      </c>
      <c r="K58" s="15">
        <v>6.0890726080000013E-2</v>
      </c>
      <c r="L58" s="15">
        <v>2.1007300497600006E-5</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152.2268152</v>
      </c>
      <c r="AL58" s="22" t="s">
        <v>133</v>
      </c>
    </row>
    <row r="59" spans="1:38" ht="26.25" customHeight="1" thickBot="1" x14ac:dyDescent="0.3">
      <c r="A59" s="41" t="s">
        <v>53</v>
      </c>
      <c r="B59" s="47" t="s">
        <v>134</v>
      </c>
      <c r="C59" s="41" t="s">
        <v>377</v>
      </c>
      <c r="D59" s="42"/>
      <c r="E59" s="15" t="s">
        <v>407</v>
      </c>
      <c r="F59" s="15" t="s">
        <v>407</v>
      </c>
      <c r="G59" s="15" t="s">
        <v>407</v>
      </c>
      <c r="H59" s="15" t="s">
        <v>407</v>
      </c>
      <c r="I59" s="15">
        <v>1.8088977111999999E-2</v>
      </c>
      <c r="J59" s="15">
        <v>2.0350099250999999E-2</v>
      </c>
      <c r="K59" s="15">
        <v>2.2611221389999998E-2</v>
      </c>
      <c r="L59" s="15">
        <v>1.1215165809439999E-5</v>
      </c>
      <c r="M59" s="15" t="s">
        <v>407</v>
      </c>
      <c r="N59" s="15">
        <v>0.22564182989999998</v>
      </c>
      <c r="O59" s="15">
        <v>1.103057488E-2</v>
      </c>
      <c r="P59" s="15">
        <v>2.5455172799999996E-4</v>
      </c>
      <c r="Q59" s="15">
        <v>1.6121609439999997E-2</v>
      </c>
      <c r="R59" s="15">
        <v>1.951563248E-2</v>
      </c>
      <c r="S59" s="15">
        <v>5.9395403200000003E-4</v>
      </c>
      <c r="T59" s="15">
        <v>4.1576782239999992E-2</v>
      </c>
      <c r="U59" s="15">
        <v>6.7880460799999986E-2</v>
      </c>
      <c r="V59" s="15">
        <v>3.1394713119999994E-2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84.850576000000004</v>
      </c>
      <c r="AL59" s="22" t="s">
        <v>395</v>
      </c>
    </row>
    <row r="60" spans="1:38" ht="26.25" customHeight="1" thickBot="1" x14ac:dyDescent="0.3">
      <c r="A60" s="41" t="s">
        <v>53</v>
      </c>
      <c r="B60" s="47" t="s">
        <v>135</v>
      </c>
      <c r="C60" s="41" t="s">
        <v>136</v>
      </c>
      <c r="D60" s="69"/>
      <c r="E60" s="15" t="s">
        <v>405</v>
      </c>
      <c r="F60" s="15" t="s">
        <v>405</v>
      </c>
      <c r="G60" s="15" t="s">
        <v>405</v>
      </c>
      <c r="H60" s="15" t="s">
        <v>405</v>
      </c>
      <c r="I60" s="15">
        <v>3.8307824374003686E-2</v>
      </c>
      <c r="J60" s="15">
        <v>0.22218618628328965</v>
      </c>
      <c r="K60" s="15">
        <v>0.6077013242943905</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0.32045068564444446</v>
      </c>
      <c r="J61" s="15">
        <v>3.2045068564444441</v>
      </c>
      <c r="K61" s="15">
        <v>10.721492502222221</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407</v>
      </c>
      <c r="F67" s="15" t="s">
        <v>407</v>
      </c>
      <c r="G67" s="15" t="s">
        <v>407</v>
      </c>
      <c r="H67" s="15" t="s">
        <v>405</v>
      </c>
      <c r="I67" s="15" t="s">
        <v>407</v>
      </c>
      <c r="J67" s="15" t="s">
        <v>407</v>
      </c>
      <c r="K67" s="15">
        <v>5.97125E-4</v>
      </c>
      <c r="L67" s="15" t="s">
        <v>407</v>
      </c>
      <c r="M67" s="15" t="s">
        <v>407</v>
      </c>
      <c r="N67" s="15" t="s">
        <v>407</v>
      </c>
      <c r="O67" s="15" t="s">
        <v>407</v>
      </c>
      <c r="P67" s="15" t="s">
        <v>407</v>
      </c>
      <c r="Q67" s="15" t="s">
        <v>407</v>
      </c>
      <c r="R67" s="15" t="s">
        <v>407</v>
      </c>
      <c r="S67" s="15" t="s">
        <v>407</v>
      </c>
      <c r="T67" s="15" t="s">
        <v>407</v>
      </c>
      <c r="U67" s="15" t="s">
        <v>407</v>
      </c>
      <c r="V67" s="15" t="s">
        <v>407</v>
      </c>
      <c r="W67" s="15" t="s">
        <v>407</v>
      </c>
      <c r="X67" s="15" t="s">
        <v>407</v>
      </c>
      <c r="Y67" s="15" t="s">
        <v>407</v>
      </c>
      <c r="Z67" s="15" t="s">
        <v>407</v>
      </c>
      <c r="AA67" s="15" t="s">
        <v>407</v>
      </c>
      <c r="AB67" s="15" t="s">
        <v>407</v>
      </c>
      <c r="AC67" s="15" t="s">
        <v>407</v>
      </c>
      <c r="AD67" s="15" t="s">
        <v>407</v>
      </c>
      <c r="AE67" s="33"/>
      <c r="AF67" s="74" t="s">
        <v>405</v>
      </c>
      <c r="AG67" s="74" t="s">
        <v>405</v>
      </c>
      <c r="AH67" s="74" t="s">
        <v>405</v>
      </c>
      <c r="AI67" s="74" t="s">
        <v>405</v>
      </c>
      <c r="AJ67" s="74" t="s">
        <v>405</v>
      </c>
      <c r="AK67" s="74">
        <v>5.9712500000000004</v>
      </c>
      <c r="AL67" s="22" t="s">
        <v>154</v>
      </c>
    </row>
    <row r="68" spans="1:38" ht="26.25" customHeight="1" thickBot="1" x14ac:dyDescent="0.3">
      <c r="A68" s="41" t="s">
        <v>53</v>
      </c>
      <c r="B68" s="44" t="s">
        <v>155</v>
      </c>
      <c r="C68" s="41" t="s">
        <v>156</v>
      </c>
      <c r="D68" s="42"/>
      <c r="E68" s="15">
        <v>6.1922447999999989E-3</v>
      </c>
      <c r="F68" s="15" t="s">
        <v>407</v>
      </c>
      <c r="G68" s="15">
        <v>0.18712620999999999</v>
      </c>
      <c r="H68" s="15" t="s">
        <v>407</v>
      </c>
      <c r="I68" s="15" t="s">
        <v>407</v>
      </c>
      <c r="J68" s="15" t="s">
        <v>407</v>
      </c>
      <c r="K68" s="15">
        <v>1.7200679999999999E-2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0.13790340839999998</v>
      </c>
      <c r="G70" s="15">
        <v>0.49758353700000002</v>
      </c>
      <c r="H70" s="15" t="s">
        <v>407</v>
      </c>
      <c r="I70" s="15">
        <v>3.7960452E-4</v>
      </c>
      <c r="J70" s="15">
        <v>5.0613936000000004E-4</v>
      </c>
      <c r="K70" s="15">
        <v>7.8939969099999993E-4</v>
      </c>
      <c r="L70" s="15" t="s">
        <v>407</v>
      </c>
      <c r="M70" s="15">
        <v>1.6769309600000001E-2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8.7942140000000002E-2</v>
      </c>
      <c r="F72" s="15">
        <v>3.1117988000000003E-2</v>
      </c>
      <c r="G72" s="15">
        <v>4.0588680000000002E-2</v>
      </c>
      <c r="H72" s="15" t="s">
        <v>407</v>
      </c>
      <c r="I72" s="15">
        <v>1.4206038000000001E-2</v>
      </c>
      <c r="J72" s="15">
        <v>1.6235472000000001E-2</v>
      </c>
      <c r="K72" s="15">
        <v>2.0294340000000001E-2</v>
      </c>
      <c r="L72" s="15">
        <v>5.1141736800000003E-5</v>
      </c>
      <c r="M72" s="15">
        <v>1.1500126000000002</v>
      </c>
      <c r="N72" s="15">
        <v>1.7588428</v>
      </c>
      <c r="O72" s="15">
        <v>0.13529559999999999</v>
      </c>
      <c r="P72" s="15">
        <v>3.3823899999999997E-2</v>
      </c>
      <c r="Q72" s="15">
        <v>1.0147169999999999E-2</v>
      </c>
      <c r="R72" s="15">
        <v>6.7647799999999994E-2</v>
      </c>
      <c r="S72" s="15">
        <v>1.352956E-2</v>
      </c>
      <c r="T72" s="15">
        <v>0.47353459999999997</v>
      </c>
      <c r="U72" s="15" t="s">
        <v>407</v>
      </c>
      <c r="V72" s="15">
        <v>2.4353208</v>
      </c>
      <c r="W72" s="15">
        <v>2.0294339999999997</v>
      </c>
      <c r="X72" s="15" t="s">
        <v>407</v>
      </c>
      <c r="Y72" s="15" t="s">
        <v>407</v>
      </c>
      <c r="Z72" s="15" t="s">
        <v>407</v>
      </c>
      <c r="AA72" s="15" t="s">
        <v>407</v>
      </c>
      <c r="AB72" s="15">
        <v>0.32470943999999996</v>
      </c>
      <c r="AC72" s="15" t="s">
        <v>407</v>
      </c>
      <c r="AD72" s="15">
        <v>1.691195</v>
      </c>
      <c r="AE72" s="33"/>
      <c r="AF72" s="74" t="s">
        <v>405</v>
      </c>
      <c r="AG72" s="74" t="s">
        <v>405</v>
      </c>
      <c r="AH72" s="74" t="s">
        <v>405</v>
      </c>
      <c r="AI72" s="74" t="s">
        <v>405</v>
      </c>
      <c r="AJ72" s="74" t="s">
        <v>405</v>
      </c>
      <c r="AK72" s="74">
        <v>676.47799999999995</v>
      </c>
      <c r="AL72" s="22" t="s">
        <v>166</v>
      </c>
    </row>
    <row r="73" spans="1:38" ht="26.25" customHeight="1" thickBot="1" x14ac:dyDescent="0.3">
      <c r="A73" s="41" t="s">
        <v>53</v>
      </c>
      <c r="B73" s="41" t="s">
        <v>167</v>
      </c>
      <c r="C73" s="41" t="s">
        <v>168</v>
      </c>
      <c r="D73" s="42"/>
      <c r="E73" s="15" t="s">
        <v>407</v>
      </c>
      <c r="F73" s="15" t="s">
        <v>407</v>
      </c>
      <c r="G73" s="15" t="s">
        <v>407</v>
      </c>
      <c r="H73" s="15" t="s">
        <v>407</v>
      </c>
      <c r="I73" s="15">
        <v>1.4832000000000001E-3</v>
      </c>
      <c r="J73" s="15">
        <v>2.1012000000000001E-3</v>
      </c>
      <c r="K73" s="15">
        <v>2.4720000000000002E-3</v>
      </c>
      <c r="L73" s="15">
        <v>1.4832000000000002E-4</v>
      </c>
      <c r="M73" s="15" t="s">
        <v>407</v>
      </c>
      <c r="N73" s="15" t="s">
        <v>407</v>
      </c>
      <c r="O73" s="15" t="s">
        <v>407</v>
      </c>
      <c r="P73" s="15" t="s">
        <v>407</v>
      </c>
      <c r="Q73" s="15" t="s">
        <v>407</v>
      </c>
      <c r="R73" s="15" t="s">
        <v>407</v>
      </c>
      <c r="S73" s="15" t="s">
        <v>407</v>
      </c>
      <c r="T73" s="15" t="s">
        <v>407</v>
      </c>
      <c r="U73" s="15" t="s">
        <v>407</v>
      </c>
      <c r="V73" s="15" t="s">
        <v>407</v>
      </c>
      <c r="W73" s="15" t="s">
        <v>407</v>
      </c>
      <c r="X73" s="15" t="s">
        <v>407</v>
      </c>
      <c r="Y73" s="15" t="s">
        <v>407</v>
      </c>
      <c r="Z73" s="15" t="s">
        <v>407</v>
      </c>
      <c r="AA73" s="15" t="s">
        <v>407</v>
      </c>
      <c r="AB73" s="15" t="s">
        <v>407</v>
      </c>
      <c r="AC73" s="15" t="s">
        <v>405</v>
      </c>
      <c r="AD73" s="15" t="s">
        <v>405</v>
      </c>
      <c r="AE73" s="33"/>
      <c r="AF73" s="74" t="s">
        <v>405</v>
      </c>
      <c r="AG73" s="74" t="s">
        <v>405</v>
      </c>
      <c r="AH73" s="74" t="s">
        <v>405</v>
      </c>
      <c r="AI73" s="74" t="s">
        <v>405</v>
      </c>
      <c r="AJ73" s="74" t="s">
        <v>405</v>
      </c>
      <c r="AK73" s="74">
        <v>2.472</v>
      </c>
      <c r="AL73" s="22" t="s">
        <v>169</v>
      </c>
    </row>
    <row r="74" spans="1:38" ht="26.25" customHeight="1" thickBot="1" x14ac:dyDescent="0.3">
      <c r="A74" s="41" t="s">
        <v>53</v>
      </c>
      <c r="B74" s="41" t="s">
        <v>170</v>
      </c>
      <c r="C74" s="41" t="s">
        <v>171</v>
      </c>
      <c r="D74" s="42"/>
      <c r="E74" s="15">
        <v>1.2500000000000001E-2</v>
      </c>
      <c r="F74" s="15" t="s">
        <v>407</v>
      </c>
      <c r="G74" s="15">
        <v>0.623</v>
      </c>
      <c r="H74" s="15" t="s">
        <v>407</v>
      </c>
      <c r="I74" s="15">
        <v>3.3331320000000005E-2</v>
      </c>
      <c r="J74" s="15">
        <v>4.1664150000000004E-2</v>
      </c>
      <c r="K74" s="15">
        <v>4.9996980000000003E-2</v>
      </c>
      <c r="L74" s="15">
        <v>7.6662036000000005E-4</v>
      </c>
      <c r="M74" s="15">
        <v>6.92</v>
      </c>
      <c r="N74" s="15" t="s">
        <v>407</v>
      </c>
      <c r="O74" s="15" t="s">
        <v>407</v>
      </c>
      <c r="P74" s="15" t="s">
        <v>407</v>
      </c>
      <c r="Q74" s="15" t="s">
        <v>407</v>
      </c>
      <c r="R74" s="15" t="s">
        <v>407</v>
      </c>
      <c r="S74" s="15" t="s">
        <v>407</v>
      </c>
      <c r="T74" s="15" t="s">
        <v>407</v>
      </c>
      <c r="U74" s="15" t="s">
        <v>407</v>
      </c>
      <c r="V74" s="15" t="s">
        <v>407</v>
      </c>
      <c r="W74" s="15">
        <v>5.3421572049999998E-2</v>
      </c>
      <c r="X74" s="15">
        <v>5.8329810000000001E-3</v>
      </c>
      <c r="Y74" s="15">
        <v>1.666566E-3</v>
      </c>
      <c r="Z74" s="15">
        <v>1.666566E-3</v>
      </c>
      <c r="AA74" s="15">
        <v>8.3328299999999998E-4</v>
      </c>
      <c r="AB74" s="15">
        <v>9.9993959999999989E-3</v>
      </c>
      <c r="AC74" s="15" t="s">
        <v>406</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6.1248335850000002E-2</v>
      </c>
      <c r="H76" s="15" t="s">
        <v>407</v>
      </c>
      <c r="I76" s="15">
        <v>7.4693092500000008E-5</v>
      </c>
      <c r="J76" s="15">
        <v>1.4938618500000002E-4</v>
      </c>
      <c r="K76" s="15">
        <v>1.7926342200000003E-4</v>
      </c>
      <c r="L76" s="15" t="s">
        <v>407</v>
      </c>
      <c r="M76" s="15" t="s">
        <v>407</v>
      </c>
      <c r="N76" s="15">
        <v>5.3779026600000002E-2</v>
      </c>
      <c r="O76" s="15">
        <v>2.9877237000000005E-3</v>
      </c>
      <c r="P76" s="15">
        <v>2.9877237000000005E-3</v>
      </c>
      <c r="Q76" s="15">
        <v>2.9877237000000005E-3</v>
      </c>
      <c r="R76" s="15" t="s">
        <v>407</v>
      </c>
      <c r="S76" s="15" t="s">
        <v>407</v>
      </c>
      <c r="T76" s="15" t="s">
        <v>407</v>
      </c>
      <c r="U76" s="15" t="s">
        <v>407</v>
      </c>
      <c r="V76" s="15">
        <v>1.7926342199999997E-2</v>
      </c>
      <c r="W76" s="15">
        <v>0.1344475665</v>
      </c>
      <c r="X76" s="15" t="s">
        <v>407</v>
      </c>
      <c r="Y76" s="15" t="s">
        <v>407</v>
      </c>
      <c r="Z76" s="15" t="s">
        <v>407</v>
      </c>
      <c r="AA76" s="15" t="s">
        <v>407</v>
      </c>
      <c r="AB76" s="15" t="s">
        <v>407</v>
      </c>
      <c r="AC76" s="15" t="s">
        <v>407</v>
      </c>
      <c r="AD76" s="15">
        <v>5.9754474000000008E-5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8.3173500000000006E-5</v>
      </c>
      <c r="H77" s="15" t="s">
        <v>407</v>
      </c>
      <c r="I77" s="15">
        <v>7.3931999999999998E-7</v>
      </c>
      <c r="J77" s="15">
        <v>8.0093000000000001E-7</v>
      </c>
      <c r="K77" s="15">
        <v>9.2415000000000008E-7</v>
      </c>
      <c r="L77" s="15" t="s">
        <v>407</v>
      </c>
      <c r="M77" s="15" t="s">
        <v>407</v>
      </c>
      <c r="N77" s="15">
        <v>1.2322E-5</v>
      </c>
      <c r="O77" s="15">
        <v>2.4643999999999996E-6</v>
      </c>
      <c r="P77" s="15">
        <v>2.4643999999999996E-6</v>
      </c>
      <c r="Q77" s="15">
        <v>1.8482999999999997E-6</v>
      </c>
      <c r="R77" s="15" t="s">
        <v>407</v>
      </c>
      <c r="S77" s="15" t="s">
        <v>407</v>
      </c>
      <c r="T77" s="15" t="s">
        <v>407</v>
      </c>
      <c r="U77" s="15" t="s">
        <v>407</v>
      </c>
      <c r="V77" s="15">
        <v>3.0804999999999998E-4</v>
      </c>
      <c r="W77" s="15">
        <v>3.0804999999999998E-4</v>
      </c>
      <c r="X77" s="15" t="s">
        <v>407</v>
      </c>
      <c r="Y77" s="15" t="s">
        <v>407</v>
      </c>
      <c r="Z77" s="15" t="s">
        <v>407</v>
      </c>
      <c r="AA77" s="15" t="s">
        <v>407</v>
      </c>
      <c r="AB77" s="15" t="s">
        <v>407</v>
      </c>
      <c r="AC77" s="15" t="s">
        <v>407</v>
      </c>
      <c r="AD77" s="15">
        <v>1.2322000000000001E-7</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1.7771002920000001E-2</v>
      </c>
      <c r="H78" s="15" t="s">
        <v>407</v>
      </c>
      <c r="I78" s="15">
        <v>2.5579473899999998E-3</v>
      </c>
      <c r="J78" s="15">
        <v>3.3657202500000003E-3</v>
      </c>
      <c r="K78" s="15">
        <v>4.3081219200000005E-3</v>
      </c>
      <c r="L78" s="15">
        <v>2.5579473899999999E-6</v>
      </c>
      <c r="M78" s="15" t="s">
        <v>407</v>
      </c>
      <c r="N78" s="15">
        <v>0.32310914399999996</v>
      </c>
      <c r="O78" s="15">
        <v>3.0964626299999996E-2</v>
      </c>
      <c r="P78" s="15" t="s">
        <v>407</v>
      </c>
      <c r="Q78" s="15">
        <v>2.6925761999999999E-2</v>
      </c>
      <c r="R78" s="15" t="s">
        <v>407</v>
      </c>
      <c r="S78" s="15">
        <v>0.376960668</v>
      </c>
      <c r="T78" s="15">
        <v>1.75017453E-3</v>
      </c>
      <c r="U78" s="15" t="s">
        <v>407</v>
      </c>
      <c r="V78" s="15" t="s">
        <v>407</v>
      </c>
      <c r="W78" s="15">
        <v>0.67314404999999988</v>
      </c>
      <c r="X78" s="15" t="s">
        <v>407</v>
      </c>
      <c r="Y78" s="15" t="s">
        <v>407</v>
      </c>
      <c r="Z78" s="15" t="s">
        <v>407</v>
      </c>
      <c r="AA78" s="15" t="s">
        <v>407</v>
      </c>
      <c r="AB78" s="15" t="s">
        <v>407</v>
      </c>
      <c r="AC78" s="15" t="s">
        <v>407</v>
      </c>
      <c r="AD78" s="15">
        <v>4.9812659700000008E-5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4.9440134011676147</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2.0226289999999998</v>
      </c>
      <c r="AL82" s="22" t="s">
        <v>410</v>
      </c>
    </row>
    <row r="83" spans="1:38" ht="26.25" customHeight="1" thickBot="1" x14ac:dyDescent="0.3">
      <c r="A83" s="41" t="s">
        <v>53</v>
      </c>
      <c r="B83" s="47" t="s">
        <v>196</v>
      </c>
      <c r="C83" s="87" t="s">
        <v>197</v>
      </c>
      <c r="D83" s="42"/>
      <c r="E83" s="15" t="s">
        <v>407</v>
      </c>
      <c r="F83" s="15">
        <v>4.2192E-2</v>
      </c>
      <c r="G83" s="15" t="s">
        <v>407</v>
      </c>
      <c r="H83" s="15" t="s">
        <v>405</v>
      </c>
      <c r="I83" s="15">
        <v>1.6658342476436408E-3</v>
      </c>
      <c r="J83" s="15">
        <v>6.6633369905745631E-3</v>
      </c>
      <c r="K83" s="15">
        <v>1.6658342476436407E-2</v>
      </c>
      <c r="L83" s="15">
        <v>4.6643358934021943E-5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2637</v>
      </c>
      <c r="AL83" s="22" t="s">
        <v>411</v>
      </c>
    </row>
    <row r="84" spans="1:38" ht="26.25" customHeight="1" thickBot="1" x14ac:dyDescent="0.3">
      <c r="A84" s="41" t="s">
        <v>53</v>
      </c>
      <c r="B84" s="47" t="s">
        <v>198</v>
      </c>
      <c r="C84" s="87" t="s">
        <v>199</v>
      </c>
      <c r="D84" s="42"/>
      <c r="E84" s="15" t="s">
        <v>407</v>
      </c>
      <c r="F84" s="15">
        <v>2.2938507200000002E-3</v>
      </c>
      <c r="G84" s="15" t="s">
        <v>405</v>
      </c>
      <c r="H84" s="15" t="s">
        <v>405</v>
      </c>
      <c r="I84" s="15">
        <v>1.4959896000000003E-3</v>
      </c>
      <c r="J84" s="15">
        <v>7.4799480000000002E-3</v>
      </c>
      <c r="K84" s="15">
        <v>2.9919792000000001E-2</v>
      </c>
      <c r="L84" s="15">
        <v>1.94478648E-7</v>
      </c>
      <c r="M84" s="15">
        <v>4.7373004000000001E-4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v>49.866320000000002</v>
      </c>
      <c r="AL84" s="22" t="s">
        <v>412</v>
      </c>
    </row>
    <row r="85" spans="1:38" ht="26.25" customHeight="1" thickBot="1" x14ac:dyDescent="0.3">
      <c r="A85" s="41" t="s">
        <v>193</v>
      </c>
      <c r="B85" s="44" t="s">
        <v>200</v>
      </c>
      <c r="C85" s="87" t="s">
        <v>378</v>
      </c>
      <c r="D85" s="42"/>
      <c r="E85" s="15" t="s">
        <v>405</v>
      </c>
      <c r="F85" s="15">
        <v>4.8035261449999993</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0.13283300000000001</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2.155E-2</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3.8873357999999998</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0.7117</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0.56312808000000003</v>
      </c>
      <c r="G90" s="15" t="s">
        <v>407</v>
      </c>
      <c r="H90" s="15" t="s">
        <v>407</v>
      </c>
      <c r="I90" s="15">
        <v>1.16967272727273E-4</v>
      </c>
      <c r="J90" s="15">
        <v>1.7545090909090901E-4</v>
      </c>
      <c r="K90" s="15">
        <v>2.1443999999999999E-4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4.35792E-4</v>
      </c>
      <c r="Y90" s="15">
        <v>2.199712E-4</v>
      </c>
      <c r="Z90" s="15">
        <v>2.199712E-4</v>
      </c>
      <c r="AA90" s="15">
        <v>2.199712E-4</v>
      </c>
      <c r="AB90" s="15">
        <v>1.0957056E-3</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6.8741109999999996E-3</v>
      </c>
      <c r="F91" s="15">
        <v>0.23372047099999999</v>
      </c>
      <c r="G91" s="15">
        <v>1.4415970000000002E-3</v>
      </c>
      <c r="H91" s="15">
        <v>1.5562500000000002E-2</v>
      </c>
      <c r="I91" s="15">
        <v>0.126043559</v>
      </c>
      <c r="J91" s="15">
        <v>0.14894681199999998</v>
      </c>
      <c r="K91" s="15">
        <v>0.1536773505</v>
      </c>
      <c r="L91" s="15">
        <v>4.5562499999999998E-4</v>
      </c>
      <c r="M91" s="15">
        <v>0.21003805249999999</v>
      </c>
      <c r="N91" s="15">
        <v>0.37424240000000003</v>
      </c>
      <c r="O91" s="15">
        <v>2.0956478000000001E-2</v>
      </c>
      <c r="P91" s="15">
        <v>2.720895E-5</v>
      </c>
      <c r="Q91" s="15">
        <v>6.3487550000000008E-4</v>
      </c>
      <c r="R91" s="15">
        <v>7.4466599999999999E-3</v>
      </c>
      <c r="S91" s="15">
        <v>0.23219339999999999</v>
      </c>
      <c r="T91" s="15">
        <v>2.4445499999999998E-2</v>
      </c>
      <c r="U91" s="15" t="s">
        <v>407</v>
      </c>
      <c r="V91" s="15">
        <v>0.13423599999999999</v>
      </c>
      <c r="W91" s="15">
        <v>3.7500000000000001E-4</v>
      </c>
      <c r="X91" s="15">
        <v>4.1625000000000001E-4</v>
      </c>
      <c r="Y91" s="15">
        <v>1.6874999999999998E-4</v>
      </c>
      <c r="Z91" s="15">
        <v>1.6874999999999998E-4</v>
      </c>
      <c r="AA91" s="15">
        <v>1.6874999999999998E-4</v>
      </c>
      <c r="AB91" s="15">
        <v>9.2249999999999993E-4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0.11784</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1.030513362375</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0.20338275</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92.130786862219367</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1.2283214908953394E-2</v>
      </c>
      <c r="F99" s="15">
        <v>1.4523051179596838</v>
      </c>
      <c r="G99" s="15" t="s">
        <v>405</v>
      </c>
      <c r="H99" s="15">
        <v>2.0657204390268773</v>
      </c>
      <c r="I99" s="15">
        <v>4.0724020947877831E-2</v>
      </c>
      <c r="J99" s="15">
        <v>6.2575934627226923E-2</v>
      </c>
      <c r="K99" s="15">
        <v>0.13707109489773514</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113.4</v>
      </c>
      <c r="AL99" s="22" t="s">
        <v>226</v>
      </c>
    </row>
    <row r="100" spans="1:38" ht="26.25" customHeight="1" thickBot="1" x14ac:dyDescent="0.3">
      <c r="A100" s="41" t="s">
        <v>224</v>
      </c>
      <c r="B100" s="41" t="s">
        <v>227</v>
      </c>
      <c r="C100" s="41" t="s">
        <v>383</v>
      </c>
      <c r="D100" s="50"/>
      <c r="E100" s="15">
        <v>2.0275867863463335E-2</v>
      </c>
      <c r="F100" s="15">
        <v>2.038225600009731</v>
      </c>
      <c r="G100" s="15" t="s">
        <v>405</v>
      </c>
      <c r="H100" s="15">
        <v>2.9199636091439909</v>
      </c>
      <c r="I100" s="15">
        <v>4.6032788692615456E-2</v>
      </c>
      <c r="J100" s="15">
        <v>7.0322520361007265E-2</v>
      </c>
      <c r="K100" s="15">
        <v>0.15244155299723122</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356.58299999999991</v>
      </c>
      <c r="AL100" s="22" t="s">
        <v>226</v>
      </c>
    </row>
    <row r="101" spans="1:38" ht="26.25" customHeight="1" thickBot="1" x14ac:dyDescent="0.3">
      <c r="A101" s="41" t="s">
        <v>224</v>
      </c>
      <c r="B101" s="41" t="s">
        <v>228</v>
      </c>
      <c r="C101" s="41" t="s">
        <v>229</v>
      </c>
      <c r="D101" s="50"/>
      <c r="E101" s="15">
        <v>5.7203126249853239E-3</v>
      </c>
      <c r="F101" s="15">
        <v>2.0837874150397371E-2</v>
      </c>
      <c r="G101" s="15" t="s">
        <v>405</v>
      </c>
      <c r="H101" s="15">
        <v>0.13398434854309199</v>
      </c>
      <c r="I101" s="15">
        <v>6.4081150684931515E-4</v>
      </c>
      <c r="J101" s="15">
        <v>1.9224345205479455E-3</v>
      </c>
      <c r="K101" s="15">
        <v>4.4856805479452071E-3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138.958</v>
      </c>
      <c r="AL101" s="22" t="s">
        <v>226</v>
      </c>
    </row>
    <row r="102" spans="1:38" ht="26.25" customHeight="1" thickBot="1" x14ac:dyDescent="0.3">
      <c r="A102" s="41" t="s">
        <v>224</v>
      </c>
      <c r="B102" s="41" t="s">
        <v>230</v>
      </c>
      <c r="C102" s="41" t="s">
        <v>362</v>
      </c>
      <c r="D102" s="50"/>
      <c r="E102" s="15">
        <v>2.4922747125922327E-2</v>
      </c>
      <c r="F102" s="15">
        <v>0.14447613440920423</v>
      </c>
      <c r="G102" s="15" t="s">
        <v>405</v>
      </c>
      <c r="H102" s="15">
        <v>1.6550523853081598</v>
      </c>
      <c r="I102" s="15">
        <v>1.7041140000000003E-3</v>
      </c>
      <c r="J102" s="15">
        <v>3.7382410000000005E-2</v>
      </c>
      <c r="K102" s="15">
        <v>0.24440900000000004</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432.01100000000008</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1.8546239611707425E-3</v>
      </c>
      <c r="F104" s="15">
        <v>3.4741606931244767E-3</v>
      </c>
      <c r="G104" s="15" t="s">
        <v>405</v>
      </c>
      <c r="H104" s="15">
        <v>4.0698417423139899E-2</v>
      </c>
      <c r="I104" s="15">
        <v>2.0776213698630122E-4</v>
      </c>
      <c r="J104" s="15">
        <v>6.2328641095890365E-4</v>
      </c>
      <c r="K104" s="15">
        <v>1.4543349589041087E-3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19.247</v>
      </c>
      <c r="AL104" s="22" t="s">
        <v>226</v>
      </c>
    </row>
    <row r="105" spans="1:38" ht="26.25" customHeight="1" thickBot="1" x14ac:dyDescent="0.3">
      <c r="A105" s="41" t="s">
        <v>224</v>
      </c>
      <c r="B105" s="41" t="s">
        <v>235</v>
      </c>
      <c r="C105" s="41" t="s">
        <v>236</v>
      </c>
      <c r="D105" s="50"/>
      <c r="E105" s="15">
        <v>5.7170930799217258E-3</v>
      </c>
      <c r="F105" s="15">
        <v>2.9727394868937891E-2</v>
      </c>
      <c r="G105" s="15" t="s">
        <v>405</v>
      </c>
      <c r="H105" s="15">
        <v>0.18037206616203533</v>
      </c>
      <c r="I105" s="15">
        <v>1.9569238356164399E-3</v>
      </c>
      <c r="J105" s="15">
        <v>3.0751660273972622E-3</v>
      </c>
      <c r="K105" s="15">
        <v>6.7094531506849357E-3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19.623000000000001</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1.3424171366377509E-2</v>
      </c>
      <c r="F107" s="15">
        <v>7.9646409550566996E-2</v>
      </c>
      <c r="G107" s="15" t="s">
        <v>405</v>
      </c>
      <c r="H107" s="15">
        <v>0.33431037853871243</v>
      </c>
      <c r="I107" s="15">
        <v>4.1332770000000003E-3</v>
      </c>
      <c r="J107" s="15">
        <v>5.5110359999999997E-2</v>
      </c>
      <c r="K107" s="15">
        <v>0.26177421000000001</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1377.759</v>
      </c>
      <c r="AL107" s="22" t="s">
        <v>226</v>
      </c>
    </row>
    <row r="108" spans="1:38" ht="26.25" customHeight="1" thickBot="1" x14ac:dyDescent="0.3">
      <c r="A108" s="41" t="s">
        <v>224</v>
      </c>
      <c r="B108" s="41" t="s">
        <v>240</v>
      </c>
      <c r="C108" s="41" t="s">
        <v>356</v>
      </c>
      <c r="D108" s="50"/>
      <c r="E108" s="15">
        <v>1.5650874133200002E-2</v>
      </c>
      <c r="F108" s="15">
        <v>0.13096958224056221</v>
      </c>
      <c r="G108" s="15" t="s">
        <v>405</v>
      </c>
      <c r="H108" s="15">
        <v>0.25208071378380004</v>
      </c>
      <c r="I108" s="15">
        <v>4.7853219999999998E-3</v>
      </c>
      <c r="J108" s="15">
        <v>4.7853220000000002E-2</v>
      </c>
      <c r="K108" s="15">
        <v>9.5706440000000004E-2</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2392.6610000000001</v>
      </c>
      <c r="AL108" s="22" t="s">
        <v>226</v>
      </c>
    </row>
    <row r="109" spans="1:38" ht="26.25" customHeight="1" thickBot="1" x14ac:dyDescent="0.3">
      <c r="A109" s="41" t="s">
        <v>224</v>
      </c>
      <c r="B109" s="41" t="s">
        <v>241</v>
      </c>
      <c r="C109" s="41" t="s">
        <v>357</v>
      </c>
      <c r="D109" s="50"/>
      <c r="E109" s="15">
        <v>3.5446408139999997E-3</v>
      </c>
      <c r="F109" s="15">
        <v>3.0353909802216004E-2</v>
      </c>
      <c r="G109" s="15" t="s">
        <v>405</v>
      </c>
      <c r="H109" s="15">
        <v>0.10197658957200001</v>
      </c>
      <c r="I109" s="15">
        <v>2.8914600000000002E-3</v>
      </c>
      <c r="J109" s="15">
        <v>1.5903030000000002E-2</v>
      </c>
      <c r="K109" s="15">
        <v>1.5903030000000002E-2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144.57300000000001</v>
      </c>
      <c r="AL109" s="22" t="s">
        <v>226</v>
      </c>
    </row>
    <row r="110" spans="1:38" ht="26.25" customHeight="1" thickBot="1" x14ac:dyDescent="0.3">
      <c r="A110" s="41" t="s">
        <v>224</v>
      </c>
      <c r="B110" s="41" t="s">
        <v>242</v>
      </c>
      <c r="C110" s="41" t="s">
        <v>358</v>
      </c>
      <c r="D110" s="50"/>
      <c r="E110" s="15">
        <v>4.4951259155999951E-3</v>
      </c>
      <c r="F110" s="15">
        <v>4.0086680236445488E-2</v>
      </c>
      <c r="G110" s="15" t="s">
        <v>405</v>
      </c>
      <c r="H110" s="15">
        <v>7.4413693968600036E-2</v>
      </c>
      <c r="I110" s="15">
        <v>1.6088860000000001E-3</v>
      </c>
      <c r="J110" s="15">
        <v>1.5222999999999999E-2</v>
      </c>
      <c r="K110" s="15">
        <v>2.8140059999999998E-2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660.28399999999999</v>
      </c>
      <c r="AL110" s="22" t="s">
        <v>226</v>
      </c>
    </row>
    <row r="111" spans="1:38" ht="26.25" customHeight="1" thickBot="1" x14ac:dyDescent="0.3">
      <c r="A111" s="41" t="s">
        <v>224</v>
      </c>
      <c r="B111" s="41" t="s">
        <v>243</v>
      </c>
      <c r="C111" s="41" t="s">
        <v>352</v>
      </c>
      <c r="D111" s="50"/>
      <c r="E111" s="15">
        <v>2.1207122431214287E-3</v>
      </c>
      <c r="F111" s="15">
        <v>1.2148689999999999E-3</v>
      </c>
      <c r="G111" s="15" t="s">
        <v>405</v>
      </c>
      <c r="H111" s="15">
        <v>4.7357718611199993E-2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20.591000000000001</v>
      </c>
      <c r="AL111" s="22" t="s">
        <v>226</v>
      </c>
    </row>
    <row r="112" spans="1:38" ht="26.25" customHeight="1" thickBot="1" x14ac:dyDescent="0.3">
      <c r="A112" s="41" t="s">
        <v>244</v>
      </c>
      <c r="B112" s="41" t="s">
        <v>245</v>
      </c>
      <c r="C112" s="41" t="s">
        <v>246</v>
      </c>
      <c r="D112" s="42"/>
      <c r="E112" s="15">
        <v>1.00156</v>
      </c>
      <c r="F112" s="15" t="s">
        <v>405</v>
      </c>
      <c r="G112" s="15" t="s">
        <v>405</v>
      </c>
      <c r="H112" s="15">
        <v>2.0221186966800002</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25039000</v>
      </c>
      <c r="AL112" s="22" t="s">
        <v>393</v>
      </c>
    </row>
    <row r="113" spans="1:38" ht="26.25" customHeight="1" thickBot="1" x14ac:dyDescent="0.3">
      <c r="A113" s="41" t="s">
        <v>244</v>
      </c>
      <c r="B113" s="51" t="s">
        <v>247</v>
      </c>
      <c r="C113" s="51" t="s">
        <v>248</v>
      </c>
      <c r="D113" s="42"/>
      <c r="E113" s="15">
        <v>0.97340963818787241</v>
      </c>
      <c r="F113" s="15">
        <v>1.8460197498686608</v>
      </c>
      <c r="G113" s="15" t="s">
        <v>405</v>
      </c>
      <c r="H113" s="15">
        <v>7.2678174763127084</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24335240.954696808</v>
      </c>
      <c r="AL113" s="22" t="s">
        <v>418</v>
      </c>
    </row>
    <row r="114" spans="1:38" ht="26.25" customHeight="1" thickBot="1" x14ac:dyDescent="0.3">
      <c r="A114" s="41" t="s">
        <v>244</v>
      </c>
      <c r="B114" s="51" t="s">
        <v>249</v>
      </c>
      <c r="C114" s="51" t="s">
        <v>363</v>
      </c>
      <c r="D114" s="42"/>
      <c r="E114" s="15">
        <v>1.5912000000000006E-5</v>
      </c>
      <c r="F114" s="15" t="s">
        <v>405</v>
      </c>
      <c r="G114" s="15" t="s">
        <v>405</v>
      </c>
      <c r="H114" s="15">
        <v>5.1714000000000007E-5</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4.0019855730909094E-3</v>
      </c>
      <c r="F115" s="15" t="s">
        <v>405</v>
      </c>
      <c r="G115" s="15" t="s">
        <v>405</v>
      </c>
      <c r="H115" s="15">
        <v>8.0182639518000011E-3</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0.18976629226718691</v>
      </c>
      <c r="F116" s="15">
        <v>2.5498783962046662E-2</v>
      </c>
      <c r="G116" s="15" t="s">
        <v>405</v>
      </c>
      <c r="H116" s="15">
        <v>0.45590224994737349</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3.5817879102085705E-2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1.6262812000000001E-2</v>
      </c>
      <c r="J119" s="15">
        <v>0.175083555</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0.15455833999999999</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0.35992199999999996</v>
      </c>
      <c r="AD122" s="15" t="s">
        <v>405</v>
      </c>
      <c r="AE122" s="33"/>
      <c r="AF122" s="74" t="s">
        <v>405</v>
      </c>
      <c r="AG122" s="74" t="s">
        <v>405</v>
      </c>
      <c r="AH122" s="74" t="s">
        <v>405</v>
      </c>
      <c r="AI122" s="74" t="s">
        <v>405</v>
      </c>
      <c r="AJ122" s="74" t="s">
        <v>405</v>
      </c>
      <c r="AK122" s="74">
        <v>9013.0499999999993</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5.530873361019336E-2</v>
      </c>
      <c r="G125" s="15" t="s">
        <v>405</v>
      </c>
      <c r="H125" s="15" t="s">
        <v>407</v>
      </c>
      <c r="I125" s="15">
        <v>6.1728315000000004E-5</v>
      </c>
      <c r="J125" s="15">
        <v>4.0965154499999996E-4</v>
      </c>
      <c r="K125" s="15">
        <v>8.6606696500000013E-4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1870.5550000000001</v>
      </c>
      <c r="AL125" s="22" t="s">
        <v>400</v>
      </c>
    </row>
    <row r="126" spans="1:38" ht="26.25" customHeight="1" thickBot="1" x14ac:dyDescent="0.3">
      <c r="A126" s="41" t="s">
        <v>269</v>
      </c>
      <c r="B126" s="41" t="s">
        <v>272</v>
      </c>
      <c r="C126" s="41" t="s">
        <v>273</v>
      </c>
      <c r="D126" s="42"/>
      <c r="E126" s="15" t="s">
        <v>407</v>
      </c>
      <c r="F126" s="15" t="s">
        <v>407</v>
      </c>
      <c r="G126" s="15" t="s">
        <v>407</v>
      </c>
      <c r="H126" s="15">
        <v>4.3670846399999994E-3</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18.196186000000001</v>
      </c>
      <c r="AL126" s="22" t="s">
        <v>399</v>
      </c>
    </row>
    <row r="127" spans="1:38" ht="26.25" customHeight="1" thickBot="1" x14ac:dyDescent="0.3">
      <c r="A127" s="41" t="s">
        <v>269</v>
      </c>
      <c r="B127" s="41" t="s">
        <v>274</v>
      </c>
      <c r="C127" s="41" t="s">
        <v>275</v>
      </c>
      <c r="D127" s="42"/>
      <c r="E127" s="15" t="s">
        <v>407</v>
      </c>
      <c r="F127" s="15" t="s">
        <v>407</v>
      </c>
      <c r="G127" s="15" t="s">
        <v>407</v>
      </c>
      <c r="H127" s="15">
        <v>2.3184491635057258E-2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0.69429493666481634</v>
      </c>
      <c r="AL127" s="22" t="s">
        <v>401</v>
      </c>
    </row>
    <row r="128" spans="1:38" ht="26.25" customHeight="1" thickBot="1" x14ac:dyDescent="0.3">
      <c r="A128" s="41" t="s">
        <v>269</v>
      </c>
      <c r="B128" s="44" t="s">
        <v>276</v>
      </c>
      <c r="C128" s="44" t="s">
        <v>277</v>
      </c>
      <c r="D128" s="42"/>
      <c r="E128" s="15">
        <v>6.0620849100000011E-4</v>
      </c>
      <c r="F128" s="15">
        <v>3.3395239000000007E-6</v>
      </c>
      <c r="G128" s="15">
        <v>4.9243827000000005E-5</v>
      </c>
      <c r="H128" s="15">
        <v>1.6980630000000001E-6</v>
      </c>
      <c r="I128" s="15">
        <v>1.6980630000000001E-6</v>
      </c>
      <c r="J128" s="15">
        <v>1.6980630000000001E-6</v>
      </c>
      <c r="K128" s="15">
        <v>1.6980630000000001E-6</v>
      </c>
      <c r="L128" s="15">
        <v>5.9432205000000008E-8</v>
      </c>
      <c r="M128" s="15">
        <v>2.3206861000000006E-5</v>
      </c>
      <c r="N128" s="15">
        <v>3.2829218000000003E-5</v>
      </c>
      <c r="O128" s="15">
        <v>2.6036966000000005E-6</v>
      </c>
      <c r="P128" s="15">
        <v>1.0641194800000002E-5</v>
      </c>
      <c r="Q128" s="15">
        <v>3.5093302000000007E-6</v>
      </c>
      <c r="R128" s="15">
        <v>9.2827444000000002E-6</v>
      </c>
      <c r="S128" s="15">
        <v>7.7544877000000007E-6</v>
      </c>
      <c r="T128" s="15">
        <v>1.2226053600000004E-5</v>
      </c>
      <c r="U128" s="15">
        <v>6.6224457000000005E-6</v>
      </c>
      <c r="V128" s="15">
        <v>1.3867514500000002E-5</v>
      </c>
      <c r="W128" s="15">
        <v>2.9716102500000005E-5</v>
      </c>
      <c r="X128" s="15">
        <v>4.7545764000000009E-9</v>
      </c>
      <c r="Y128" s="15">
        <v>1.0131775900000002E-8</v>
      </c>
      <c r="Z128" s="15">
        <v>5.3771995000000007E-9</v>
      </c>
      <c r="AA128" s="15">
        <v>6.5658436000000005E-9</v>
      </c>
      <c r="AB128" s="15">
        <v>2.6829395400000008E-8</v>
      </c>
      <c r="AC128" s="15">
        <v>2.5584149200000002E-5</v>
      </c>
      <c r="AD128" s="15">
        <v>1.9244714000000001E-9</v>
      </c>
      <c r="AE128" s="33"/>
      <c r="AF128" s="74" t="s">
        <v>405</v>
      </c>
      <c r="AG128" s="74" t="s">
        <v>405</v>
      </c>
      <c r="AH128" s="74" t="s">
        <v>405</v>
      </c>
      <c r="AI128" s="74" t="s">
        <v>405</v>
      </c>
      <c r="AJ128" s="74" t="s">
        <v>405</v>
      </c>
      <c r="AK128" s="74">
        <v>0.56602100000000011</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1.8190490699999998E-3</v>
      </c>
      <c r="F130" s="15">
        <v>1.5472371399999999E-2</v>
      </c>
      <c r="G130" s="15">
        <v>9.8270466999999997E-5</v>
      </c>
      <c r="H130" s="15" t="s">
        <v>407</v>
      </c>
      <c r="I130" s="15">
        <v>8.3634439999999989E-6</v>
      </c>
      <c r="J130" s="15">
        <v>1.4636026999999997E-5</v>
      </c>
      <c r="K130" s="15">
        <v>2.0908609999999999E-5</v>
      </c>
      <c r="L130" s="15">
        <v>2.9272053999999994E-7</v>
      </c>
      <c r="M130" s="15">
        <v>1.4636027000000001E-4</v>
      </c>
      <c r="N130" s="15">
        <v>2.7181192999999998E-3</v>
      </c>
      <c r="O130" s="15">
        <v>2.0908609999999999E-4</v>
      </c>
      <c r="P130" s="15">
        <v>1.1708821599999998E-4</v>
      </c>
      <c r="Q130" s="15">
        <v>3.3453775999999996E-5</v>
      </c>
      <c r="R130" s="15" t="s">
        <v>407</v>
      </c>
      <c r="S130" s="15" t="s">
        <v>407</v>
      </c>
      <c r="T130" s="15">
        <v>2.9272054000000001E-4</v>
      </c>
      <c r="U130" s="15" t="s">
        <v>407</v>
      </c>
      <c r="V130" s="15" t="s">
        <v>407</v>
      </c>
      <c r="W130" s="15">
        <v>2.0908609999999998E-3</v>
      </c>
      <c r="X130" s="15" t="s">
        <v>407</v>
      </c>
      <c r="Y130" s="15" t="s">
        <v>407</v>
      </c>
      <c r="Z130" s="15" t="s">
        <v>407</v>
      </c>
      <c r="AA130" s="15" t="s">
        <v>407</v>
      </c>
      <c r="AB130" s="15">
        <v>4.1817219999999998E-5</v>
      </c>
      <c r="AC130" s="15">
        <v>4.1817219999999997E-3</v>
      </c>
      <c r="AD130" s="15" t="s">
        <v>405</v>
      </c>
      <c r="AE130" s="33"/>
      <c r="AF130" s="74" t="s">
        <v>405</v>
      </c>
      <c r="AG130" s="74" t="s">
        <v>405</v>
      </c>
      <c r="AH130" s="74" t="s">
        <v>405</v>
      </c>
      <c r="AI130" s="74" t="s">
        <v>405</v>
      </c>
      <c r="AJ130" s="74" t="s">
        <v>405</v>
      </c>
      <c r="AK130" s="74">
        <v>2.0908609999999999</v>
      </c>
      <c r="AL130" s="22" t="s">
        <v>281</v>
      </c>
    </row>
    <row r="131" spans="1:38" ht="26.25" customHeight="1" thickBot="1" x14ac:dyDescent="0.3">
      <c r="A131" s="41" t="s">
        <v>269</v>
      </c>
      <c r="B131" s="44" t="s">
        <v>284</v>
      </c>
      <c r="C131" s="87" t="s">
        <v>285</v>
      </c>
      <c r="D131" s="42"/>
      <c r="E131" s="15">
        <v>3.8434499999999997E-4</v>
      </c>
      <c r="F131" s="15">
        <v>1.0347749999999999E-4</v>
      </c>
      <c r="G131" s="15">
        <v>4.7303999999999993E-5</v>
      </c>
      <c r="H131" s="15" t="s">
        <v>407</v>
      </c>
      <c r="I131" s="15">
        <v>5.986912499999999E-7</v>
      </c>
      <c r="J131" s="15">
        <v>1.5965099999999997E-5</v>
      </c>
      <c r="K131" s="15">
        <v>2.2173749999999998E-5</v>
      </c>
      <c r="L131" s="15">
        <v>5.0999624999999994E-7</v>
      </c>
      <c r="M131" s="15">
        <v>2.9564999999999996E-6</v>
      </c>
      <c r="N131" s="15">
        <v>1.3304249999999997E-5</v>
      </c>
      <c r="O131" s="15">
        <v>4.4347499999999993E-6</v>
      </c>
      <c r="P131" s="15">
        <v>7.9825499999999978E-4</v>
      </c>
      <c r="Q131" s="15">
        <v>2.9564999999999996E-5</v>
      </c>
      <c r="R131" s="15">
        <v>7.3912499999999989E-6</v>
      </c>
      <c r="S131" s="15">
        <v>4.4347499999999995E-5</v>
      </c>
      <c r="T131" s="15">
        <v>5.9129999999999991E-6</v>
      </c>
      <c r="U131" s="15" t="s">
        <v>407</v>
      </c>
      <c r="V131" s="15" t="s">
        <v>407</v>
      </c>
      <c r="W131" s="15">
        <v>1.4782499999999997E-4</v>
      </c>
      <c r="X131" s="15" t="s">
        <v>407</v>
      </c>
      <c r="Y131" s="15" t="s">
        <v>407</v>
      </c>
      <c r="Z131" s="15" t="s">
        <v>407</v>
      </c>
      <c r="AA131" s="15" t="s">
        <v>407</v>
      </c>
      <c r="AB131" s="15">
        <v>5.9129999999999997E-9</v>
      </c>
      <c r="AC131" s="15">
        <v>1.4782499999999999E-2</v>
      </c>
      <c r="AD131" s="15">
        <v>2.9564999999999999E-3</v>
      </c>
      <c r="AE131" s="33"/>
      <c r="AF131" s="74" t="s">
        <v>405</v>
      </c>
      <c r="AG131" s="74" t="s">
        <v>405</v>
      </c>
      <c r="AH131" s="74" t="s">
        <v>405</v>
      </c>
      <c r="AI131" s="74" t="s">
        <v>405</v>
      </c>
      <c r="AJ131" s="74" t="s">
        <v>405</v>
      </c>
      <c r="AK131" s="74">
        <v>0.14782500000000001</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1.1318999999999999E-2</v>
      </c>
      <c r="F133" s="15">
        <v>1.7835999999999997E-4</v>
      </c>
      <c r="G133" s="15">
        <v>1.55036E-3</v>
      </c>
      <c r="H133" s="15" t="s">
        <v>405</v>
      </c>
      <c r="I133" s="15">
        <v>4.7608399999999999E-4</v>
      </c>
      <c r="J133" s="15">
        <v>4.7608399999999999E-4</v>
      </c>
      <c r="K133" s="15">
        <v>5.2904319999999994E-4</v>
      </c>
      <c r="L133" s="15" t="s">
        <v>407</v>
      </c>
      <c r="M133" s="15">
        <v>1.9208000000000001E-3</v>
      </c>
      <c r="N133" s="15">
        <v>4.1201159999999998E-4</v>
      </c>
      <c r="O133" s="15">
        <v>6.9011600000000009E-5</v>
      </c>
      <c r="P133" s="15">
        <v>2.0442799999999997E-2</v>
      </c>
      <c r="Q133" s="15">
        <v>1.8659200000000002E-4</v>
      </c>
      <c r="R133" s="15">
        <v>1.8604320000000004E-4</v>
      </c>
      <c r="S133" s="15">
        <v>1.7053959999999998E-4</v>
      </c>
      <c r="T133" s="15">
        <v>2.3776759999999996E-4</v>
      </c>
      <c r="U133" s="15">
        <v>2.713816E-4</v>
      </c>
      <c r="V133" s="15">
        <v>2.1968464000000003E-3</v>
      </c>
      <c r="W133" s="15">
        <v>3.7044000000000004E-4</v>
      </c>
      <c r="X133" s="15">
        <v>1.8110400000000003E-7</v>
      </c>
      <c r="Y133" s="15">
        <v>9.89212E-8</v>
      </c>
      <c r="Z133" s="15">
        <v>8.8356800000000004E-8</v>
      </c>
      <c r="AA133" s="15">
        <v>9.5902800000000011E-8</v>
      </c>
      <c r="AB133" s="15">
        <v>4.6428479999999997E-7</v>
      </c>
      <c r="AC133" s="15">
        <v>2.0579999999999999E-3</v>
      </c>
      <c r="AD133" s="15">
        <v>5.6251999999999995E-3</v>
      </c>
      <c r="AE133" s="33"/>
      <c r="AF133" s="74" t="s">
        <v>405</v>
      </c>
      <c r="AG133" s="74" t="s">
        <v>405</v>
      </c>
      <c r="AH133" s="74" t="s">
        <v>405</v>
      </c>
      <c r="AI133" s="74" t="s">
        <v>405</v>
      </c>
      <c r="AJ133" s="74" t="s">
        <v>405</v>
      </c>
      <c r="AK133" s="74">
        <v>13720</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1.8937241999999999E-3</v>
      </c>
      <c r="G136" s="15" t="s">
        <v>405</v>
      </c>
      <c r="H136" s="15">
        <v>3.2517791999999997E-2</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4.1606339549999998E-4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0.22249800080000001</v>
      </c>
      <c r="J139" s="15">
        <v>0.22249800080000001</v>
      </c>
      <c r="K139" s="15">
        <v>0.22249800080000001</v>
      </c>
      <c r="L139" s="15" t="s">
        <v>407</v>
      </c>
      <c r="M139" s="15" t="s">
        <v>407</v>
      </c>
      <c r="N139" s="15">
        <v>6.4734140000000009E-4</v>
      </c>
      <c r="O139" s="15">
        <v>1.3075474E-3</v>
      </c>
      <c r="P139" s="15">
        <v>1.3075474E-3</v>
      </c>
      <c r="Q139" s="15">
        <v>2.0762636000000003E-3</v>
      </c>
      <c r="R139" s="15">
        <v>1.9822515999999997E-3</v>
      </c>
      <c r="S139" s="15">
        <v>4.5990600000000003E-3</v>
      </c>
      <c r="T139" s="15" t="s">
        <v>407</v>
      </c>
      <c r="U139" s="15" t="s">
        <v>407</v>
      </c>
      <c r="V139" s="15" t="s">
        <v>407</v>
      </c>
      <c r="W139" s="15">
        <v>2.2430007999999999</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59.003258359082778</v>
      </c>
      <c r="F141" s="10">
        <f t="shared" ref="F141:AD141" si="0">SUM(F14:F140)</f>
        <v>43.698577501215077</v>
      </c>
      <c r="G141" s="10">
        <f t="shared" si="0"/>
        <v>11.747029135120014</v>
      </c>
      <c r="H141" s="10">
        <f t="shared" si="0"/>
        <v>18.512120625145673</v>
      </c>
      <c r="I141" s="10">
        <f t="shared" si="0"/>
        <v>15.790177326669891</v>
      </c>
      <c r="J141" s="10">
        <f t="shared" si="0"/>
        <v>20.35135781277647</v>
      </c>
      <c r="K141" s="10">
        <f t="shared" si="0"/>
        <v>30.322800414849837</v>
      </c>
      <c r="L141" s="10">
        <f t="shared" si="0"/>
        <v>3.0170042978747129</v>
      </c>
      <c r="M141" s="10">
        <f t="shared" si="0"/>
        <v>157.98289519603301</v>
      </c>
      <c r="N141" s="10">
        <f t="shared" si="0"/>
        <v>7.7742393847554156</v>
      </c>
      <c r="O141" s="10">
        <f t="shared" si="0"/>
        <v>0.69872200532178153</v>
      </c>
      <c r="P141" s="10">
        <f t="shared" si="0"/>
        <v>0.22160617182330555</v>
      </c>
      <c r="Q141" s="10">
        <f t="shared" si="0"/>
        <v>0.95139371289857444</v>
      </c>
      <c r="R141" s="10">
        <f>SUM(R14:R140)</f>
        <v>2.4111904872497925</v>
      </c>
      <c r="S141" s="10">
        <f t="shared" si="0"/>
        <v>23.190240936070072</v>
      </c>
      <c r="T141" s="10">
        <f t="shared" si="0"/>
        <v>2.4796370674870887</v>
      </c>
      <c r="U141" s="10">
        <f t="shared" si="0"/>
        <v>2.6242362246045849</v>
      </c>
      <c r="V141" s="10">
        <f t="shared" si="0"/>
        <v>25.522908266341958</v>
      </c>
      <c r="W141" s="10">
        <f t="shared" si="0"/>
        <v>20.736920402615493</v>
      </c>
      <c r="X141" s="10">
        <f t="shared" si="0"/>
        <v>2.8242410883976543</v>
      </c>
      <c r="Y141" s="10">
        <f t="shared" si="0"/>
        <v>2.726187092576891</v>
      </c>
      <c r="Z141" s="10">
        <f t="shared" si="0"/>
        <v>1.0451981164251625</v>
      </c>
      <c r="AA141" s="10">
        <f t="shared" si="0"/>
        <v>1.6331276026000539</v>
      </c>
      <c r="AB141" s="10">
        <f t="shared" si="0"/>
        <v>8.5535051631327601</v>
      </c>
      <c r="AC141" s="10">
        <f t="shared" si="0"/>
        <v>0.9315002406623486</v>
      </c>
      <c r="AD141" s="10">
        <f t="shared" si="0"/>
        <v>94.372788798412373</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59.003258359082778</v>
      </c>
      <c r="F152" s="7">
        <f t="shared" ref="F152:AD152" si="1">SUM(F$141, F$151, IF(AND(ISNUMBER(SEARCH($B$4,"AT|BE|CH|GB|IE|LT|LU|NL")),SUM(F$143:F$149)&gt;0),SUM(F$143:F$149)-SUM(F$27:F$33),0))</f>
        <v>43.698577501215077</v>
      </c>
      <c r="G152" s="7">
        <f t="shared" si="1"/>
        <v>11.747029135120014</v>
      </c>
      <c r="H152" s="7">
        <f t="shared" si="1"/>
        <v>18.512120625145673</v>
      </c>
      <c r="I152" s="7">
        <f t="shared" si="1"/>
        <v>15.790177326669891</v>
      </c>
      <c r="J152" s="7">
        <f t="shared" si="1"/>
        <v>20.35135781277647</v>
      </c>
      <c r="K152" s="7">
        <f t="shared" si="1"/>
        <v>30.322800414849837</v>
      </c>
      <c r="L152" s="7">
        <f t="shared" si="1"/>
        <v>3.0170042978747129</v>
      </c>
      <c r="M152" s="7">
        <f t="shared" si="1"/>
        <v>157.98289519603301</v>
      </c>
      <c r="N152" s="7">
        <f t="shared" si="1"/>
        <v>7.7742393847554156</v>
      </c>
      <c r="O152" s="7">
        <f t="shared" si="1"/>
        <v>0.69872200532178153</v>
      </c>
      <c r="P152" s="7">
        <f t="shared" si="1"/>
        <v>0.22160617182330555</v>
      </c>
      <c r="Q152" s="7">
        <f t="shared" si="1"/>
        <v>0.95139371289857444</v>
      </c>
      <c r="R152" s="7">
        <f t="shared" si="1"/>
        <v>2.4111904872497925</v>
      </c>
      <c r="S152" s="7">
        <f t="shared" si="1"/>
        <v>23.190240936070072</v>
      </c>
      <c r="T152" s="7">
        <f t="shared" si="1"/>
        <v>2.4796370674870887</v>
      </c>
      <c r="U152" s="7">
        <f t="shared" si="1"/>
        <v>2.6242362246045849</v>
      </c>
      <c r="V152" s="7">
        <f t="shared" si="1"/>
        <v>25.522908266341958</v>
      </c>
      <c r="W152" s="7">
        <f t="shared" si="1"/>
        <v>20.736920402615493</v>
      </c>
      <c r="X152" s="7">
        <f t="shared" si="1"/>
        <v>2.8242410883976543</v>
      </c>
      <c r="Y152" s="7">
        <f t="shared" si="1"/>
        <v>2.726187092576891</v>
      </c>
      <c r="Z152" s="7">
        <f t="shared" si="1"/>
        <v>1.0451981164251625</v>
      </c>
      <c r="AA152" s="7">
        <f t="shared" si="1"/>
        <v>1.6331276026000539</v>
      </c>
      <c r="AB152" s="7">
        <f t="shared" si="1"/>
        <v>8.5535051631327601</v>
      </c>
      <c r="AC152" s="7">
        <f t="shared" si="1"/>
        <v>0.9315002406623486</v>
      </c>
      <c r="AD152" s="7">
        <f t="shared" si="1"/>
        <v>94.372788798412373</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59.003258359082778</v>
      </c>
      <c r="F154" s="7">
        <f>SUM(F$141, F$153, -1 * IF(OR($B$6=2005,$B$6&gt;=2020),SUM(F$99:F$122),0), IF(AND(ISNUMBER(SEARCH($B$4,"AT|BE|CH|GB|IE|LT|LU|NL")),SUM(F$143:F$149)&gt;0),SUM(F$143:F$149)-SUM(F$27:F$33),0))</f>
        <v>43.698577501215077</v>
      </c>
      <c r="G154" s="7">
        <f>SUM(G$141, G$153, IF(AND(ISNUMBER(SEARCH($B$4,"AT|BE|CH|GB|IE|LT|LU|NL")),SUM(G$143:G$149)&gt;0),SUM(G$143:G$149)-SUM(G$27:G$33),0))</f>
        <v>11.747029135120014</v>
      </c>
      <c r="H154" s="7">
        <f>SUM(H$141, H$153, IF(AND(ISNUMBER(SEARCH($B$4,"AT|BE|CH|GB|IE|LT|LU|NL")),SUM(H$143:H$149)&gt;0),SUM(H$143:H$149)-SUM(H$27:H$33),0))</f>
        <v>18.512120625145673</v>
      </c>
      <c r="I154" s="7">
        <f t="shared" ref="I154:AD154" si="2">SUM(I$141, I$153, IF(AND(ISNUMBER(SEARCH($B$4,"AT|BE|CH|GB|IE|LT|LU|NL")),SUM(I$143:I$149)&gt;0),SUM(I$143:I$149)-SUM(I$27:I$33),0))</f>
        <v>15.790177326669891</v>
      </c>
      <c r="J154" s="7">
        <f t="shared" si="2"/>
        <v>20.35135781277647</v>
      </c>
      <c r="K154" s="7">
        <f t="shared" si="2"/>
        <v>30.322800414849837</v>
      </c>
      <c r="L154" s="7">
        <f t="shared" si="2"/>
        <v>3.0170042978747129</v>
      </c>
      <c r="M154" s="7">
        <f t="shared" si="2"/>
        <v>157.98289519603301</v>
      </c>
      <c r="N154" s="7">
        <f t="shared" si="2"/>
        <v>7.7742393847554156</v>
      </c>
      <c r="O154" s="7">
        <f t="shared" si="2"/>
        <v>0.69872200532178153</v>
      </c>
      <c r="P154" s="7">
        <f t="shared" si="2"/>
        <v>0.22160617182330555</v>
      </c>
      <c r="Q154" s="7">
        <f t="shared" si="2"/>
        <v>0.95139371289857444</v>
      </c>
      <c r="R154" s="7">
        <f t="shared" si="2"/>
        <v>2.4111904872497925</v>
      </c>
      <c r="S154" s="7">
        <f t="shared" si="2"/>
        <v>23.190240936070072</v>
      </c>
      <c r="T154" s="7">
        <f t="shared" si="2"/>
        <v>2.4796370674870887</v>
      </c>
      <c r="U154" s="7">
        <f t="shared" si="2"/>
        <v>2.6242362246045849</v>
      </c>
      <c r="V154" s="7">
        <f t="shared" si="2"/>
        <v>25.522908266341958</v>
      </c>
      <c r="W154" s="7">
        <f t="shared" si="2"/>
        <v>20.736920402615493</v>
      </c>
      <c r="X154" s="7">
        <f t="shared" si="2"/>
        <v>2.8242410883976543</v>
      </c>
      <c r="Y154" s="7">
        <f t="shared" si="2"/>
        <v>2.726187092576891</v>
      </c>
      <c r="Z154" s="7">
        <f t="shared" si="2"/>
        <v>1.0451981164251625</v>
      </c>
      <c r="AA154" s="7">
        <f t="shared" si="2"/>
        <v>1.6331276026000539</v>
      </c>
      <c r="AB154" s="7">
        <f t="shared" si="2"/>
        <v>8.5535051631327601</v>
      </c>
      <c r="AC154" s="7">
        <f t="shared" si="2"/>
        <v>0.9315002406623486</v>
      </c>
      <c r="AD154" s="7">
        <f t="shared" si="2"/>
        <v>94.372788798412373</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0.32044054073962869</v>
      </c>
      <c r="F157" s="12">
        <v>1.0347361666451603E-2</v>
      </c>
      <c r="G157" s="12">
        <v>2.1909412838608235E-2</v>
      </c>
      <c r="H157" s="12" t="s">
        <v>407</v>
      </c>
      <c r="I157" s="12">
        <v>4.9309934768708222E-3</v>
      </c>
      <c r="J157" s="12">
        <v>4.9309934768708222E-3</v>
      </c>
      <c r="K157" s="12">
        <v>4.9309934768708222E-3</v>
      </c>
      <c r="L157" s="12">
        <v>7.3964902153062341E-4</v>
      </c>
      <c r="M157" s="12">
        <v>0.13295442746760919</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1135.637880859384</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2.1219577789738644E-3</v>
      </c>
      <c r="F158" s="12">
        <v>3.2618249269029026E-4</v>
      </c>
      <c r="G158" s="12">
        <v>1.5310471897120933E-4</v>
      </c>
      <c r="H158" s="12" t="s">
        <v>407</v>
      </c>
      <c r="I158" s="12">
        <v>3.0929936143394203E-5</v>
      </c>
      <c r="J158" s="12">
        <v>3.0929936143394203E-5</v>
      </c>
      <c r="K158" s="12">
        <v>3.0929936143394203E-5</v>
      </c>
      <c r="L158" s="12">
        <v>4.6394904215091296E-6</v>
      </c>
      <c r="M158" s="12">
        <v>2.1362956184062216E-2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7.9359278207999999</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v>4.5999493404999994</v>
      </c>
      <c r="F159" s="12">
        <v>0.11117098985</v>
      </c>
      <c r="G159" s="12">
        <v>1.2781335360000001</v>
      </c>
      <c r="H159" s="12" t="s">
        <v>407</v>
      </c>
      <c r="I159" s="12">
        <v>0.34616116600000002</v>
      </c>
      <c r="J159" s="12">
        <v>0.34616116600000002</v>
      </c>
      <c r="K159" s="12">
        <v>0.34616116600000002</v>
      </c>
      <c r="L159" s="12">
        <v>6.0112217865000003E-3</v>
      </c>
      <c r="M159" s="12">
        <v>0.24430989985000001</v>
      </c>
      <c r="N159" s="12">
        <v>1.1982501899999999E-2</v>
      </c>
      <c r="O159" s="12">
        <v>1.3313891000000001E-3</v>
      </c>
      <c r="P159" s="12">
        <v>1.3313891000000001E-3</v>
      </c>
      <c r="Q159" s="12">
        <v>4.5267229400000004E-2</v>
      </c>
      <c r="R159" s="12">
        <v>4.7930007599999998E-2</v>
      </c>
      <c r="S159" s="12">
        <v>8.321181875E-2</v>
      </c>
      <c r="T159" s="12">
        <v>2.13022256</v>
      </c>
      <c r="U159" s="12">
        <v>1.397958555E-2</v>
      </c>
      <c r="V159" s="12">
        <v>7.9883346000000008E-2</v>
      </c>
      <c r="W159" s="12">
        <v>3.1287643849999998E-2</v>
      </c>
      <c r="X159" s="12">
        <v>3.3284727500000003E-4</v>
      </c>
      <c r="Y159" s="12">
        <v>1.9970836499999998E-3</v>
      </c>
      <c r="Z159" s="12">
        <v>1.3313891000000001E-3</v>
      </c>
      <c r="AA159" s="12">
        <v>5.9912509499999999E-4</v>
      </c>
      <c r="AB159" s="12">
        <v>4.2604451200000002E-3</v>
      </c>
      <c r="AC159" s="12">
        <v>9.3197236999999992E-3</v>
      </c>
      <c r="AD159" s="12">
        <v>3.7944589349999995E-2</v>
      </c>
      <c r="AE159" s="35"/>
      <c r="AF159" s="75">
        <v>2737.1362812349998</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6.6932306100000007E-4</v>
      </c>
      <c r="F160" s="12">
        <v>3.3690176100000001E-4</v>
      </c>
      <c r="G160" s="12">
        <v>1.48144275E-4</v>
      </c>
      <c r="H160" s="12" t="s">
        <v>407</v>
      </c>
      <c r="I160" s="12" t="s">
        <v>407</v>
      </c>
      <c r="J160" s="12" t="s">
        <v>407</v>
      </c>
      <c r="K160" s="12" t="s">
        <v>407</v>
      </c>
      <c r="L160" s="12" t="s">
        <v>407</v>
      </c>
      <c r="M160" s="12">
        <v>4.8996009000000004E-3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6.2928797400000001</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2009</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2009</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10.454940859094776</v>
      </c>
      <c r="F14" s="15">
        <v>0.15030498209066998</v>
      </c>
      <c r="G14" s="15">
        <v>6.4833590201568629</v>
      </c>
      <c r="H14" s="15" t="s">
        <v>407</v>
      </c>
      <c r="I14" s="15">
        <v>0.3244679276568832</v>
      </c>
      <c r="J14" s="15">
        <v>0.38935806436015125</v>
      </c>
      <c r="K14" s="15">
        <v>0.44719511911702264</v>
      </c>
      <c r="L14" s="15">
        <v>5.9026182367223961E-3</v>
      </c>
      <c r="M14" s="15">
        <v>1.8062692298189331</v>
      </c>
      <c r="N14" s="15">
        <v>0.82254084200201771</v>
      </c>
      <c r="O14" s="15">
        <v>9.7863207604785632E-2</v>
      </c>
      <c r="P14" s="15">
        <v>4.0282401971273397E-2</v>
      </c>
      <c r="Q14" s="15">
        <v>0.76196735396479198</v>
      </c>
      <c r="R14" s="15">
        <v>0.48884092871769669</v>
      </c>
      <c r="S14" s="15">
        <v>0.13692417748809854</v>
      </c>
      <c r="T14" s="15">
        <v>0.56137605663436096</v>
      </c>
      <c r="U14" s="15">
        <v>2.3555756485187485</v>
      </c>
      <c r="V14" s="15">
        <v>0.84689165699007274</v>
      </c>
      <c r="W14" s="15">
        <v>0.6390842438369998</v>
      </c>
      <c r="X14" s="15">
        <v>1.7627061315418332E-3</v>
      </c>
      <c r="Y14" s="15">
        <v>2.1251676328291999E-3</v>
      </c>
      <c r="Z14" s="15">
        <v>1.6382541805350999E-3</v>
      </c>
      <c r="AA14" s="15">
        <v>1.700258980422478E-4</v>
      </c>
      <c r="AB14" s="15">
        <v>5.8220204929483807E-3</v>
      </c>
      <c r="AC14" s="15">
        <v>0.39309563923084001</v>
      </c>
      <c r="AD14" s="15">
        <v>5.4791424282961401E-3</v>
      </c>
      <c r="AE14" s="33"/>
      <c r="AF14" s="74">
        <v>512.92382840000005</v>
      </c>
      <c r="AG14" s="74">
        <v>55663.289635199995</v>
      </c>
      <c r="AH14" s="74">
        <v>6079.1309825000008</v>
      </c>
      <c r="AI14" s="74">
        <v>1951.986734999994</v>
      </c>
      <c r="AJ14" s="74">
        <v>174.9546435</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1.1811376803836027E-2</v>
      </c>
      <c r="F16" s="15">
        <v>3.4097880146037834E-4</v>
      </c>
      <c r="G16" s="15">
        <v>2.0572129896782014E-4</v>
      </c>
      <c r="H16" s="15" t="s">
        <v>407</v>
      </c>
      <c r="I16" s="15">
        <v>2.1165705309404988E-5</v>
      </c>
      <c r="J16" s="15">
        <v>3.0060585309404992E-5</v>
      </c>
      <c r="K16" s="15">
        <v>4.229104530940499E-5</v>
      </c>
      <c r="L16" s="15">
        <v>9.9326160000000013E-7</v>
      </c>
      <c r="M16" s="15">
        <v>5.1302480619056746E-3</v>
      </c>
      <c r="N16" s="15">
        <v>1.5279241985457914E-5</v>
      </c>
      <c r="O16" s="15">
        <v>5.072933330909653E-6</v>
      </c>
      <c r="P16" s="15">
        <v>1.1540698181930353E-5</v>
      </c>
      <c r="Q16" s="15">
        <v>2.2308860836632846E-5</v>
      </c>
      <c r="R16" s="15">
        <v>5.1392360459653423E-6</v>
      </c>
      <c r="S16" s="15">
        <v>1.0090744404596536E-5</v>
      </c>
      <c r="T16" s="15">
        <v>5.1067347150556903E-6</v>
      </c>
      <c r="U16" s="15">
        <v>2.6621157624752401E-5</v>
      </c>
      <c r="V16" s="15">
        <v>6.903229985457912E-6</v>
      </c>
      <c r="W16" s="15">
        <v>1.8531000000000003E-6</v>
      </c>
      <c r="X16" s="15" t="s">
        <v>407</v>
      </c>
      <c r="Y16" s="15" t="s">
        <v>407</v>
      </c>
      <c r="Z16" s="15" t="s">
        <v>407</v>
      </c>
      <c r="AA16" s="15">
        <v>2.5646904E-8</v>
      </c>
      <c r="AB16" s="15">
        <v>2.5646904E-8</v>
      </c>
      <c r="AC16" s="15" t="s">
        <v>407</v>
      </c>
      <c r="AD16" s="15" t="s">
        <v>407</v>
      </c>
      <c r="AE16" s="33"/>
      <c r="AF16" s="74">
        <v>3.7062000000000004</v>
      </c>
      <c r="AG16" s="74" t="s">
        <v>406</v>
      </c>
      <c r="AH16" s="74">
        <v>130.00532363860702</v>
      </c>
      <c r="AI16" s="74" t="s">
        <v>406</v>
      </c>
      <c r="AJ16" s="74" t="s">
        <v>406</v>
      </c>
      <c r="AK16" s="74" t="s">
        <v>405</v>
      </c>
      <c r="AL16" s="22" t="s">
        <v>49</v>
      </c>
    </row>
    <row r="17" spans="1:38" ht="26.25" customHeight="1" thickBot="1" x14ac:dyDescent="0.3">
      <c r="A17" s="41" t="s">
        <v>53</v>
      </c>
      <c r="B17" s="41" t="s">
        <v>58</v>
      </c>
      <c r="C17" s="41" t="s">
        <v>59</v>
      </c>
      <c r="D17" s="42"/>
      <c r="E17" s="15">
        <v>0.22354224074369475</v>
      </c>
      <c r="F17" s="15">
        <v>7.0829517717814802E-2</v>
      </c>
      <c r="G17" s="15">
        <v>9.3923506683079153E-2</v>
      </c>
      <c r="H17" s="15" t="s">
        <v>407</v>
      </c>
      <c r="I17" s="15">
        <v>1.7938934447312153E-2</v>
      </c>
      <c r="J17" s="15">
        <v>1.9226121525284467E-2</v>
      </c>
      <c r="K17" s="15">
        <v>2.0227267030374044E-2</v>
      </c>
      <c r="L17" s="15">
        <v>1.3713698163485128E-3</v>
      </c>
      <c r="M17" s="15">
        <v>0.20738432847138422</v>
      </c>
      <c r="N17" s="15">
        <v>1.9194438577999878E-2</v>
      </c>
      <c r="O17" s="15">
        <v>2.5984873804636038E-4</v>
      </c>
      <c r="P17" s="15">
        <v>2.481927212025223E-3</v>
      </c>
      <c r="Q17" s="15">
        <v>8.2267690464295717E-4</v>
      </c>
      <c r="R17" s="15">
        <v>1.9686959221525452E-3</v>
      </c>
      <c r="S17" s="15">
        <v>2.5153466757627603E-3</v>
      </c>
      <c r="T17" s="15">
        <v>1.8919590201318612E-3</v>
      </c>
      <c r="U17" s="15">
        <v>4.0530249738340363E-4</v>
      </c>
      <c r="V17" s="15">
        <v>3.1216950841479296E-2</v>
      </c>
      <c r="W17" s="15">
        <v>2.9071329607597771E-2</v>
      </c>
      <c r="X17" s="15">
        <v>6.5591664430822583E-3</v>
      </c>
      <c r="Y17" s="15">
        <v>8.8322453213965924E-3</v>
      </c>
      <c r="Z17" s="15">
        <v>3.4358690186604289E-3</v>
      </c>
      <c r="AA17" s="15">
        <v>2.6867166491653135E-3</v>
      </c>
      <c r="AB17" s="15">
        <v>2.1513997432304595E-2</v>
      </c>
      <c r="AC17" s="15">
        <v>8.8672887593648354E-5</v>
      </c>
      <c r="AD17" s="15">
        <v>2.4313533695032613E-2</v>
      </c>
      <c r="AE17" s="33"/>
      <c r="AF17" s="74">
        <v>109.28249999999998</v>
      </c>
      <c r="AG17" s="74">
        <v>143.0207864413683</v>
      </c>
      <c r="AH17" s="74">
        <v>2415.7100687748384</v>
      </c>
      <c r="AI17" s="74" t="s">
        <v>406</v>
      </c>
      <c r="AJ17" s="74" t="s">
        <v>406</v>
      </c>
      <c r="AK17" s="74" t="s">
        <v>405</v>
      </c>
      <c r="AL17" s="22" t="s">
        <v>49</v>
      </c>
    </row>
    <row r="18" spans="1:38" ht="26.25" customHeight="1" thickBot="1" x14ac:dyDescent="0.3">
      <c r="A18" s="41" t="s">
        <v>53</v>
      </c>
      <c r="B18" s="41" t="s">
        <v>60</v>
      </c>
      <c r="C18" s="41" t="s">
        <v>61</v>
      </c>
      <c r="D18" s="42"/>
      <c r="E18" s="15">
        <v>0.19132140890971444</v>
      </c>
      <c r="F18" s="15">
        <v>4.7546059430507284E-2</v>
      </c>
      <c r="G18" s="15">
        <v>8.0316782059418598E-2</v>
      </c>
      <c r="H18" s="15" t="s">
        <v>407</v>
      </c>
      <c r="I18" s="15">
        <v>9.1208683332542929E-3</v>
      </c>
      <c r="J18" s="15">
        <v>9.5963724821266656E-3</v>
      </c>
      <c r="K18" s="15">
        <v>9.9662090423607332E-3</v>
      </c>
      <c r="L18" s="15">
        <v>1.5669094482054151E-3</v>
      </c>
      <c r="M18" s="15">
        <v>0.10675323043521923</v>
      </c>
      <c r="N18" s="15">
        <v>7.107192791503159E-3</v>
      </c>
      <c r="O18" s="15">
        <v>9.7292049743842769E-5</v>
      </c>
      <c r="P18" s="15">
        <v>1.3757102327422584E-3</v>
      </c>
      <c r="Q18" s="15">
        <v>3.8959901842863847E-4</v>
      </c>
      <c r="R18" s="15">
        <v>7.5651435908832257E-4</v>
      </c>
      <c r="S18" s="15">
        <v>9.516779617411218E-4</v>
      </c>
      <c r="T18" s="15">
        <v>7.104335323287463E-4</v>
      </c>
      <c r="U18" s="15">
        <v>2.0797760702265101E-4</v>
      </c>
      <c r="V18" s="15">
        <v>1.481572843454031E-2</v>
      </c>
      <c r="W18" s="15">
        <v>1.086864306678796E-2</v>
      </c>
      <c r="X18" s="15">
        <v>2.5985286115214391E-3</v>
      </c>
      <c r="Y18" s="15">
        <v>4.6481549853980824E-3</v>
      </c>
      <c r="Z18" s="15">
        <v>1.4262686353639143E-3</v>
      </c>
      <c r="AA18" s="15">
        <v>1.1310496449043214E-3</v>
      </c>
      <c r="AB18" s="15">
        <v>9.8040018771877561E-3</v>
      </c>
      <c r="AC18" s="15">
        <v>3.2756952477874556E-5</v>
      </c>
      <c r="AD18" s="15">
        <v>8.9817450342559255E-3</v>
      </c>
      <c r="AE18" s="33"/>
      <c r="AF18" s="74">
        <v>359.65159999999997</v>
      </c>
      <c r="AG18" s="74">
        <v>52.83379431915251</v>
      </c>
      <c r="AH18" s="74">
        <v>1494.6782215202843</v>
      </c>
      <c r="AI18" s="74" t="s">
        <v>406</v>
      </c>
      <c r="AJ18" s="74" t="s">
        <v>406</v>
      </c>
      <c r="AK18" s="74" t="s">
        <v>405</v>
      </c>
      <c r="AL18" s="22" t="s">
        <v>49</v>
      </c>
    </row>
    <row r="19" spans="1:38" ht="26.25" customHeight="1" thickBot="1" x14ac:dyDescent="0.3">
      <c r="A19" s="41" t="s">
        <v>53</v>
      </c>
      <c r="B19" s="41" t="s">
        <v>62</v>
      </c>
      <c r="C19" s="41" t="s">
        <v>63</v>
      </c>
      <c r="D19" s="42"/>
      <c r="E19" s="15">
        <v>0.40685684822307178</v>
      </c>
      <c r="F19" s="15">
        <v>0.25022433766717095</v>
      </c>
      <c r="G19" s="15">
        <v>0.10199706436160891</v>
      </c>
      <c r="H19" s="15">
        <v>7.2922464000000004E-4</v>
      </c>
      <c r="I19" s="15">
        <v>9.3269883047843186E-2</v>
      </c>
      <c r="J19" s="15">
        <v>9.5092944647843194E-2</v>
      </c>
      <c r="K19" s="15">
        <v>9.9346755047843197E-2</v>
      </c>
      <c r="L19" s="15">
        <v>2.7347665977913733E-2</v>
      </c>
      <c r="M19" s="15">
        <v>0.44262165762904165</v>
      </c>
      <c r="N19" s="15">
        <v>1.646096417582343E-2</v>
      </c>
      <c r="O19" s="15">
        <v>7.9041357330182811E-3</v>
      </c>
      <c r="P19" s="15">
        <v>1.7912903197683616E-3</v>
      </c>
      <c r="Q19" s="15">
        <v>3.8655368523117804E-4</v>
      </c>
      <c r="R19" s="15">
        <v>1.4072359405464054E-2</v>
      </c>
      <c r="S19" s="15">
        <v>3.7205940122928107E-3</v>
      </c>
      <c r="T19" s="15">
        <v>1.2518774841840533E-3</v>
      </c>
      <c r="U19" s="15">
        <v>4.8955727877808336E-4</v>
      </c>
      <c r="V19" s="15">
        <v>0.3219665907868276</v>
      </c>
      <c r="W19" s="15">
        <v>6.1199298175999998E-2</v>
      </c>
      <c r="X19" s="15">
        <v>6.6612280960000004E-3</v>
      </c>
      <c r="Y19" s="15">
        <v>1.4336332800000002E-2</v>
      </c>
      <c r="Z19" s="15">
        <v>3.5612809280000002E-3</v>
      </c>
      <c r="AA19" s="15">
        <v>2.8920825600000002E-3</v>
      </c>
      <c r="AB19" s="15">
        <v>2.7450924384E-2</v>
      </c>
      <c r="AC19" s="15">
        <v>3.0384359999999998E-3</v>
      </c>
      <c r="AD19" s="15">
        <v>3.6461231999999997E-5</v>
      </c>
      <c r="AE19" s="33"/>
      <c r="AF19" s="74">
        <v>354.80313999999998</v>
      </c>
      <c r="AG19" s="74" t="s">
        <v>406</v>
      </c>
      <c r="AH19" s="74">
        <v>2571.4171203117803</v>
      </c>
      <c r="AI19" s="74">
        <v>487.68720000000002</v>
      </c>
      <c r="AJ19" s="74">
        <v>120</v>
      </c>
      <c r="AK19" s="74" t="s">
        <v>405</v>
      </c>
      <c r="AL19" s="22" t="s">
        <v>49</v>
      </c>
    </row>
    <row r="20" spans="1:38" ht="26.25" customHeight="1" thickBot="1" x14ac:dyDescent="0.3">
      <c r="A20" s="41" t="s">
        <v>53</v>
      </c>
      <c r="B20" s="41" t="s">
        <v>64</v>
      </c>
      <c r="C20" s="41" t="s">
        <v>65</v>
      </c>
      <c r="D20" s="42"/>
      <c r="E20" s="15">
        <v>0.74491816247197673</v>
      </c>
      <c r="F20" s="15">
        <v>0.31730127483008735</v>
      </c>
      <c r="G20" s="15">
        <v>0.48127928593638775</v>
      </c>
      <c r="H20" s="15">
        <v>3.6081814708827895E-4</v>
      </c>
      <c r="I20" s="15">
        <v>0.18393985939839136</v>
      </c>
      <c r="J20" s="15">
        <v>0.19586684166729204</v>
      </c>
      <c r="K20" s="15">
        <v>0.20654656511511371</v>
      </c>
      <c r="L20" s="15">
        <v>2.3640027793947308E-2</v>
      </c>
      <c r="M20" s="15">
        <v>1.4709999034314312</v>
      </c>
      <c r="N20" s="15">
        <v>0.17234371174615165</v>
      </c>
      <c r="O20" s="15">
        <v>6.1199311260050982E-3</v>
      </c>
      <c r="P20" s="15">
        <v>1.2488818256477855E-2</v>
      </c>
      <c r="Q20" s="15">
        <v>5.4487912676662613E-3</v>
      </c>
      <c r="R20" s="15">
        <v>2.3573655381805329E-2</v>
      </c>
      <c r="S20" s="15">
        <v>2.3317580071193392E-2</v>
      </c>
      <c r="T20" s="15">
        <v>1.6591376510690446E-2</v>
      </c>
      <c r="U20" s="15">
        <v>2.6672585544698733E-3</v>
      </c>
      <c r="V20" s="15">
        <v>0.41085124090748254</v>
      </c>
      <c r="W20" s="15">
        <v>0.27914618654708329</v>
      </c>
      <c r="X20" s="15">
        <v>5.9292869334812329E-2</v>
      </c>
      <c r="Y20" s="15">
        <v>8.1296183381121725E-2</v>
      </c>
      <c r="Z20" s="15">
        <v>3.1026837391975162E-2</v>
      </c>
      <c r="AA20" s="15">
        <v>2.4298416223830929E-2</v>
      </c>
      <c r="AB20" s="15">
        <v>0.19591430633174015</v>
      </c>
      <c r="AC20" s="15">
        <v>2.2629045993935626E-3</v>
      </c>
      <c r="AD20" s="15">
        <v>0.2082668490407544</v>
      </c>
      <c r="AE20" s="33"/>
      <c r="AF20" s="74">
        <v>314.75927999999999</v>
      </c>
      <c r="AG20" s="74">
        <v>1224.9929890200001</v>
      </c>
      <c r="AH20" s="74">
        <v>4804.3538623061559</v>
      </c>
      <c r="AI20" s="74">
        <v>300.68178924023243</v>
      </c>
      <c r="AJ20" s="74" t="s">
        <v>406</v>
      </c>
      <c r="AK20" s="74" t="s">
        <v>405</v>
      </c>
      <c r="AL20" s="22" t="s">
        <v>49</v>
      </c>
    </row>
    <row r="21" spans="1:38" ht="26.25" customHeight="1" thickBot="1" x14ac:dyDescent="0.3">
      <c r="A21" s="41" t="s">
        <v>53</v>
      </c>
      <c r="B21" s="41" t="s">
        <v>66</v>
      </c>
      <c r="C21" s="41" t="s">
        <v>67</v>
      </c>
      <c r="D21" s="42"/>
      <c r="E21" s="15">
        <v>0.35845897026083501</v>
      </c>
      <c r="F21" s="15">
        <v>6.7879101799178443E-2</v>
      </c>
      <c r="G21" s="15">
        <v>5.0666702754802159E-2</v>
      </c>
      <c r="H21" s="15">
        <v>9.3024000000000009E-5</v>
      </c>
      <c r="I21" s="15">
        <v>2.1568152872754747E-2</v>
      </c>
      <c r="J21" s="15">
        <v>2.1800712872754747E-2</v>
      </c>
      <c r="K21" s="15">
        <v>2.2343352872754747E-2</v>
      </c>
      <c r="L21" s="15">
        <v>8.4642875709101881E-3</v>
      </c>
      <c r="M21" s="15">
        <v>0.11701608579113804</v>
      </c>
      <c r="N21" s="15">
        <v>2.147074342995259E-3</v>
      </c>
      <c r="O21" s="15">
        <v>1.011918917077794E-3</v>
      </c>
      <c r="P21" s="15">
        <v>8.6672535947636355E-4</v>
      </c>
      <c r="Q21" s="15">
        <v>1.7093137506599324E-4</v>
      </c>
      <c r="R21" s="15">
        <v>1.8974865292125792E-3</v>
      </c>
      <c r="S21" s="15">
        <v>5.7450993104251583E-4</v>
      </c>
      <c r="T21" s="15">
        <v>1.7731626233257912E-4</v>
      </c>
      <c r="U21" s="15">
        <v>1.7384902850227607E-4</v>
      </c>
      <c r="V21" s="15">
        <v>5.4658929897321754E-2</v>
      </c>
      <c r="W21" s="15">
        <v>8.4246581960000008E-3</v>
      </c>
      <c r="X21" s="15">
        <v>1.6880932660000001E-3</v>
      </c>
      <c r="Y21" s="15">
        <v>8.4473721000000012E-3</v>
      </c>
      <c r="Z21" s="15">
        <v>1.2043992380000002E-3</v>
      </c>
      <c r="AA21" s="15">
        <v>1.03078521E-3</v>
      </c>
      <c r="AB21" s="15">
        <v>1.2370649814000004E-2</v>
      </c>
      <c r="AC21" s="15">
        <v>3.8760000000000004E-4</v>
      </c>
      <c r="AD21" s="15">
        <v>4.6512000000000005E-6</v>
      </c>
      <c r="AE21" s="33"/>
      <c r="AF21" s="74">
        <v>524.77023999999994</v>
      </c>
      <c r="AG21" s="74" t="s">
        <v>406</v>
      </c>
      <c r="AH21" s="74">
        <v>1373.5846086599322</v>
      </c>
      <c r="AI21" s="74">
        <v>77.52</v>
      </c>
      <c r="AJ21" s="74" t="s">
        <v>406</v>
      </c>
      <c r="AK21" s="74" t="s">
        <v>405</v>
      </c>
      <c r="AL21" s="22" t="s">
        <v>49</v>
      </c>
    </row>
    <row r="22" spans="1:38" ht="26.25" customHeight="1" thickBot="1" x14ac:dyDescent="0.3">
      <c r="A22" s="41" t="s">
        <v>53</v>
      </c>
      <c r="B22" s="44" t="s">
        <v>68</v>
      </c>
      <c r="C22" s="41" t="s">
        <v>69</v>
      </c>
      <c r="D22" s="42"/>
      <c r="E22" s="15">
        <v>1.3557287838775507</v>
      </c>
      <c r="F22" s="15">
        <v>0.14651900132043133</v>
      </c>
      <c r="G22" s="15">
        <v>0.68233234523372388</v>
      </c>
      <c r="H22" s="15">
        <v>1.4137527600711784E-6</v>
      </c>
      <c r="I22" s="15">
        <v>7.7138715606923522E-2</v>
      </c>
      <c r="J22" s="15">
        <v>8.3303007787806665E-2</v>
      </c>
      <c r="K22" s="15">
        <v>8.8102955189227172E-2</v>
      </c>
      <c r="L22" s="15">
        <v>5.2460885956660298E-3</v>
      </c>
      <c r="M22" s="15">
        <v>1.8945632444644609</v>
      </c>
      <c r="N22" s="15">
        <v>0.17032830718348438</v>
      </c>
      <c r="O22" s="15">
        <v>7.6613054975294267E-3</v>
      </c>
      <c r="P22" s="15">
        <v>4.6325497293143031E-2</v>
      </c>
      <c r="Q22" s="15">
        <v>2.4280302605064003E-2</v>
      </c>
      <c r="R22" s="15">
        <v>4.2170367846994482E-2</v>
      </c>
      <c r="S22" s="15">
        <v>6.3849688410324304E-2</v>
      </c>
      <c r="T22" s="15">
        <v>4.8207857436487513E-2</v>
      </c>
      <c r="U22" s="15">
        <v>2.1687689101368333E-2</v>
      </c>
      <c r="V22" s="15">
        <v>0.48047857051481258</v>
      </c>
      <c r="W22" s="15">
        <v>0.14240937622728853</v>
      </c>
      <c r="X22" s="15">
        <v>3.1273254610081173E-2</v>
      </c>
      <c r="Y22" s="15">
        <v>4.1061954041922838E-2</v>
      </c>
      <c r="Z22" s="15">
        <v>1.6347589394755457E-2</v>
      </c>
      <c r="AA22" s="15">
        <v>1.2752949541731902E-2</v>
      </c>
      <c r="AB22" s="15">
        <v>0.10143574758849137</v>
      </c>
      <c r="AC22" s="15">
        <v>4.1165626759857906E-3</v>
      </c>
      <c r="AD22" s="15">
        <v>0.19891020562398301</v>
      </c>
      <c r="AE22" s="33"/>
      <c r="AF22" s="74">
        <v>100.70352</v>
      </c>
      <c r="AG22" s="74">
        <v>684.52864433144123</v>
      </c>
      <c r="AH22" s="74">
        <v>2981.393974512242</v>
      </c>
      <c r="AI22" s="74">
        <v>1.1781273000593151</v>
      </c>
      <c r="AJ22" s="74" t="s">
        <v>406</v>
      </c>
      <c r="AK22" s="74" t="s">
        <v>405</v>
      </c>
      <c r="AL22" s="22" t="s">
        <v>49</v>
      </c>
    </row>
    <row r="23" spans="1:38" ht="26.25" customHeight="1" thickBot="1" x14ac:dyDescent="0.3">
      <c r="A23" s="41" t="s">
        <v>70</v>
      </c>
      <c r="B23" s="44" t="s">
        <v>368</v>
      </c>
      <c r="C23" s="41" t="s">
        <v>364</v>
      </c>
      <c r="D23" s="69"/>
      <c r="E23" s="15">
        <v>1.40728941</v>
      </c>
      <c r="F23" s="15">
        <v>0.150479682</v>
      </c>
      <c r="G23" s="15">
        <v>4.3337999999999997E-4</v>
      </c>
      <c r="H23" s="15">
        <v>3.4564000000000003E-4</v>
      </c>
      <c r="I23" s="15">
        <v>9.0665249999999989E-2</v>
      </c>
      <c r="J23" s="15">
        <v>9.0665249999999989E-2</v>
      </c>
      <c r="K23" s="15">
        <v>9.0665249999999989E-2</v>
      </c>
      <c r="L23" s="15">
        <v>5.6254159999999991E-2</v>
      </c>
      <c r="M23" s="15">
        <v>0.668975616</v>
      </c>
      <c r="N23" s="15">
        <v>8.7779999999999996E-6</v>
      </c>
      <c r="O23" s="15">
        <v>4.3337999999999997E-4</v>
      </c>
      <c r="P23" s="15" t="s">
        <v>407</v>
      </c>
      <c r="Q23" s="15" t="s">
        <v>407</v>
      </c>
      <c r="R23" s="15">
        <v>2.1668999999999998E-3</v>
      </c>
      <c r="S23" s="15">
        <v>7.3674599999999993E-2</v>
      </c>
      <c r="T23" s="15">
        <v>3.0336600000000001E-3</v>
      </c>
      <c r="U23" s="15">
        <v>4.3337999999999997E-4</v>
      </c>
      <c r="V23" s="15">
        <v>4.3338000000000002E-2</v>
      </c>
      <c r="W23" s="15" t="s">
        <v>407</v>
      </c>
      <c r="X23" s="15">
        <v>1.3028E-3</v>
      </c>
      <c r="Y23" s="15">
        <v>2.16424E-3</v>
      </c>
      <c r="Z23" s="15">
        <v>1.4827142000000001E-3</v>
      </c>
      <c r="AA23" s="15">
        <v>3.4263620000000002E-4</v>
      </c>
      <c r="AB23" s="15">
        <v>5.2923903999999994E-3</v>
      </c>
      <c r="AC23" s="15" t="s">
        <v>407</v>
      </c>
      <c r="AD23" s="15" t="s">
        <v>407</v>
      </c>
      <c r="AE23" s="33"/>
      <c r="AF23" s="74">
        <v>1846.5313000000001</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1.1224261149429462</v>
      </c>
      <c r="F24" s="15">
        <v>0.79773557252612759</v>
      </c>
      <c r="G24" s="15">
        <v>0.12700998924001766</v>
      </c>
      <c r="H24" s="15">
        <v>2.6594498528399249E-3</v>
      </c>
      <c r="I24" s="15">
        <v>0.33747154959349157</v>
      </c>
      <c r="J24" s="15">
        <v>0.34419033773660845</v>
      </c>
      <c r="K24" s="15">
        <v>0.35975836683118784</v>
      </c>
      <c r="L24" s="15">
        <v>9.9863723690430478E-2</v>
      </c>
      <c r="M24" s="15">
        <v>1.4765444676686783</v>
      </c>
      <c r="N24" s="15">
        <v>6.1023222299782964E-2</v>
      </c>
      <c r="O24" s="15">
        <v>2.8835648134223322E-2</v>
      </c>
      <c r="P24" s="15">
        <v>3.8726298980092454E-3</v>
      </c>
      <c r="Q24" s="15">
        <v>9.3706750743234677E-4</v>
      </c>
      <c r="R24" s="15">
        <v>5.1365066300012384E-2</v>
      </c>
      <c r="S24" s="15">
        <v>1.3696701152077061E-2</v>
      </c>
      <c r="T24" s="15">
        <v>4.6014717411994059E-3</v>
      </c>
      <c r="U24" s="15">
        <v>1.509101438377946E-3</v>
      </c>
      <c r="V24" s="15">
        <v>1.1726737836531131</v>
      </c>
      <c r="W24" s="15">
        <v>0.22480263671671119</v>
      </c>
      <c r="X24" s="15">
        <v>2.4687192980918805E-2</v>
      </c>
      <c r="Y24" s="15">
        <v>5.3053212671077113E-2</v>
      </c>
      <c r="Z24" s="15">
        <v>1.3207737643844534E-2</v>
      </c>
      <c r="AA24" s="15">
        <v>1.0722527847668088E-2</v>
      </c>
      <c r="AB24" s="15">
        <v>0.10167067114350856</v>
      </c>
      <c r="AC24" s="15">
        <v>1.1085874539814196E-2</v>
      </c>
      <c r="AD24" s="15">
        <v>1.4582832562969957E-3</v>
      </c>
      <c r="AE24" s="33"/>
      <c r="AF24" s="74">
        <v>1447.83124</v>
      </c>
      <c r="AG24" s="74">
        <v>7.7959456685588195</v>
      </c>
      <c r="AH24" s="74">
        <v>4134.3017452512322</v>
      </c>
      <c r="AI24" s="74">
        <v>2239.2082106999374</v>
      </c>
      <c r="AJ24" s="74">
        <v>42.527999999999999</v>
      </c>
      <c r="AK24" s="74" t="s">
        <v>405</v>
      </c>
      <c r="AL24" s="22" t="s">
        <v>49</v>
      </c>
    </row>
    <row r="25" spans="1:38" ht="26.25" customHeight="1" thickBot="1" x14ac:dyDescent="0.3">
      <c r="A25" s="41" t="s">
        <v>73</v>
      </c>
      <c r="B25" s="44" t="s">
        <v>74</v>
      </c>
      <c r="C25" s="44" t="s">
        <v>75</v>
      </c>
      <c r="D25" s="42"/>
      <c r="E25" s="15">
        <v>6.9249026927607232E-2</v>
      </c>
      <c r="F25" s="15">
        <v>7.9873483254970252E-3</v>
      </c>
      <c r="G25" s="15">
        <v>5.0599161341759995E-3</v>
      </c>
      <c r="H25" s="15" t="s">
        <v>407</v>
      </c>
      <c r="I25" s="15">
        <v>5.9408488527926877E-4</v>
      </c>
      <c r="J25" s="15">
        <v>5.9408488527926877E-4</v>
      </c>
      <c r="K25" s="15">
        <v>5.9408488527926877E-4</v>
      </c>
      <c r="L25" s="15">
        <v>8.9112732791890302E-5</v>
      </c>
      <c r="M25" s="15">
        <v>6.7111120969376062E-2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262.27232430884777</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2.3179675464000001E-3</v>
      </c>
      <c r="F26" s="15">
        <v>9.2749658363999992E-3</v>
      </c>
      <c r="G26" s="15">
        <v>5.0840206560000007E-4</v>
      </c>
      <c r="H26" s="15" t="s">
        <v>407</v>
      </c>
      <c r="I26" s="15">
        <v>2.1748319999999987E-6</v>
      </c>
      <c r="J26" s="15">
        <v>2.1748319999999987E-6</v>
      </c>
      <c r="K26" s="15">
        <v>2.1748319999999987E-6</v>
      </c>
      <c r="L26" s="15">
        <v>3.2622479999999985E-7</v>
      </c>
      <c r="M26" s="15">
        <v>0.58295416806</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22.325210306784005</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8.6690237833898767</v>
      </c>
      <c r="F27" s="15">
        <v>2.5712339873126848</v>
      </c>
      <c r="G27" s="15">
        <v>2.1163012384394313E-2</v>
      </c>
      <c r="H27" s="15">
        <v>0.56996763178451193</v>
      </c>
      <c r="I27" s="15">
        <v>0.43492267062354101</v>
      </c>
      <c r="J27" s="15">
        <v>0.43492267062354101</v>
      </c>
      <c r="K27" s="15">
        <v>0.43492267062354101</v>
      </c>
      <c r="L27" s="15">
        <v>0.28977791679524872</v>
      </c>
      <c r="M27" s="15">
        <v>32.412178094609068</v>
      </c>
      <c r="N27" s="15">
        <v>0.25262144983735496</v>
      </c>
      <c r="O27" s="15">
        <v>1.0611794891718393E-2</v>
      </c>
      <c r="P27" s="15">
        <v>7.659365033633991E-3</v>
      </c>
      <c r="Q27" s="15">
        <v>2.2270926135550269E-4</v>
      </c>
      <c r="R27" s="15">
        <v>7.8791769281829366E-3</v>
      </c>
      <c r="S27" s="15">
        <v>3.4336282147971693E-2</v>
      </c>
      <c r="T27" s="15">
        <v>1.4241796461162335E-3</v>
      </c>
      <c r="U27" s="15">
        <v>1.6518806262845145E-4</v>
      </c>
      <c r="V27" s="15">
        <v>2.8004059678167503E-2</v>
      </c>
      <c r="W27" s="15">
        <v>0.67837290000000006</v>
      </c>
      <c r="X27" s="15">
        <v>1.7957122078200001E-2</v>
      </c>
      <c r="Y27" s="15">
        <v>2.02466331678E-2</v>
      </c>
      <c r="Z27" s="15">
        <v>1.5549146945600001E-2</v>
      </c>
      <c r="AA27" s="15">
        <v>1.7774269054100001E-2</v>
      </c>
      <c r="AB27" s="15">
        <v>7.1527171245700003E-2</v>
      </c>
      <c r="AC27" s="15">
        <v>6.7837370000000004E-4</v>
      </c>
      <c r="AD27" s="15">
        <v>1.3595879999999999E-4</v>
      </c>
      <c r="AE27" s="33"/>
      <c r="AF27" s="74">
        <v>46006.636224897498</v>
      </c>
      <c r="AG27" s="74" t="s">
        <v>406</v>
      </c>
      <c r="AH27" s="74">
        <v>0.59483375159999996</v>
      </c>
      <c r="AI27" s="74">
        <v>624.46160677479998</v>
      </c>
      <c r="AJ27" s="74" t="s">
        <v>406</v>
      </c>
      <c r="AK27" s="74" t="s">
        <v>405</v>
      </c>
      <c r="AL27" s="22" t="s">
        <v>49</v>
      </c>
    </row>
    <row r="28" spans="1:38" ht="26.25" customHeight="1" thickBot="1" x14ac:dyDescent="0.3">
      <c r="A28" s="41" t="s">
        <v>426</v>
      </c>
      <c r="B28" s="41" t="s">
        <v>429</v>
      </c>
      <c r="C28" s="41" t="s">
        <v>430</v>
      </c>
      <c r="D28" s="42"/>
      <c r="E28" s="15">
        <v>1.4068071941811173</v>
      </c>
      <c r="F28" s="15">
        <v>0.11032620904630684</v>
      </c>
      <c r="G28" s="15">
        <v>2.2735248951347761E-3</v>
      </c>
      <c r="H28" s="15">
        <v>6.6613543838411884E-3</v>
      </c>
      <c r="I28" s="15">
        <v>0.11754008263867939</v>
      </c>
      <c r="J28" s="15">
        <v>0.11754008263867939</v>
      </c>
      <c r="K28" s="15">
        <v>0.11754008263867939</v>
      </c>
      <c r="L28" s="15">
        <v>8.3864147961119406E-2</v>
      </c>
      <c r="M28" s="15">
        <v>0.97894503218571727</v>
      </c>
      <c r="N28" s="15">
        <v>2.642858677661097E-3</v>
      </c>
      <c r="O28" s="15">
        <v>1.0306985402415442E-3</v>
      </c>
      <c r="P28" s="15">
        <v>6.4060624977345696E-4</v>
      </c>
      <c r="Q28" s="15">
        <v>1.2901063044958111E-5</v>
      </c>
      <c r="R28" s="15">
        <v>9.8152344786324518E-4</v>
      </c>
      <c r="S28" s="15">
        <v>2.5518403011922553E-3</v>
      </c>
      <c r="T28" s="15">
        <v>3.5990342164339701E-5</v>
      </c>
      <c r="U28" s="15">
        <v>1.230175621705085E-5</v>
      </c>
      <c r="V28" s="15">
        <v>2.1963369142319351E-3</v>
      </c>
      <c r="W28" s="15">
        <v>8.5685299999999992E-2</v>
      </c>
      <c r="X28" s="15">
        <v>2.5021391514000002E-3</v>
      </c>
      <c r="Y28" s="15">
        <v>2.8054293887E-3</v>
      </c>
      <c r="Z28" s="15">
        <v>2.1976762441000002E-3</v>
      </c>
      <c r="AA28" s="15">
        <v>2.3404576229E-3</v>
      </c>
      <c r="AB28" s="15">
        <v>9.8457024070999991E-3</v>
      </c>
      <c r="AC28" s="15">
        <v>8.5685099999999997E-5</v>
      </c>
      <c r="AD28" s="15">
        <v>1.7207800000000002E-5</v>
      </c>
      <c r="AE28" s="33"/>
      <c r="AF28" s="74">
        <v>4856.5541011688001</v>
      </c>
      <c r="AG28" s="74" t="s">
        <v>406</v>
      </c>
      <c r="AH28" s="74" t="s">
        <v>406</v>
      </c>
      <c r="AI28" s="74">
        <v>117.0389376151</v>
      </c>
      <c r="AJ28" s="74" t="s">
        <v>406</v>
      </c>
      <c r="AK28" s="74" t="s">
        <v>405</v>
      </c>
      <c r="AL28" s="22" t="s">
        <v>49</v>
      </c>
    </row>
    <row r="29" spans="1:38" ht="26.25" customHeight="1" thickBot="1" x14ac:dyDescent="0.3">
      <c r="A29" s="41" t="s">
        <v>426</v>
      </c>
      <c r="B29" s="41" t="s">
        <v>431</v>
      </c>
      <c r="C29" s="41" t="s">
        <v>432</v>
      </c>
      <c r="D29" s="42"/>
      <c r="E29" s="15">
        <v>11.258186602333062</v>
      </c>
      <c r="F29" s="15">
        <v>0.30465972754088971</v>
      </c>
      <c r="G29" s="15">
        <v>8.699569015388724E-3</v>
      </c>
      <c r="H29" s="15">
        <v>5.9442376659943246E-3</v>
      </c>
      <c r="I29" s="15">
        <v>0.19568716195611324</v>
      </c>
      <c r="J29" s="15">
        <v>0.19568716195611324</v>
      </c>
      <c r="K29" s="15">
        <v>0.19568716195611324</v>
      </c>
      <c r="L29" s="15">
        <v>0.13403834684316149</v>
      </c>
      <c r="M29" s="15">
        <v>2.500361856891653</v>
      </c>
      <c r="N29" s="15">
        <v>1.1937492296840159E-4</v>
      </c>
      <c r="O29" s="15">
        <v>3.9012009263617764E-3</v>
      </c>
      <c r="P29" s="15">
        <v>2.376911944324558E-3</v>
      </c>
      <c r="Q29" s="15">
        <v>4.4867783622552531E-5</v>
      </c>
      <c r="R29" s="15">
        <v>3.8108800407950288E-3</v>
      </c>
      <c r="S29" s="15">
        <v>9.3009944193170966E-3</v>
      </c>
      <c r="T29" s="15">
        <v>8.999070600069337E-5</v>
      </c>
      <c r="U29" s="15">
        <v>4.4852775460459101E-5</v>
      </c>
      <c r="V29" s="15">
        <v>8.0730493380198314E-3</v>
      </c>
      <c r="W29" s="15">
        <v>0.1215907</v>
      </c>
      <c r="X29" s="15">
        <v>1.7540719956999999E-3</v>
      </c>
      <c r="Y29" s="15">
        <v>1.0621880415499999E-2</v>
      </c>
      <c r="Z29" s="15">
        <v>1.18692205013E-2</v>
      </c>
      <c r="AA29" s="15">
        <v>2.7285564376000001E-3</v>
      </c>
      <c r="AB29" s="15">
        <v>2.6973729350099999E-2</v>
      </c>
      <c r="AC29" s="15">
        <v>1.189038E-4</v>
      </c>
      <c r="AD29" s="15">
        <v>2.40538E-5</v>
      </c>
      <c r="AE29" s="33"/>
      <c r="AF29" s="74">
        <v>18556.4738600979</v>
      </c>
      <c r="AG29" s="74" t="s">
        <v>406</v>
      </c>
      <c r="AH29" s="74" t="s">
        <v>406</v>
      </c>
      <c r="AI29" s="74">
        <v>468.22562409220001</v>
      </c>
      <c r="AJ29" s="74" t="s">
        <v>406</v>
      </c>
      <c r="AK29" s="74" t="s">
        <v>405</v>
      </c>
      <c r="AL29" s="22" t="s">
        <v>49</v>
      </c>
    </row>
    <row r="30" spans="1:38" ht="26.25" customHeight="1" thickBot="1" x14ac:dyDescent="0.3">
      <c r="A30" s="41" t="s">
        <v>426</v>
      </c>
      <c r="B30" s="41" t="s">
        <v>433</v>
      </c>
      <c r="C30" s="41" t="s">
        <v>434</v>
      </c>
      <c r="D30" s="42"/>
      <c r="E30" s="15">
        <v>4.1015093825703945E-2</v>
      </c>
      <c r="F30" s="15">
        <v>0.26258436412124181</v>
      </c>
      <c r="G30" s="15">
        <v>1.3942059104167704E-4</v>
      </c>
      <c r="H30" s="15">
        <v>3.4888429241260752E-4</v>
      </c>
      <c r="I30" s="15">
        <v>5.2617389774186462E-3</v>
      </c>
      <c r="J30" s="15">
        <v>5.2617389774186462E-3</v>
      </c>
      <c r="K30" s="15">
        <v>5.2617389774186462E-3</v>
      </c>
      <c r="L30" s="15">
        <v>9.6391821836862778E-4</v>
      </c>
      <c r="M30" s="15">
        <v>1.2840062932468741</v>
      </c>
      <c r="N30" s="15">
        <v>3.0378567312354015E-3</v>
      </c>
      <c r="O30" s="15">
        <v>1.4941179499766824E-4</v>
      </c>
      <c r="P30" s="15">
        <v>6.0674899842853837E-5</v>
      </c>
      <c r="Q30" s="15">
        <v>2.0851929278439009E-6</v>
      </c>
      <c r="R30" s="15">
        <v>3.5553681878301621E-4</v>
      </c>
      <c r="S30" s="15">
        <v>1.2900057570415976E-2</v>
      </c>
      <c r="T30" s="15">
        <v>5.3282689708555864E-4</v>
      </c>
      <c r="U30" s="15">
        <v>7.4979498050820314E-5</v>
      </c>
      <c r="V30" s="15">
        <v>7.5270280464890963E-3</v>
      </c>
      <c r="W30" s="15">
        <v>3.6478999999999999E-3</v>
      </c>
      <c r="X30" s="15">
        <v>5.9089807400000004E-5</v>
      </c>
      <c r="Y30" s="15">
        <v>7.5947535499999998E-5</v>
      </c>
      <c r="Z30" s="15">
        <v>4.5795095600000001E-5</v>
      </c>
      <c r="AA30" s="15">
        <v>8.3158883399999994E-5</v>
      </c>
      <c r="AB30" s="15">
        <v>2.6399132190000002E-4</v>
      </c>
      <c r="AC30" s="15">
        <v>3.6482000000000001E-6</v>
      </c>
      <c r="AD30" s="15">
        <v>1.4331000000000001E-6</v>
      </c>
      <c r="AE30" s="33"/>
      <c r="AF30" s="74">
        <v>305.58139469470001</v>
      </c>
      <c r="AG30" s="74" t="s">
        <v>406</v>
      </c>
      <c r="AH30" s="74" t="s">
        <v>406</v>
      </c>
      <c r="AI30" s="74">
        <v>1.3136538409</v>
      </c>
      <c r="AJ30" s="74" t="s">
        <v>406</v>
      </c>
      <c r="AK30" s="74" t="s">
        <v>405</v>
      </c>
      <c r="AL30" s="22" t="s">
        <v>49</v>
      </c>
    </row>
    <row r="31" spans="1:38" ht="26.25" customHeight="1" thickBot="1" x14ac:dyDescent="0.3">
      <c r="A31" s="41" t="s">
        <v>426</v>
      </c>
      <c r="B31" s="41" t="s">
        <v>435</v>
      </c>
      <c r="C31" s="41" t="s">
        <v>436</v>
      </c>
      <c r="D31" s="42"/>
      <c r="E31" s="15" t="s">
        <v>405</v>
      </c>
      <c r="F31" s="15">
        <v>1.187035024788911</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54.951766136800003</v>
      </c>
      <c r="AG31" s="74" t="s">
        <v>406</v>
      </c>
      <c r="AH31" s="74" t="s">
        <v>406</v>
      </c>
      <c r="AI31" s="74">
        <v>0.22280884989999999</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0.28780703169393518</v>
      </c>
      <c r="J32" s="15">
        <v>0.56312775127930925</v>
      </c>
      <c r="K32" s="15">
        <v>0.71092626453870789</v>
      </c>
      <c r="L32" s="15">
        <v>6.3163860960298551E-2</v>
      </c>
      <c r="M32" s="15" t="s">
        <v>405</v>
      </c>
      <c r="N32" s="15">
        <v>2.2441453070605846</v>
      </c>
      <c r="O32" s="15">
        <v>9.7027330966021758E-3</v>
      </c>
      <c r="P32" s="15">
        <v>0</v>
      </c>
      <c r="Q32" s="15">
        <v>2.5595298557411758E-2</v>
      </c>
      <c r="R32" s="15">
        <v>0.83893968029148436</v>
      </c>
      <c r="S32" s="15">
        <v>18.430817372192433</v>
      </c>
      <c r="T32" s="15">
        <v>0.12803442948974073</v>
      </c>
      <c r="U32" s="15">
        <v>1.421852529077417E-2</v>
      </c>
      <c r="V32" s="15">
        <v>5.7314006262509087</v>
      </c>
      <c r="W32" s="15" t="s">
        <v>407</v>
      </c>
      <c r="X32" s="15">
        <v>1.6369084936030003E-3</v>
      </c>
      <c r="Y32" s="15">
        <v>1.5094799177251431E-4</v>
      </c>
      <c r="Z32" s="15">
        <v>2.2282798785466397E-4</v>
      </c>
      <c r="AA32" s="15" t="s">
        <v>407</v>
      </c>
      <c r="AB32" s="15">
        <v>2.0106844732301786E-3</v>
      </c>
      <c r="AC32" s="15" t="s">
        <v>407</v>
      </c>
      <c r="AD32" s="15" t="s">
        <v>407</v>
      </c>
      <c r="AE32" s="33"/>
      <c r="AF32" s="74" t="s">
        <v>405</v>
      </c>
      <c r="AG32" s="74" t="s">
        <v>405</v>
      </c>
      <c r="AH32" s="74" t="s">
        <v>405</v>
      </c>
      <c r="AI32" s="74" t="s">
        <v>405</v>
      </c>
      <c r="AJ32" s="74" t="s">
        <v>405</v>
      </c>
      <c r="AK32" s="74">
        <v>21984.526585848107</v>
      </c>
      <c r="AL32" s="22" t="s">
        <v>388</v>
      </c>
    </row>
    <row r="33" spans="1:38" ht="26.25" customHeight="1" thickBot="1" x14ac:dyDescent="0.3">
      <c r="A33" s="41" t="s">
        <v>426</v>
      </c>
      <c r="B33" s="41" t="s">
        <v>439</v>
      </c>
      <c r="C33" s="41" t="s">
        <v>440</v>
      </c>
      <c r="D33" s="42"/>
      <c r="E33" s="15" t="s">
        <v>405</v>
      </c>
      <c r="F33" s="15" t="s">
        <v>405</v>
      </c>
      <c r="G33" s="15" t="s">
        <v>405</v>
      </c>
      <c r="H33" s="15" t="s">
        <v>405</v>
      </c>
      <c r="I33" s="15">
        <v>0.12244708740420233</v>
      </c>
      <c r="J33" s="15">
        <v>0.22675386556333771</v>
      </c>
      <c r="K33" s="15">
        <v>0.45350773112667542</v>
      </c>
      <c r="L33" s="15">
        <v>4.8071819499427579E-3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21984.526585848107</v>
      </c>
      <c r="AL33" s="22" t="s">
        <v>388</v>
      </c>
    </row>
    <row r="34" spans="1:38" ht="26.25" customHeight="1" thickBot="1" x14ac:dyDescent="0.3">
      <c r="A34" s="41" t="s">
        <v>70</v>
      </c>
      <c r="B34" s="41" t="s">
        <v>78</v>
      </c>
      <c r="C34" s="41" t="s">
        <v>79</v>
      </c>
      <c r="D34" s="42"/>
      <c r="E34" s="15">
        <v>0.45932653826199998</v>
      </c>
      <c r="F34" s="15">
        <v>4.0679125844399998E-2</v>
      </c>
      <c r="G34" s="15">
        <v>6.7784832799999998E-3</v>
      </c>
      <c r="H34" s="15">
        <v>6.1228999999999993E-5</v>
      </c>
      <c r="I34" s="15">
        <v>1.19961347872E-2</v>
      </c>
      <c r="J34" s="15">
        <v>1.2627143693399999E-2</v>
      </c>
      <c r="K34" s="15">
        <v>1.33420381282E-2</v>
      </c>
      <c r="L34" s="15">
        <v>7.7893309478719993E-3</v>
      </c>
      <c r="M34" s="15">
        <v>9.3627549890199988E-2</v>
      </c>
      <c r="N34" s="15">
        <v>5.1458519000000002E-4</v>
      </c>
      <c r="O34" s="15">
        <v>9.4638942800000001E-5</v>
      </c>
      <c r="P34" s="15">
        <v>1.15499634E-5</v>
      </c>
      <c r="Q34" s="15">
        <v>5.6953267799999998E-5</v>
      </c>
      <c r="R34" s="15">
        <v>4.7359298859999999E-4</v>
      </c>
      <c r="S34" s="15">
        <v>1.4873882745999998E-2</v>
      </c>
      <c r="T34" s="15">
        <v>6.5092263619999998E-4</v>
      </c>
      <c r="U34" s="15">
        <v>2.6669356999999997E-4</v>
      </c>
      <c r="V34" s="15">
        <v>8.7820481648000007E-3</v>
      </c>
      <c r="W34" s="15">
        <v>3.9827460000000002E-5</v>
      </c>
      <c r="X34" s="15">
        <v>2.6241517756980001E-4</v>
      </c>
      <c r="Y34" s="15">
        <v>4.3749736160199999E-4</v>
      </c>
      <c r="Z34" s="15">
        <v>3.0101229963399998E-4</v>
      </c>
      <c r="AA34" s="15">
        <v>6.9109663766600012E-5</v>
      </c>
      <c r="AB34" s="15">
        <v>1.0700345025724E-3</v>
      </c>
      <c r="AC34" s="15">
        <v>2.6684398200000003E-5</v>
      </c>
      <c r="AD34" s="15">
        <v>1.3143061799999997E-5</v>
      </c>
      <c r="AE34" s="33"/>
      <c r="AF34" s="74">
        <v>372.62220000000002</v>
      </c>
      <c r="AG34" s="74">
        <v>3.9827459999999992</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8.6256086917102677E-4</v>
      </c>
      <c r="F36" s="15">
        <v>2.0906946274921006E-5</v>
      </c>
      <c r="G36" s="15">
        <v>1.1946826442812004E-7</v>
      </c>
      <c r="H36" s="15" t="s">
        <v>407</v>
      </c>
      <c r="I36" s="15">
        <v>1.2783104293808847E-5</v>
      </c>
      <c r="J36" s="15">
        <v>1.2783104293808847E-5</v>
      </c>
      <c r="K36" s="15">
        <v>1.2783104293808847E-5</v>
      </c>
      <c r="L36" s="15">
        <v>5.7703171718781982E-7</v>
      </c>
      <c r="M36" s="15">
        <v>4.5875813540398097E-5</v>
      </c>
      <c r="N36" s="15">
        <v>1.5530874375655608E-6</v>
      </c>
      <c r="O36" s="15">
        <v>1.1946826442812004E-7</v>
      </c>
      <c r="P36" s="15">
        <v>3.5840479328436013E-7</v>
      </c>
      <c r="Q36" s="15">
        <v>4.7787305771248018E-7</v>
      </c>
      <c r="R36" s="15">
        <v>5.9734132214060033E-7</v>
      </c>
      <c r="S36" s="15">
        <v>1.0513207269674564E-5</v>
      </c>
      <c r="T36" s="15">
        <v>1.1946826442812004E-5</v>
      </c>
      <c r="U36" s="15">
        <v>1.1946826442812004E-7</v>
      </c>
      <c r="V36" s="15">
        <v>1.4336191731374405E-5</v>
      </c>
      <c r="W36" s="15">
        <v>1.5530874375655606E-6</v>
      </c>
      <c r="X36" s="15">
        <v>2.3893652885624013E-8</v>
      </c>
      <c r="Y36" s="15">
        <v>1.1946826442812004E-7</v>
      </c>
      <c r="Z36" s="15">
        <v>1.1946826442812004E-7</v>
      </c>
      <c r="AA36" s="15">
        <v>1.1946826442812007E-8</v>
      </c>
      <c r="AB36" s="15">
        <v>2.7477700818467613E-7</v>
      </c>
      <c r="AC36" s="15">
        <v>9.5574611542496035E-7</v>
      </c>
      <c r="AD36" s="15">
        <v>4.5397940482685615E-7</v>
      </c>
      <c r="AE36" s="33"/>
      <c r="AF36" s="74">
        <v>0.50893480646379141</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4.5598202112930013E-3</v>
      </c>
      <c r="F37" s="15">
        <v>1.4172414170235004E-3</v>
      </c>
      <c r="G37" s="15">
        <v>4.1284858669815013E-5</v>
      </c>
      <c r="H37" s="15" t="s">
        <v>405</v>
      </c>
      <c r="I37" s="15">
        <v>4.806296979471002E-5</v>
      </c>
      <c r="J37" s="15">
        <v>4.806296979471002E-5</v>
      </c>
      <c r="K37" s="15">
        <v>4.806296979471002E-5</v>
      </c>
      <c r="L37" s="15">
        <v>1.9225187917884004E-6</v>
      </c>
      <c r="M37" s="15">
        <v>1.7869565692905005E-3</v>
      </c>
      <c r="N37" s="15">
        <v>6.778111124895002E-7</v>
      </c>
      <c r="O37" s="15">
        <v>5.5457272840050013E-8</v>
      </c>
      <c r="P37" s="15">
        <v>6.1619192044500015E-6</v>
      </c>
      <c r="Q37" s="15">
        <v>6.1619192044500015E-6</v>
      </c>
      <c r="R37" s="15">
        <v>8.0104949657850012E-7</v>
      </c>
      <c r="S37" s="15">
        <v>1.6020989931570004E-7</v>
      </c>
      <c r="T37" s="15">
        <v>8.0104949657850012E-7</v>
      </c>
      <c r="U37" s="15">
        <v>3.5739131385810013E-6</v>
      </c>
      <c r="V37" s="15">
        <v>4.498201019248501E-5</v>
      </c>
      <c r="W37" s="15" t="s">
        <v>405</v>
      </c>
      <c r="X37" s="15" t="s">
        <v>405</v>
      </c>
      <c r="Y37" s="15" t="s">
        <v>405</v>
      </c>
      <c r="Z37" s="15" t="s">
        <v>405</v>
      </c>
      <c r="AA37" s="15" t="s">
        <v>405</v>
      </c>
      <c r="AB37" s="15" t="s">
        <v>405</v>
      </c>
      <c r="AC37" s="15" t="s">
        <v>405</v>
      </c>
      <c r="AD37" s="15" t="s">
        <v>405</v>
      </c>
      <c r="AE37" s="33"/>
      <c r="AF37" s="74" t="s">
        <v>406</v>
      </c>
      <c r="AG37" s="74" t="s">
        <v>406</v>
      </c>
      <c r="AH37" s="74">
        <v>61.619192044500018</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2.5549506924206131</v>
      </c>
      <c r="F39" s="15">
        <v>0.20694990795235277</v>
      </c>
      <c r="G39" s="15">
        <v>0.36849200698991641</v>
      </c>
      <c r="H39" s="15" t="s">
        <v>407</v>
      </c>
      <c r="I39" s="15">
        <v>0.14243070933751459</v>
      </c>
      <c r="J39" s="15">
        <v>0.16588315953751459</v>
      </c>
      <c r="K39" s="15">
        <v>0.16588315953751459</v>
      </c>
      <c r="L39" s="15">
        <v>7.8868872997500589E-2</v>
      </c>
      <c r="M39" s="15">
        <v>0.79082625874861878</v>
      </c>
      <c r="N39" s="15">
        <v>6.2564067314759816E-2</v>
      </c>
      <c r="O39" s="15">
        <v>1.1746025193894399E-3</v>
      </c>
      <c r="P39" s="15">
        <v>1.001749383271099E-3</v>
      </c>
      <c r="Q39" s="15">
        <v>4.1287427432710987E-3</v>
      </c>
      <c r="R39" s="15">
        <v>7.8203434135625249E-2</v>
      </c>
      <c r="S39" s="15">
        <v>2.3458170227125055E-2</v>
      </c>
      <c r="T39" s="15">
        <v>0.97721402513562527</v>
      </c>
      <c r="U39" s="15">
        <v>9.0934894509723749E-4</v>
      </c>
      <c r="V39" s="15">
        <v>0.14232070881587902</v>
      </c>
      <c r="W39" s="15">
        <v>4.6904900400000012E-2</v>
      </c>
      <c r="X39" s="15">
        <v>1.485321846E-5</v>
      </c>
      <c r="Y39" s="15">
        <v>1.17262251E-4</v>
      </c>
      <c r="Z39" s="15">
        <v>1.3289721780000002E-5</v>
      </c>
      <c r="AA39" s="15">
        <v>1.1726225100000001E-5</v>
      </c>
      <c r="AB39" s="15">
        <v>1.5713141633999999E-4</v>
      </c>
      <c r="AC39" s="15">
        <v>1.719846348E-3</v>
      </c>
      <c r="AD39" s="15">
        <v>1.0162728420000001E-6</v>
      </c>
      <c r="AE39" s="33"/>
      <c r="AF39" s="74">
        <v>8832.3793499999992</v>
      </c>
      <c r="AG39" s="74" t="s">
        <v>406</v>
      </c>
      <c r="AH39" s="74">
        <v>710.28448271098978</v>
      </c>
      <c r="AI39" s="74">
        <v>474.83</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2.5854477610491156</v>
      </c>
      <c r="F41" s="15">
        <v>8.4906057746718453</v>
      </c>
      <c r="G41" s="15">
        <v>0.76760982806913947</v>
      </c>
      <c r="H41" s="15">
        <v>0.1715375300116358</v>
      </c>
      <c r="I41" s="15">
        <v>10.87333004599215</v>
      </c>
      <c r="J41" s="15">
        <v>11.117326915204609</v>
      </c>
      <c r="K41" s="15">
        <v>11.609933063290455</v>
      </c>
      <c r="L41" s="15">
        <v>1.5938336743317711</v>
      </c>
      <c r="M41" s="15">
        <v>86.867191628846129</v>
      </c>
      <c r="N41" s="15">
        <v>0.61763917129142265</v>
      </c>
      <c r="O41" s="15">
        <v>0.29182890301096781</v>
      </c>
      <c r="P41" s="15">
        <v>1.4929051283160209E-2</v>
      </c>
      <c r="Q41" s="15">
        <v>4.709731075733665E-3</v>
      </c>
      <c r="R41" s="15">
        <v>0.51922980511159045</v>
      </c>
      <c r="S41" s="15">
        <v>0.13803710288237983</v>
      </c>
      <c r="T41" s="15">
        <v>4.6074308044750559E-2</v>
      </c>
      <c r="U41" s="15">
        <v>2.2106853917725548E-2</v>
      </c>
      <c r="V41" s="15">
        <v>11.512122138033265</v>
      </c>
      <c r="W41" s="15">
        <v>12.545452740352706</v>
      </c>
      <c r="X41" s="15">
        <v>2.5467952001424035</v>
      </c>
      <c r="Y41" s="15">
        <v>2.3583291122412384</v>
      </c>
      <c r="Z41" s="15">
        <v>0.8915959330434412</v>
      </c>
      <c r="AA41" s="15">
        <v>1.4901869309485609</v>
      </c>
      <c r="AB41" s="15">
        <v>7.286907176375645</v>
      </c>
      <c r="AC41" s="15">
        <v>0.11224101597192002</v>
      </c>
      <c r="AD41" s="15">
        <v>1.6556818973248413E-2</v>
      </c>
      <c r="AE41" s="33"/>
      <c r="AF41" s="74">
        <v>12406.827600000001</v>
      </c>
      <c r="AG41" s="74">
        <v>89.999999999999815</v>
      </c>
      <c r="AH41" s="74">
        <v>4481.038703051654</v>
      </c>
      <c r="AI41" s="74">
        <v>22437.043194384001</v>
      </c>
      <c r="AJ41" s="74" t="s">
        <v>406</v>
      </c>
      <c r="AK41" s="74" t="s">
        <v>405</v>
      </c>
      <c r="AL41" s="22" t="s">
        <v>49</v>
      </c>
    </row>
    <row r="42" spans="1:38" ht="26.25" customHeight="1" thickBot="1" x14ac:dyDescent="0.3">
      <c r="A42" s="41" t="s">
        <v>70</v>
      </c>
      <c r="B42" s="41" t="s">
        <v>92</v>
      </c>
      <c r="C42" s="41" t="s">
        <v>93</v>
      </c>
      <c r="D42" s="42"/>
      <c r="E42" s="15">
        <v>1.397996241085519E-2</v>
      </c>
      <c r="F42" s="15">
        <v>0.34827110971758268</v>
      </c>
      <c r="G42" s="15">
        <v>2.8293791562143673E-5</v>
      </c>
      <c r="H42" s="15">
        <v>9.902827046750286E-6</v>
      </c>
      <c r="I42" s="15">
        <v>5.5441684566020525E-3</v>
      </c>
      <c r="J42" s="15">
        <v>5.5441684566020525E-3</v>
      </c>
      <c r="K42" s="15">
        <v>5.5441684566020525E-3</v>
      </c>
      <c r="L42" s="15">
        <v>2.7727915730900801E-4</v>
      </c>
      <c r="M42" s="15">
        <v>1.9680609681691679</v>
      </c>
      <c r="N42" s="15">
        <v>9.3369512155074135E-5</v>
      </c>
      <c r="O42" s="15">
        <v>2.8293791562143673E-5</v>
      </c>
      <c r="P42" s="15" t="s">
        <v>407</v>
      </c>
      <c r="Q42" s="15" t="s">
        <v>407</v>
      </c>
      <c r="R42" s="15">
        <v>1.4146895781071836E-4</v>
      </c>
      <c r="S42" s="15">
        <v>4.8099445655644252E-3</v>
      </c>
      <c r="T42" s="15">
        <v>1.9805654093500572E-4</v>
      </c>
      <c r="U42" s="15">
        <v>2.8293791562143673E-5</v>
      </c>
      <c r="V42" s="15">
        <v>2.8293791562143673E-3</v>
      </c>
      <c r="W42" s="15" t="s">
        <v>407</v>
      </c>
      <c r="X42" s="15">
        <v>1.1317516624857469E-4</v>
      </c>
      <c r="Y42" s="15">
        <v>1.1317516624857469E-4</v>
      </c>
      <c r="Z42" s="15">
        <v>1.1034578709236032E-5</v>
      </c>
      <c r="AA42" s="15">
        <v>2.5181474490307869E-5</v>
      </c>
      <c r="AB42" s="15">
        <v>2.6256638569669327E-4</v>
      </c>
      <c r="AC42" s="15" t="s">
        <v>407</v>
      </c>
      <c r="AD42" s="15" t="s">
        <v>407</v>
      </c>
      <c r="AE42" s="33"/>
      <c r="AF42" s="74">
        <v>124.06827600000001</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3.4897344428094641</v>
      </c>
      <c r="F44" s="15">
        <v>1.4175173452981036</v>
      </c>
      <c r="G44" s="15">
        <v>6.5247352688833373E-4</v>
      </c>
      <c r="H44" s="15">
        <v>5.025133242798816E-4</v>
      </c>
      <c r="I44" s="15">
        <v>0.41300025785948674</v>
      </c>
      <c r="J44" s="15">
        <v>0.41300025785948674</v>
      </c>
      <c r="K44" s="15">
        <v>0.41300025785948674</v>
      </c>
      <c r="L44" s="15">
        <v>0.22340417809270746</v>
      </c>
      <c r="M44" s="15">
        <v>3.1204808149184342</v>
      </c>
      <c r="N44" s="15">
        <v>1.2847228172318298E-4</v>
      </c>
      <c r="O44" s="15">
        <v>6.5247352688833373E-4</v>
      </c>
      <c r="P44" s="15" t="s">
        <v>407</v>
      </c>
      <c r="Q44" s="15" t="s">
        <v>407</v>
      </c>
      <c r="R44" s="15">
        <v>3.262367634441668E-3</v>
      </c>
      <c r="S44" s="15">
        <v>0.1109204995710167</v>
      </c>
      <c r="T44" s="15">
        <v>4.567314688218335E-3</v>
      </c>
      <c r="U44" s="15">
        <v>6.5247352688833373E-4</v>
      </c>
      <c r="V44" s="15">
        <v>6.5247352688833346E-2</v>
      </c>
      <c r="W44" s="15" t="s">
        <v>407</v>
      </c>
      <c r="X44" s="15">
        <v>1.9963515751265713E-3</v>
      </c>
      <c r="Y44" s="15">
        <v>3.2234366399800972E-3</v>
      </c>
      <c r="Z44" s="15">
        <v>2.1257693993880769E-3</v>
      </c>
      <c r="AA44" s="15">
        <v>5.1934718568794058E-4</v>
      </c>
      <c r="AB44" s="15">
        <v>7.8649048001826864E-3</v>
      </c>
      <c r="AC44" s="15" t="s">
        <v>407</v>
      </c>
      <c r="AD44" s="15" t="s">
        <v>407</v>
      </c>
      <c r="AE44" s="33"/>
      <c r="AF44" s="74">
        <v>2784.4035988519977</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3.7427996481199995E-2</v>
      </c>
      <c r="F45" s="15">
        <v>9.0455505243999985E-4</v>
      </c>
      <c r="G45" s="15">
        <v>5.4164973199999993E-6</v>
      </c>
      <c r="H45" s="15" t="s">
        <v>407</v>
      </c>
      <c r="I45" s="15">
        <v>2.8165786063999998E-3</v>
      </c>
      <c r="J45" s="15">
        <v>2.8165786063999998E-3</v>
      </c>
      <c r="K45" s="15">
        <v>2.8165786063999998E-3</v>
      </c>
      <c r="L45" s="15">
        <v>4.8910970799600001E-5</v>
      </c>
      <c r="M45" s="15">
        <v>1.9878545164399995E-3</v>
      </c>
      <c r="N45" s="15">
        <v>9.7496951759999984E-5</v>
      </c>
      <c r="O45" s="15">
        <v>1.0832994639999999E-5</v>
      </c>
      <c r="P45" s="15">
        <v>1.0832994639999999E-5</v>
      </c>
      <c r="Q45" s="15">
        <v>3.6832181775999997E-4</v>
      </c>
      <c r="R45" s="15">
        <v>3.8998780703999994E-4</v>
      </c>
      <c r="S45" s="15">
        <v>6.7706216499999986E-4</v>
      </c>
      <c r="T45" s="15">
        <v>1.7332791423999998E-2</v>
      </c>
      <c r="U45" s="15">
        <v>1.1374644371999998E-4</v>
      </c>
      <c r="V45" s="15">
        <v>6.4997967839999988E-4</v>
      </c>
      <c r="W45" s="15">
        <v>2.5457537403999998E-4</v>
      </c>
      <c r="X45" s="15">
        <v>2.7082486599999997E-6</v>
      </c>
      <c r="Y45" s="15">
        <v>1.624949196E-5</v>
      </c>
      <c r="Z45" s="15">
        <v>1.0832994639999999E-5</v>
      </c>
      <c r="AA45" s="15">
        <v>4.8748475879999997E-6</v>
      </c>
      <c r="AB45" s="15">
        <v>3.4665582847999994E-5</v>
      </c>
      <c r="AC45" s="15">
        <v>7.5830962479999994E-5</v>
      </c>
      <c r="AD45" s="15">
        <v>3.0874034723999999E-4</v>
      </c>
      <c r="AE45" s="33"/>
      <c r="AF45" s="74">
        <v>23.074278583199998</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4.9288149789999992E-3</v>
      </c>
      <c r="F47" s="15">
        <v>2.4809042789999997E-3</v>
      </c>
      <c r="G47" s="15">
        <v>1.0909167249999999E-3</v>
      </c>
      <c r="H47" s="15" t="s">
        <v>407</v>
      </c>
      <c r="I47" s="15">
        <v>1.0496685798017727E-4</v>
      </c>
      <c r="J47" s="15">
        <v>1.0496685798017727E-4</v>
      </c>
      <c r="K47" s="15">
        <v>1.0496685798017727E-4</v>
      </c>
      <c r="L47" s="15">
        <v>1.5745028697026589E-5</v>
      </c>
      <c r="M47" s="15">
        <v>3.6080075099999991E-2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46.340013859999999</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1.4243030448</v>
      </c>
      <c r="G48" s="15" t="s">
        <v>405</v>
      </c>
      <c r="H48" s="15" t="s">
        <v>405</v>
      </c>
      <c r="I48" s="15">
        <v>2.2144015E-2</v>
      </c>
      <c r="J48" s="15">
        <v>0.18600972599999999</v>
      </c>
      <c r="K48" s="15">
        <v>0.39416346699999999</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4.428803007</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0.96930870319917495</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0.5968899782</v>
      </c>
      <c r="AL53" s="22" t="s">
        <v>120</v>
      </c>
    </row>
    <row r="54" spans="1:38" ht="37.5" customHeight="1" thickBot="1" x14ac:dyDescent="0.3">
      <c r="A54" s="41" t="s">
        <v>104</v>
      </c>
      <c r="B54" s="44" t="s">
        <v>121</v>
      </c>
      <c r="C54" s="44" t="s">
        <v>122</v>
      </c>
      <c r="D54" s="43"/>
      <c r="E54" s="15" t="s">
        <v>405</v>
      </c>
      <c r="F54" s="15">
        <v>2.5750030000000002E-4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2.8840033600000002E-5</v>
      </c>
      <c r="F55" s="15">
        <v>3.7080043199999998E-5</v>
      </c>
      <c r="G55" s="15">
        <v>2.6780031199999997E-7</v>
      </c>
      <c r="H55" s="15" t="s">
        <v>407</v>
      </c>
      <c r="I55" s="15">
        <v>5.3560062400000007E-3</v>
      </c>
      <c r="J55" s="15">
        <v>5.3560062400000007E-3</v>
      </c>
      <c r="K55" s="15">
        <v>5.3560062400000007E-3</v>
      </c>
      <c r="L55" s="15">
        <v>1.2854414976000001E-3</v>
      </c>
      <c r="M55" s="15">
        <v>1.297801512E-4</v>
      </c>
      <c r="N55" s="15">
        <v>1.0094011760000001E-5</v>
      </c>
      <c r="O55" s="15">
        <v>4.1200048000000003E-5</v>
      </c>
      <c r="P55" s="15">
        <v>9.6820112800000018E-6</v>
      </c>
      <c r="Q55" s="15">
        <v>7.8280091200000012E-6</v>
      </c>
      <c r="R55" s="15">
        <v>2.6780031199999999E-6</v>
      </c>
      <c r="S55" s="15">
        <v>3.2960038400000002E-6</v>
      </c>
      <c r="T55" s="15">
        <v>7.8280091200000001E-5</v>
      </c>
      <c r="U55" s="15">
        <v>8.8580103200000009E-7</v>
      </c>
      <c r="V55" s="15">
        <v>1.071201248E-3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2.303915175E-2</v>
      </c>
      <c r="J57" s="15">
        <v>4.1470473149999999E-2</v>
      </c>
      <c r="K57" s="15">
        <v>4.6078303500000001E-2</v>
      </c>
      <c r="L57" s="15">
        <v>6.9117455249999998E-4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801.36180000000002</v>
      </c>
      <c r="AL57" s="22" t="s">
        <v>130</v>
      </c>
    </row>
    <row r="58" spans="1:38" ht="26.25" customHeight="1" thickBot="1" x14ac:dyDescent="0.3">
      <c r="A58" s="41" t="s">
        <v>53</v>
      </c>
      <c r="B58" s="41" t="s">
        <v>131</v>
      </c>
      <c r="C58" s="41" t="s">
        <v>132</v>
      </c>
      <c r="D58" s="42"/>
      <c r="E58" s="15" t="s">
        <v>407</v>
      </c>
      <c r="F58" s="15" t="s">
        <v>407</v>
      </c>
      <c r="G58" s="15" t="s">
        <v>407</v>
      </c>
      <c r="H58" s="15" t="s">
        <v>405</v>
      </c>
      <c r="I58" s="15">
        <v>2.939100157068063E-3</v>
      </c>
      <c r="J58" s="15">
        <v>1.9594001047120422E-2</v>
      </c>
      <c r="K58" s="15">
        <v>3.9188002094240844E-2</v>
      </c>
      <c r="L58" s="15">
        <v>1.3519860722513091E-5</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97.970005235602102</v>
      </c>
      <c r="AL58" s="22" t="s">
        <v>133</v>
      </c>
    </row>
    <row r="59" spans="1:38" ht="26.25" customHeight="1" thickBot="1" x14ac:dyDescent="0.3">
      <c r="A59" s="41" t="s">
        <v>53</v>
      </c>
      <c r="B59" s="47" t="s">
        <v>134</v>
      </c>
      <c r="C59" s="41" t="s">
        <v>377</v>
      </c>
      <c r="D59" s="42"/>
      <c r="E59" s="15" t="s">
        <v>407</v>
      </c>
      <c r="F59" s="15" t="s">
        <v>407</v>
      </c>
      <c r="G59" s="15" t="s">
        <v>407</v>
      </c>
      <c r="H59" s="15" t="s">
        <v>407</v>
      </c>
      <c r="I59" s="15">
        <v>1.4996387038400002E-2</v>
      </c>
      <c r="J59" s="15">
        <v>1.6870935418199999E-2</v>
      </c>
      <c r="K59" s="15">
        <v>1.8745483798E-2</v>
      </c>
      <c r="L59" s="15">
        <v>9.2977599638079998E-6</v>
      </c>
      <c r="M59" s="15" t="s">
        <v>407</v>
      </c>
      <c r="N59" s="15">
        <v>0.16961370507199999</v>
      </c>
      <c r="O59" s="15">
        <v>8.9241748907999997E-3</v>
      </c>
      <c r="P59" s="15">
        <v>2.0594249748000001E-4</v>
      </c>
      <c r="Q59" s="15">
        <v>1.3043024840399998E-2</v>
      </c>
      <c r="R59" s="15">
        <v>1.5788924806800001E-2</v>
      </c>
      <c r="S59" s="15">
        <v>4.8053249412E-4</v>
      </c>
      <c r="T59" s="15">
        <v>3.3637274588399997E-2</v>
      </c>
      <c r="U59" s="15">
        <v>5.4917999328000004E-2</v>
      </c>
      <c r="V59" s="15">
        <v>2.53995746892E-2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68.647499159999995</v>
      </c>
      <c r="AL59" s="22" t="s">
        <v>395</v>
      </c>
    </row>
    <row r="60" spans="1:38" ht="26.25" customHeight="1" thickBot="1" x14ac:dyDescent="0.3">
      <c r="A60" s="41" t="s">
        <v>53</v>
      </c>
      <c r="B60" s="47" t="s">
        <v>135</v>
      </c>
      <c r="C60" s="41" t="s">
        <v>136</v>
      </c>
      <c r="D60" s="69"/>
      <c r="E60" s="15" t="s">
        <v>405</v>
      </c>
      <c r="F60" s="15" t="s">
        <v>405</v>
      </c>
      <c r="G60" s="15" t="s">
        <v>405</v>
      </c>
      <c r="H60" s="15" t="s">
        <v>405</v>
      </c>
      <c r="I60" s="15">
        <v>3.8155244170221508E-2</v>
      </c>
      <c r="J60" s="15">
        <v>0.22218618628328965</v>
      </c>
      <c r="K60" s="15">
        <v>0.60101269209993702</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9.585396724443801E-2</v>
      </c>
      <c r="J61" s="15">
        <v>0.9585396724443801</v>
      </c>
      <c r="K61" s="15">
        <v>3.202831231110896</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5.9095872000000001E-3</v>
      </c>
      <c r="F68" s="15" t="s">
        <v>407</v>
      </c>
      <c r="G68" s="15">
        <v>2.9462000000000002E-2</v>
      </c>
      <c r="H68" s="15" t="s">
        <v>407</v>
      </c>
      <c r="I68" s="15" t="s">
        <v>407</v>
      </c>
      <c r="J68" s="15" t="s">
        <v>407</v>
      </c>
      <c r="K68" s="15">
        <v>1.6415519999999999E-2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0.186121485</v>
      </c>
      <c r="G70" s="15">
        <v>0.47391477000000004</v>
      </c>
      <c r="H70" s="15" t="s">
        <v>407</v>
      </c>
      <c r="I70" s="15">
        <v>9.8240543999999997E-4</v>
      </c>
      <c r="J70" s="15">
        <v>1.30987392E-3</v>
      </c>
      <c r="K70" s="15">
        <v>1.81691796E-3</v>
      </c>
      <c r="L70" s="15" t="s">
        <v>407</v>
      </c>
      <c r="M70" s="15">
        <v>2.29625148E-2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5.9517250000000001E-2</v>
      </c>
      <c r="F72" s="15">
        <v>2.1059950000000001E-2</v>
      </c>
      <c r="G72" s="15">
        <v>2.7469500000000001E-2</v>
      </c>
      <c r="H72" s="15" t="s">
        <v>407</v>
      </c>
      <c r="I72" s="15">
        <v>9.614325E-3</v>
      </c>
      <c r="J72" s="15">
        <v>1.0987800000000001E-2</v>
      </c>
      <c r="K72" s="15">
        <v>1.373475E-2</v>
      </c>
      <c r="L72" s="15">
        <v>3.4611570000000004E-5</v>
      </c>
      <c r="M72" s="15">
        <v>0.77830250000000001</v>
      </c>
      <c r="N72" s="15">
        <v>1.190345</v>
      </c>
      <c r="O72" s="15">
        <v>9.1564999999999994E-2</v>
      </c>
      <c r="P72" s="15">
        <v>2.2891249999999998E-2</v>
      </c>
      <c r="Q72" s="15">
        <v>6.8673749999999993E-3</v>
      </c>
      <c r="R72" s="15">
        <v>4.5782499999999997E-2</v>
      </c>
      <c r="S72" s="15">
        <v>9.1564999999999997E-3</v>
      </c>
      <c r="T72" s="15">
        <v>0.32047749999999997</v>
      </c>
      <c r="U72" s="15" t="s">
        <v>407</v>
      </c>
      <c r="V72" s="15">
        <v>1.6481699999999999</v>
      </c>
      <c r="W72" s="15">
        <v>1.373475</v>
      </c>
      <c r="X72" s="15" t="s">
        <v>407</v>
      </c>
      <c r="Y72" s="15" t="s">
        <v>407</v>
      </c>
      <c r="Z72" s="15" t="s">
        <v>407</v>
      </c>
      <c r="AA72" s="15" t="s">
        <v>407</v>
      </c>
      <c r="AB72" s="15">
        <v>0.21975599999999998</v>
      </c>
      <c r="AC72" s="15" t="s">
        <v>407</v>
      </c>
      <c r="AD72" s="15">
        <v>1.1445624999999999</v>
      </c>
      <c r="AE72" s="33"/>
      <c r="AF72" s="74" t="s">
        <v>405</v>
      </c>
      <c r="AG72" s="74" t="s">
        <v>405</v>
      </c>
      <c r="AH72" s="74" t="s">
        <v>405</v>
      </c>
      <c r="AI72" s="74" t="s">
        <v>405</v>
      </c>
      <c r="AJ72" s="74" t="s">
        <v>405</v>
      </c>
      <c r="AK72" s="74">
        <v>457.82499999999999</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5.2000000000000006E-3</v>
      </c>
      <c r="F74" s="15" t="s">
        <v>407</v>
      </c>
      <c r="G74" s="15">
        <v>0.33300000000000002</v>
      </c>
      <c r="H74" s="15" t="s">
        <v>407</v>
      </c>
      <c r="I74" s="15">
        <v>1.38408E-2</v>
      </c>
      <c r="J74" s="15">
        <v>1.7301E-2</v>
      </c>
      <c r="K74" s="15">
        <v>2.07612E-2</v>
      </c>
      <c r="L74" s="15">
        <v>3.1833839999999996E-4</v>
      </c>
      <c r="M74" s="15">
        <v>2.431</v>
      </c>
      <c r="N74" s="15" t="s">
        <v>407</v>
      </c>
      <c r="O74" s="15" t="s">
        <v>407</v>
      </c>
      <c r="P74" s="15" t="s">
        <v>407</v>
      </c>
      <c r="Q74" s="15" t="s">
        <v>407</v>
      </c>
      <c r="R74" s="15" t="s">
        <v>407</v>
      </c>
      <c r="S74" s="15" t="s">
        <v>407</v>
      </c>
      <c r="T74" s="15" t="s">
        <v>407</v>
      </c>
      <c r="U74" s="15" t="s">
        <v>407</v>
      </c>
      <c r="V74" s="15" t="s">
        <v>407</v>
      </c>
      <c r="W74" s="15">
        <v>3.785690475000001E-2</v>
      </c>
      <c r="X74" s="15">
        <v>2.4221400000000001E-3</v>
      </c>
      <c r="Y74" s="15">
        <v>6.9203999999999989E-4</v>
      </c>
      <c r="Z74" s="15">
        <v>6.9203999999999989E-4</v>
      </c>
      <c r="AA74" s="15">
        <v>3.4601999999999994E-4</v>
      </c>
      <c r="AB74" s="15">
        <v>4.1522399999999998E-3</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5.3345417750000006E-2</v>
      </c>
      <c r="H76" s="15" t="s">
        <v>407</v>
      </c>
      <c r="I76" s="15">
        <v>6.5055387500000003E-5</v>
      </c>
      <c r="J76" s="15">
        <v>1.3011077500000001E-4</v>
      </c>
      <c r="K76" s="15">
        <v>1.5613293000000001E-4</v>
      </c>
      <c r="L76" s="15" t="s">
        <v>407</v>
      </c>
      <c r="M76" s="15" t="s">
        <v>407</v>
      </c>
      <c r="N76" s="15">
        <v>4.6839879000000001E-2</v>
      </c>
      <c r="O76" s="15">
        <v>2.6022155000000003E-3</v>
      </c>
      <c r="P76" s="15">
        <v>2.6022155000000003E-3</v>
      </c>
      <c r="Q76" s="15">
        <v>2.6022155000000003E-3</v>
      </c>
      <c r="R76" s="15" t="s">
        <v>407</v>
      </c>
      <c r="S76" s="15" t="s">
        <v>407</v>
      </c>
      <c r="T76" s="15" t="s">
        <v>407</v>
      </c>
      <c r="U76" s="15" t="s">
        <v>407</v>
      </c>
      <c r="V76" s="15">
        <v>1.5613292999999997E-2</v>
      </c>
      <c r="W76" s="15">
        <v>0.11709969749999999</v>
      </c>
      <c r="X76" s="15" t="s">
        <v>407</v>
      </c>
      <c r="Y76" s="15" t="s">
        <v>407</v>
      </c>
      <c r="Z76" s="15" t="s">
        <v>407</v>
      </c>
      <c r="AA76" s="15" t="s">
        <v>407</v>
      </c>
      <c r="AB76" s="15" t="s">
        <v>407</v>
      </c>
      <c r="AC76" s="15" t="s">
        <v>407</v>
      </c>
      <c r="AD76" s="15">
        <v>5.204431E-5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8.8743600000000002E-4</v>
      </c>
      <c r="H77" s="15" t="s">
        <v>407</v>
      </c>
      <c r="I77" s="15">
        <v>7.8883200000000001E-6</v>
      </c>
      <c r="J77" s="15">
        <v>8.5456800000000005E-6</v>
      </c>
      <c r="K77" s="15">
        <v>9.8603999999999996E-6</v>
      </c>
      <c r="L77" s="15" t="s">
        <v>407</v>
      </c>
      <c r="M77" s="15" t="s">
        <v>407</v>
      </c>
      <c r="N77" s="15">
        <v>1.3147199999999999E-4</v>
      </c>
      <c r="O77" s="15">
        <v>2.6294399999999997E-5</v>
      </c>
      <c r="P77" s="15">
        <v>2.6294399999999997E-5</v>
      </c>
      <c r="Q77" s="15">
        <v>1.9720799999999999E-5</v>
      </c>
      <c r="R77" s="15" t="s">
        <v>407</v>
      </c>
      <c r="S77" s="15" t="s">
        <v>407</v>
      </c>
      <c r="T77" s="15" t="s">
        <v>407</v>
      </c>
      <c r="U77" s="15" t="s">
        <v>407</v>
      </c>
      <c r="V77" s="15">
        <v>3.2867999999999999E-3</v>
      </c>
      <c r="W77" s="15">
        <v>3.2867999999999999E-3</v>
      </c>
      <c r="X77" s="15" t="s">
        <v>407</v>
      </c>
      <c r="Y77" s="15" t="s">
        <v>407</v>
      </c>
      <c r="Z77" s="15" t="s">
        <v>407</v>
      </c>
      <c r="AA77" s="15" t="s">
        <v>407</v>
      </c>
      <c r="AB77" s="15" t="s">
        <v>407</v>
      </c>
      <c r="AC77" s="15" t="s">
        <v>407</v>
      </c>
      <c r="AD77" s="15">
        <v>1.31472E-6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1.2299575200000001E-2</v>
      </c>
      <c r="H78" s="15" t="s">
        <v>407</v>
      </c>
      <c r="I78" s="15">
        <v>1.7703934000000002E-3</v>
      </c>
      <c r="J78" s="15">
        <v>2.3294650000000002E-3</v>
      </c>
      <c r="K78" s="15">
        <v>2.9817152000000003E-3</v>
      </c>
      <c r="L78" s="15">
        <v>1.7703934000000002E-6</v>
      </c>
      <c r="M78" s="15" t="s">
        <v>407</v>
      </c>
      <c r="N78" s="15">
        <v>0.22362864000000002</v>
      </c>
      <c r="O78" s="15">
        <v>2.1431077999999999E-2</v>
      </c>
      <c r="P78" s="15" t="s">
        <v>407</v>
      </c>
      <c r="Q78" s="15">
        <v>1.8635720000000001E-2</v>
      </c>
      <c r="R78" s="15" t="s">
        <v>407</v>
      </c>
      <c r="S78" s="15">
        <v>0.26090007999999998</v>
      </c>
      <c r="T78" s="15">
        <v>1.2113218000000001E-3</v>
      </c>
      <c r="U78" s="15" t="s">
        <v>407</v>
      </c>
      <c r="V78" s="15" t="s">
        <v>407</v>
      </c>
      <c r="W78" s="15">
        <v>0.465893</v>
      </c>
      <c r="X78" s="15" t="s">
        <v>407</v>
      </c>
      <c r="Y78" s="15" t="s">
        <v>407</v>
      </c>
      <c r="Z78" s="15" t="s">
        <v>407</v>
      </c>
      <c r="AA78" s="15" t="s">
        <v>407</v>
      </c>
      <c r="AB78" s="15" t="s">
        <v>407</v>
      </c>
      <c r="AC78" s="15" t="s">
        <v>407</v>
      </c>
      <c r="AD78" s="15">
        <v>3.4476082000000004E-5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4.7155384325302183</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2.042335</v>
      </c>
      <c r="AL82" s="22" t="s">
        <v>410</v>
      </c>
    </row>
    <row r="83" spans="1:38" ht="26.25" customHeight="1" thickBot="1" x14ac:dyDescent="0.3">
      <c r="A83" s="41" t="s">
        <v>53</v>
      </c>
      <c r="B83" s="47" t="s">
        <v>196</v>
      </c>
      <c r="C83" s="87" t="s">
        <v>197</v>
      </c>
      <c r="D83" s="42"/>
      <c r="E83" s="15" t="s">
        <v>407</v>
      </c>
      <c r="F83" s="15">
        <v>3.6799999999999999E-2</v>
      </c>
      <c r="G83" s="15" t="s">
        <v>407</v>
      </c>
      <c r="H83" s="15" t="s">
        <v>405</v>
      </c>
      <c r="I83" s="15">
        <v>9.3735479999999989E-4</v>
      </c>
      <c r="J83" s="15">
        <v>3.7494191999999996E-3</v>
      </c>
      <c r="K83" s="15">
        <v>9.3735479999999989E-3</v>
      </c>
      <c r="L83" s="15">
        <v>2.6245934399999998E-5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2300</v>
      </c>
      <c r="AL83" s="22" t="s">
        <v>411</v>
      </c>
    </row>
    <row r="84" spans="1:38" ht="26.25" customHeight="1" thickBot="1" x14ac:dyDescent="0.3">
      <c r="A84" s="41" t="s">
        <v>53</v>
      </c>
      <c r="B84" s="47" t="s">
        <v>198</v>
      </c>
      <c r="C84" s="87" t="s">
        <v>199</v>
      </c>
      <c r="D84" s="42"/>
      <c r="E84" s="15" t="s">
        <v>407</v>
      </c>
      <c r="F84" s="15">
        <v>1.314424E-3</v>
      </c>
      <c r="G84" s="15" t="s">
        <v>405</v>
      </c>
      <c r="H84" s="15" t="s">
        <v>405</v>
      </c>
      <c r="I84" s="15" t="s">
        <v>407</v>
      </c>
      <c r="J84" s="15" t="s">
        <v>407</v>
      </c>
      <c r="K84" s="15" t="s">
        <v>407</v>
      </c>
      <c r="L84" s="15" t="s">
        <v>407</v>
      </c>
      <c r="M84" s="15">
        <v>1.2713945000000001E-4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3.9698546749999997</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6.9896E-2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1.8769999999999998E-2</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3.7255243999999998</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0.65763199999999999</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0.33115789999999995</v>
      </c>
      <c r="G90" s="15" t="s">
        <v>407</v>
      </c>
      <c r="H90" s="15" t="s">
        <v>407</v>
      </c>
      <c r="I90" s="15">
        <v>1.9811726990071201E-4</v>
      </c>
      <c r="J90" s="15">
        <v>2.9717590485106799E-4</v>
      </c>
      <c r="K90" s="15">
        <v>3.6321499481797197E-4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2.6693099999999998E-4</v>
      </c>
      <c r="Y90" s="15">
        <v>1.3473660000000001E-4</v>
      </c>
      <c r="Z90" s="15">
        <v>1.3473660000000001E-4</v>
      </c>
      <c r="AA90" s="15">
        <v>1.3473660000000001E-4</v>
      </c>
      <c r="AB90" s="15">
        <v>6.7114080000000003E-4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7.144110999999999E-3</v>
      </c>
      <c r="F91" s="15">
        <v>0.23170646278533333</v>
      </c>
      <c r="G91" s="15">
        <v>1.4415970000000002E-3</v>
      </c>
      <c r="H91" s="15">
        <v>1.6185000000000001E-2</v>
      </c>
      <c r="I91" s="15">
        <v>0.130093559</v>
      </c>
      <c r="J91" s="15">
        <v>0.15299681199999998</v>
      </c>
      <c r="K91" s="15">
        <v>0.1577273505</v>
      </c>
      <c r="L91" s="15">
        <v>4.7384999999999994E-4</v>
      </c>
      <c r="M91" s="15">
        <v>0.21830305250000001</v>
      </c>
      <c r="N91" s="15">
        <v>0.37424240000000003</v>
      </c>
      <c r="O91" s="15">
        <v>2.1766477999999999E-2</v>
      </c>
      <c r="P91" s="15">
        <v>2.720895E-5</v>
      </c>
      <c r="Q91" s="15">
        <v>6.3487550000000008E-4</v>
      </c>
      <c r="R91" s="15">
        <v>7.4466599999999999E-3</v>
      </c>
      <c r="S91" s="15">
        <v>0.2330034</v>
      </c>
      <c r="T91" s="15">
        <v>2.4850500000000001E-2</v>
      </c>
      <c r="U91" s="15" t="s">
        <v>407</v>
      </c>
      <c r="V91" s="15">
        <v>0.13464100000000001</v>
      </c>
      <c r="W91" s="15">
        <v>3.8999999999999999E-4</v>
      </c>
      <c r="X91" s="15">
        <v>4.3289999999999995E-4</v>
      </c>
      <c r="Y91" s="15">
        <v>1.7549999999999998E-4</v>
      </c>
      <c r="Z91" s="15">
        <v>1.7549999999999998E-4</v>
      </c>
      <c r="AA91" s="15">
        <v>1.7549999999999998E-4</v>
      </c>
      <c r="AB91" s="15">
        <v>9.593999999999999E-4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0.124962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0.87244512175</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0.15665453804414001</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81.680426796035434</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1.1364689990555947E-2</v>
      </c>
      <c r="F99" s="15">
        <v>1.4190459014111847</v>
      </c>
      <c r="G99" s="15" t="s">
        <v>405</v>
      </c>
      <c r="H99" s="15">
        <v>1.9747923284860114</v>
      </c>
      <c r="I99" s="15">
        <v>4.0578143995685476E-2</v>
      </c>
      <c r="J99" s="15">
        <v>6.23517822372728E-2</v>
      </c>
      <c r="K99" s="15">
        <v>0.13658009442450231</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113.10299999999999</v>
      </c>
      <c r="AL99" s="22" t="s">
        <v>226</v>
      </c>
    </row>
    <row r="100" spans="1:38" ht="26.25" customHeight="1" thickBot="1" x14ac:dyDescent="0.3">
      <c r="A100" s="41" t="s">
        <v>224</v>
      </c>
      <c r="B100" s="41" t="s">
        <v>227</v>
      </c>
      <c r="C100" s="41" t="s">
        <v>383</v>
      </c>
      <c r="D100" s="50"/>
      <c r="E100" s="15">
        <v>2.0472595316114464E-2</v>
      </c>
      <c r="F100" s="15">
        <v>2.0078266861254184</v>
      </c>
      <c r="G100" s="15" t="s">
        <v>405</v>
      </c>
      <c r="H100" s="15">
        <v>2.9448891479235146</v>
      </c>
      <c r="I100" s="15">
        <v>4.6353692925392827E-2</v>
      </c>
      <c r="J100" s="15">
        <v>7.0819824501191703E-2</v>
      </c>
      <c r="K100" s="15">
        <v>0.15351289750480171</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359.77500000000003</v>
      </c>
      <c r="AL100" s="22" t="s">
        <v>226</v>
      </c>
    </row>
    <row r="101" spans="1:38" ht="26.25" customHeight="1" thickBot="1" x14ac:dyDescent="0.3">
      <c r="A101" s="41" t="s">
        <v>224</v>
      </c>
      <c r="B101" s="41" t="s">
        <v>228</v>
      </c>
      <c r="C101" s="41" t="s">
        <v>229</v>
      </c>
      <c r="D101" s="50"/>
      <c r="E101" s="15">
        <v>5.7709378473434457E-3</v>
      </c>
      <c r="F101" s="15">
        <v>2.071040978686424E-2</v>
      </c>
      <c r="G101" s="15" t="s">
        <v>405</v>
      </c>
      <c r="H101" s="15">
        <v>0.13517012069964776</v>
      </c>
      <c r="I101" s="15">
        <v>6.4648273972602759E-4</v>
      </c>
      <c r="J101" s="15">
        <v>1.9394482191780825E-3</v>
      </c>
      <c r="K101" s="15">
        <v>4.5253791780821935E-3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138.108</v>
      </c>
      <c r="AL101" s="22" t="s">
        <v>226</v>
      </c>
    </row>
    <row r="102" spans="1:38" ht="26.25" customHeight="1" thickBot="1" x14ac:dyDescent="0.3">
      <c r="A102" s="41" t="s">
        <v>224</v>
      </c>
      <c r="B102" s="41" t="s">
        <v>230</v>
      </c>
      <c r="C102" s="41" t="s">
        <v>362</v>
      </c>
      <c r="D102" s="50"/>
      <c r="E102" s="15">
        <v>2.5291977884957531E-2</v>
      </c>
      <c r="F102" s="15">
        <v>0.13922391041589738</v>
      </c>
      <c r="G102" s="15" t="s">
        <v>405</v>
      </c>
      <c r="H102" s="15">
        <v>1.6289657683427123</v>
      </c>
      <c r="I102" s="15">
        <v>1.6663000000000001E-3</v>
      </c>
      <c r="J102" s="15">
        <v>3.6742580000000004E-2</v>
      </c>
      <c r="K102" s="15">
        <v>0.24211053000000002</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415.23</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2.3747704849094889E-3</v>
      </c>
      <c r="F104" s="15">
        <v>4.4485213426535422E-3</v>
      </c>
      <c r="G104" s="15" t="s">
        <v>405</v>
      </c>
      <c r="H104" s="15">
        <v>5.2112666773693687E-2</v>
      </c>
      <c r="I104" s="15">
        <v>2.6603095890410938E-4</v>
      </c>
      <c r="J104" s="15">
        <v>7.9809287671232809E-4</v>
      </c>
      <c r="K104" s="15">
        <v>1.8622167123287659E-3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24.644999999999996</v>
      </c>
      <c r="AL104" s="22" t="s">
        <v>226</v>
      </c>
    </row>
    <row r="105" spans="1:38" ht="26.25" customHeight="1" thickBot="1" x14ac:dyDescent="0.3">
      <c r="A105" s="41" t="s">
        <v>224</v>
      </c>
      <c r="B105" s="41" t="s">
        <v>235</v>
      </c>
      <c r="C105" s="41" t="s">
        <v>236</v>
      </c>
      <c r="D105" s="50"/>
      <c r="E105" s="15">
        <v>5.7170930799217258E-3</v>
      </c>
      <c r="F105" s="15">
        <v>2.9727394868937891E-2</v>
      </c>
      <c r="G105" s="15" t="s">
        <v>405</v>
      </c>
      <c r="H105" s="15">
        <v>0.18037206616203533</v>
      </c>
      <c r="I105" s="15">
        <v>1.9569238356164399E-3</v>
      </c>
      <c r="J105" s="15">
        <v>3.0751660273972622E-3</v>
      </c>
      <c r="K105" s="15">
        <v>6.7094531506849357E-3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19.623000000000001</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1.5206538959179387E-2</v>
      </c>
      <c r="F107" s="15">
        <v>8.9874050379431664E-2</v>
      </c>
      <c r="G107" s="15" t="s">
        <v>405</v>
      </c>
      <c r="H107" s="15">
        <v>0.3762442083110033</v>
      </c>
      <c r="I107" s="15">
        <v>4.6595760000000003E-3</v>
      </c>
      <c r="J107" s="15">
        <v>6.2127680000000005E-2</v>
      </c>
      <c r="K107" s="15">
        <v>0.29510648000000006</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1553.192</v>
      </c>
      <c r="AL107" s="22" t="s">
        <v>226</v>
      </c>
    </row>
    <row r="108" spans="1:38" ht="26.25" customHeight="1" thickBot="1" x14ac:dyDescent="0.3">
      <c r="A108" s="41" t="s">
        <v>224</v>
      </c>
      <c r="B108" s="41" t="s">
        <v>240</v>
      </c>
      <c r="C108" s="41" t="s">
        <v>356</v>
      </c>
      <c r="D108" s="50"/>
      <c r="E108" s="15">
        <v>1.9261394132400002E-2</v>
      </c>
      <c r="F108" s="15">
        <v>0.16118312123793552</v>
      </c>
      <c r="G108" s="15" t="s">
        <v>405</v>
      </c>
      <c r="H108" s="15">
        <v>0.31023353328659997</v>
      </c>
      <c r="I108" s="15">
        <v>5.889254E-3</v>
      </c>
      <c r="J108" s="15">
        <v>5.889254E-2</v>
      </c>
      <c r="K108" s="15">
        <v>0.11778508</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2944.627</v>
      </c>
      <c r="AL108" s="22" t="s">
        <v>226</v>
      </c>
    </row>
    <row r="109" spans="1:38" ht="26.25" customHeight="1" thickBot="1" x14ac:dyDescent="0.3">
      <c r="A109" s="41" t="s">
        <v>224</v>
      </c>
      <c r="B109" s="41" t="s">
        <v>241</v>
      </c>
      <c r="C109" s="41" t="s">
        <v>357</v>
      </c>
      <c r="D109" s="50"/>
      <c r="E109" s="15">
        <v>2.3163870860000006E-3</v>
      </c>
      <c r="F109" s="15">
        <v>1.9835974465383998E-2</v>
      </c>
      <c r="G109" s="15" t="s">
        <v>405</v>
      </c>
      <c r="H109" s="15">
        <v>6.6640674627999996E-2</v>
      </c>
      <c r="I109" s="15">
        <v>1.8895400000000003E-3</v>
      </c>
      <c r="J109" s="15">
        <v>1.0392470000000001E-2</v>
      </c>
      <c r="K109" s="15">
        <v>1.0392470000000001E-2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94.477000000000004</v>
      </c>
      <c r="AL109" s="22" t="s">
        <v>226</v>
      </c>
    </row>
    <row r="110" spans="1:38" ht="26.25" customHeight="1" thickBot="1" x14ac:dyDescent="0.3">
      <c r="A110" s="41" t="s">
        <v>224</v>
      </c>
      <c r="B110" s="41" t="s">
        <v>242</v>
      </c>
      <c r="C110" s="41" t="s">
        <v>358</v>
      </c>
      <c r="D110" s="50"/>
      <c r="E110" s="15">
        <v>4.203328142500005E-3</v>
      </c>
      <c r="F110" s="15">
        <v>3.7640151791623416E-2</v>
      </c>
      <c r="G110" s="15" t="s">
        <v>405</v>
      </c>
      <c r="H110" s="15">
        <v>6.9406952983399994E-2</v>
      </c>
      <c r="I110" s="15">
        <v>1.4944780000000003E-3</v>
      </c>
      <c r="J110" s="15">
        <v>1.4185420000000001E-2</v>
      </c>
      <c r="K110" s="15">
        <v>2.6324300000000002E-2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619.5999999999998</v>
      </c>
      <c r="AL110" s="22" t="s">
        <v>226</v>
      </c>
    </row>
    <row r="111" spans="1:38" ht="26.25" customHeight="1" thickBot="1" x14ac:dyDescent="0.3">
      <c r="A111" s="41" t="s">
        <v>224</v>
      </c>
      <c r="B111" s="41" t="s">
        <v>243</v>
      </c>
      <c r="C111" s="41" t="s">
        <v>352</v>
      </c>
      <c r="D111" s="50"/>
      <c r="E111" s="15">
        <v>1.9548948126214285E-3</v>
      </c>
      <c r="F111" s="15">
        <v>1.1198790000000001E-3</v>
      </c>
      <c r="G111" s="15" t="s">
        <v>405</v>
      </c>
      <c r="H111" s="15">
        <v>4.3654842259200001E-2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18.981000000000002</v>
      </c>
      <c r="AL111" s="22" t="s">
        <v>226</v>
      </c>
    </row>
    <row r="112" spans="1:38" ht="26.25" customHeight="1" thickBot="1" x14ac:dyDescent="0.3">
      <c r="A112" s="41" t="s">
        <v>244</v>
      </c>
      <c r="B112" s="41" t="s">
        <v>245</v>
      </c>
      <c r="C112" s="41" t="s">
        <v>246</v>
      </c>
      <c r="D112" s="42"/>
      <c r="E112" s="15">
        <v>1.1280800000000002</v>
      </c>
      <c r="F112" s="15" t="s">
        <v>405</v>
      </c>
      <c r="G112" s="15" t="s">
        <v>405</v>
      </c>
      <c r="H112" s="15">
        <v>2.5988075130000001</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28202000</v>
      </c>
      <c r="AL112" s="22" t="s">
        <v>393</v>
      </c>
    </row>
    <row r="113" spans="1:38" ht="26.25" customHeight="1" thickBot="1" x14ac:dyDescent="0.3">
      <c r="A113" s="41" t="s">
        <v>244</v>
      </c>
      <c r="B113" s="51" t="s">
        <v>247</v>
      </c>
      <c r="C113" s="51" t="s">
        <v>248</v>
      </c>
      <c r="D113" s="42"/>
      <c r="E113" s="15">
        <v>0.96585974118897366</v>
      </c>
      <c r="F113" s="15">
        <v>1.8255056052220962</v>
      </c>
      <c r="G113" s="15" t="s">
        <v>405</v>
      </c>
      <c r="H113" s="15">
        <v>7.1929270899852238</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24146493.529724341</v>
      </c>
      <c r="AL113" s="22" t="s">
        <v>418</v>
      </c>
    </row>
    <row r="114" spans="1:38" ht="26.25" customHeight="1" thickBot="1" x14ac:dyDescent="0.3">
      <c r="A114" s="41" t="s">
        <v>244</v>
      </c>
      <c r="B114" s="51" t="s">
        <v>249</v>
      </c>
      <c r="C114" s="51" t="s">
        <v>363</v>
      </c>
      <c r="D114" s="42"/>
      <c r="E114" s="15">
        <v>1.6403415912000006E-5</v>
      </c>
      <c r="F114" s="15" t="s">
        <v>405</v>
      </c>
      <c r="G114" s="15" t="s">
        <v>405</v>
      </c>
      <c r="H114" s="15">
        <v>5.3311101714000007E-5</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4.6351556974545457E-3</v>
      </c>
      <c r="F115" s="15" t="s">
        <v>405</v>
      </c>
      <c r="G115" s="15" t="s">
        <v>405</v>
      </c>
      <c r="H115" s="15">
        <v>9.2868655224E-3</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0.19071635504795917</v>
      </c>
      <c r="F116" s="15">
        <v>2.5248710262576659E-2</v>
      </c>
      <c r="G116" s="15" t="s">
        <v>405</v>
      </c>
      <c r="H116" s="15">
        <v>0.45604866729939947</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3.7799068578857134E-2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1.6100018499999997E-2</v>
      </c>
      <c r="J119" s="15">
        <v>0.17185295</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0.1500485</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0.42016369999999997</v>
      </c>
      <c r="AD122" s="15" t="s">
        <v>405</v>
      </c>
      <c r="AE122" s="33"/>
      <c r="AF122" s="74" t="s">
        <v>405</v>
      </c>
      <c r="AG122" s="74" t="s">
        <v>405</v>
      </c>
      <c r="AH122" s="74" t="s">
        <v>405</v>
      </c>
      <c r="AI122" s="74" t="s">
        <v>405</v>
      </c>
      <c r="AJ122" s="74" t="s">
        <v>405</v>
      </c>
      <c r="AK122" s="74">
        <v>10512.53</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4.7941698119429978E-2</v>
      </c>
      <c r="G125" s="15" t="s">
        <v>405</v>
      </c>
      <c r="H125" s="15" t="s">
        <v>407</v>
      </c>
      <c r="I125" s="15">
        <v>4.2581055000000002E-5</v>
      </c>
      <c r="J125" s="15">
        <v>2.8258336499999999E-4</v>
      </c>
      <c r="K125" s="15">
        <v>5.9742510499999997E-4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1290.335</v>
      </c>
      <c r="AL125" s="22" t="s">
        <v>400</v>
      </c>
    </row>
    <row r="126" spans="1:38" ht="26.25" customHeight="1" thickBot="1" x14ac:dyDescent="0.3">
      <c r="A126" s="41" t="s">
        <v>269</v>
      </c>
      <c r="B126" s="41" t="s">
        <v>272</v>
      </c>
      <c r="C126" s="41" t="s">
        <v>273</v>
      </c>
      <c r="D126" s="42"/>
      <c r="E126" s="15" t="s">
        <v>407</v>
      </c>
      <c r="F126" s="15" t="s">
        <v>407</v>
      </c>
      <c r="G126" s="15" t="s">
        <v>407</v>
      </c>
      <c r="H126" s="15">
        <v>5.4950519999999994E-3</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22.896049999999999</v>
      </c>
      <c r="AL126" s="22" t="s">
        <v>399</v>
      </c>
    </row>
    <row r="127" spans="1:38" ht="26.25" customHeight="1" thickBot="1" x14ac:dyDescent="0.3">
      <c r="A127" s="41" t="s">
        <v>269</v>
      </c>
      <c r="B127" s="41" t="s">
        <v>274</v>
      </c>
      <c r="C127" s="41" t="s">
        <v>275</v>
      </c>
      <c r="D127" s="42"/>
      <c r="E127" s="15" t="s">
        <v>407</v>
      </c>
      <c r="F127" s="15" t="s">
        <v>407</v>
      </c>
      <c r="G127" s="15" t="s">
        <v>407</v>
      </c>
      <c r="H127" s="15">
        <v>2.0621216464875386E-2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0.61753375509787245</v>
      </c>
      <c r="AL127" s="22" t="s">
        <v>401</v>
      </c>
    </row>
    <row r="128" spans="1:38" ht="26.25" customHeight="1" thickBot="1" x14ac:dyDescent="0.3">
      <c r="A128" s="41" t="s">
        <v>269</v>
      </c>
      <c r="B128" s="44" t="s">
        <v>276</v>
      </c>
      <c r="C128" s="44" t="s">
        <v>277</v>
      </c>
      <c r="D128" s="42"/>
      <c r="E128" s="15">
        <v>6.9470200800000003E-4</v>
      </c>
      <c r="F128" s="15">
        <v>3.8270232000000011E-6</v>
      </c>
      <c r="G128" s="15">
        <v>5.6432376000000006E-5</v>
      </c>
      <c r="H128" s="15">
        <v>1.9459440000000002E-6</v>
      </c>
      <c r="I128" s="15">
        <v>1.9459440000000002E-6</v>
      </c>
      <c r="J128" s="15">
        <v>1.9459440000000002E-6</v>
      </c>
      <c r="K128" s="15">
        <v>1.9459440000000002E-6</v>
      </c>
      <c r="L128" s="15">
        <v>6.8108040000000003E-8</v>
      </c>
      <c r="M128" s="15">
        <v>2.6594568E-5</v>
      </c>
      <c r="N128" s="15">
        <v>3.7621584000000002E-5</v>
      </c>
      <c r="O128" s="15">
        <v>2.9837808000000004E-6</v>
      </c>
      <c r="P128" s="15">
        <v>1.2194582400000002E-5</v>
      </c>
      <c r="Q128" s="15">
        <v>4.0216176000000009E-6</v>
      </c>
      <c r="R128" s="15">
        <v>1.06378272E-5</v>
      </c>
      <c r="S128" s="15">
        <v>8.8864776000000004E-6</v>
      </c>
      <c r="T128" s="15">
        <v>1.4010796800000003E-5</v>
      </c>
      <c r="U128" s="15">
        <v>7.5891816000000003E-6</v>
      </c>
      <c r="V128" s="15">
        <v>1.5891876E-5</v>
      </c>
      <c r="W128" s="15">
        <v>3.4054020000000004E-5</v>
      </c>
      <c r="X128" s="15">
        <v>5.4486432000000009E-9</v>
      </c>
      <c r="Y128" s="15">
        <v>1.1610799200000001E-8</v>
      </c>
      <c r="Z128" s="15">
        <v>6.1621560000000009E-9</v>
      </c>
      <c r="AA128" s="15">
        <v>7.5243168000000001E-9</v>
      </c>
      <c r="AB128" s="15">
        <v>3.0745915200000002E-8</v>
      </c>
      <c r="AC128" s="15">
        <v>2.9318889599999998E-5</v>
      </c>
      <c r="AD128" s="15">
        <v>2.2054032E-9</v>
      </c>
      <c r="AE128" s="33"/>
      <c r="AF128" s="74" t="s">
        <v>405</v>
      </c>
      <c r="AG128" s="74" t="s">
        <v>405</v>
      </c>
      <c r="AH128" s="74" t="s">
        <v>405</v>
      </c>
      <c r="AI128" s="74" t="s">
        <v>405</v>
      </c>
      <c r="AJ128" s="74" t="s">
        <v>405</v>
      </c>
      <c r="AK128" s="74">
        <v>0.648648</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2.2485993900000002E-3</v>
      </c>
      <c r="F130" s="15">
        <v>1.9126017799999999E-2</v>
      </c>
      <c r="G130" s="15">
        <v>1.21476059E-4</v>
      </c>
      <c r="H130" s="15" t="s">
        <v>407</v>
      </c>
      <c r="I130" s="15">
        <v>1.0338388000000001E-5</v>
      </c>
      <c r="J130" s="15">
        <v>1.8092179000000002E-5</v>
      </c>
      <c r="K130" s="15">
        <v>2.5845970000000001E-5</v>
      </c>
      <c r="L130" s="15">
        <v>3.6184357999999998E-7</v>
      </c>
      <c r="M130" s="15">
        <v>1.8092179000000003E-4</v>
      </c>
      <c r="N130" s="15">
        <v>3.3599761000000002E-3</v>
      </c>
      <c r="O130" s="15">
        <v>2.5845970000000002E-4</v>
      </c>
      <c r="P130" s="15">
        <v>1.4473743200000002E-4</v>
      </c>
      <c r="Q130" s="15">
        <v>4.1353552000000005E-5</v>
      </c>
      <c r="R130" s="15" t="s">
        <v>407</v>
      </c>
      <c r="S130" s="15" t="s">
        <v>407</v>
      </c>
      <c r="T130" s="15">
        <v>3.6184358000000005E-4</v>
      </c>
      <c r="U130" s="15" t="s">
        <v>407</v>
      </c>
      <c r="V130" s="15" t="s">
        <v>407</v>
      </c>
      <c r="W130" s="15">
        <v>2.5845970000000005E-3</v>
      </c>
      <c r="X130" s="15" t="s">
        <v>407</v>
      </c>
      <c r="Y130" s="15" t="s">
        <v>407</v>
      </c>
      <c r="Z130" s="15" t="s">
        <v>407</v>
      </c>
      <c r="AA130" s="15" t="s">
        <v>407</v>
      </c>
      <c r="AB130" s="15">
        <v>5.1691940000000002E-5</v>
      </c>
      <c r="AC130" s="15">
        <v>5.1691940000000011E-3</v>
      </c>
      <c r="AD130" s="15" t="s">
        <v>405</v>
      </c>
      <c r="AE130" s="33"/>
      <c r="AF130" s="74" t="s">
        <v>405</v>
      </c>
      <c r="AG130" s="74" t="s">
        <v>405</v>
      </c>
      <c r="AH130" s="74" t="s">
        <v>405</v>
      </c>
      <c r="AI130" s="74" t="s">
        <v>405</v>
      </c>
      <c r="AJ130" s="74" t="s">
        <v>405</v>
      </c>
      <c r="AK130" s="74">
        <v>2.584597</v>
      </c>
      <c r="AL130" s="22" t="s">
        <v>281</v>
      </c>
    </row>
    <row r="131" spans="1:38" ht="26.25" customHeight="1" thickBot="1" x14ac:dyDescent="0.3">
      <c r="A131" s="41" t="s">
        <v>269</v>
      </c>
      <c r="B131" s="44" t="s">
        <v>284</v>
      </c>
      <c r="C131" s="87" t="s">
        <v>285</v>
      </c>
      <c r="D131" s="42"/>
      <c r="E131" s="15">
        <v>5.0089519999999997E-4</v>
      </c>
      <c r="F131" s="15">
        <v>1.3485639999999999E-4</v>
      </c>
      <c r="G131" s="15">
        <v>6.1648639999999994E-5</v>
      </c>
      <c r="H131" s="15" t="s">
        <v>407</v>
      </c>
      <c r="I131" s="15">
        <v>7.8024059999999996E-7</v>
      </c>
      <c r="J131" s="15">
        <v>2.0806415999999998E-5</v>
      </c>
      <c r="K131" s="15">
        <v>2.8897799999999996E-5</v>
      </c>
      <c r="L131" s="15">
        <v>6.646493999999999E-7</v>
      </c>
      <c r="M131" s="15">
        <v>3.8530399999999996E-6</v>
      </c>
      <c r="N131" s="15">
        <v>1.7338679999999996E-5</v>
      </c>
      <c r="O131" s="15">
        <v>5.7795599999999986E-6</v>
      </c>
      <c r="P131" s="15">
        <v>1.0403207999999998E-3</v>
      </c>
      <c r="Q131" s="15">
        <v>3.85304E-5</v>
      </c>
      <c r="R131" s="15">
        <v>9.6325999999999999E-6</v>
      </c>
      <c r="S131" s="15">
        <v>5.7795599999999993E-5</v>
      </c>
      <c r="T131" s="15">
        <v>7.7060799999999992E-6</v>
      </c>
      <c r="U131" s="15" t="s">
        <v>407</v>
      </c>
      <c r="V131" s="15" t="s">
        <v>407</v>
      </c>
      <c r="W131" s="15">
        <v>1.92652E-4</v>
      </c>
      <c r="X131" s="15" t="s">
        <v>407</v>
      </c>
      <c r="Y131" s="15" t="s">
        <v>407</v>
      </c>
      <c r="Z131" s="15" t="s">
        <v>407</v>
      </c>
      <c r="AA131" s="15" t="s">
        <v>407</v>
      </c>
      <c r="AB131" s="15">
        <v>7.7060799999999987E-9</v>
      </c>
      <c r="AC131" s="15">
        <v>1.92652E-2</v>
      </c>
      <c r="AD131" s="15">
        <v>3.8530400000000003E-3</v>
      </c>
      <c r="AE131" s="33"/>
      <c r="AF131" s="74" t="s">
        <v>405</v>
      </c>
      <c r="AG131" s="74" t="s">
        <v>405</v>
      </c>
      <c r="AH131" s="74" t="s">
        <v>405</v>
      </c>
      <c r="AI131" s="74" t="s">
        <v>405</v>
      </c>
      <c r="AJ131" s="74" t="s">
        <v>405</v>
      </c>
      <c r="AK131" s="74">
        <v>0.19265199999999999</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1.1832974999999997E-2</v>
      </c>
      <c r="F133" s="15">
        <v>1.8645899999999998E-4</v>
      </c>
      <c r="G133" s="15">
        <v>1.620759E-3</v>
      </c>
      <c r="H133" s="15" t="s">
        <v>405</v>
      </c>
      <c r="I133" s="15">
        <v>4.9770209999999997E-4</v>
      </c>
      <c r="J133" s="15">
        <v>4.9770209999999997E-4</v>
      </c>
      <c r="K133" s="15">
        <v>5.5306607999999996E-4</v>
      </c>
      <c r="L133" s="15" t="s">
        <v>407</v>
      </c>
      <c r="M133" s="15">
        <v>2.0080200000000001E-3</v>
      </c>
      <c r="N133" s="15">
        <v>4.3072029000000003E-4</v>
      </c>
      <c r="O133" s="15">
        <v>7.2145290000000001E-5</v>
      </c>
      <c r="P133" s="15">
        <v>2.1371069999999999E-2</v>
      </c>
      <c r="Q133" s="15">
        <v>1.950648E-4</v>
      </c>
      <c r="R133" s="15">
        <v>1.9449108000000001E-4</v>
      </c>
      <c r="S133" s="15">
        <v>1.7828348999999999E-4</v>
      </c>
      <c r="T133" s="15">
        <v>2.4856419E-4</v>
      </c>
      <c r="U133" s="15">
        <v>2.8370454000000003E-4</v>
      </c>
      <c r="V133" s="15">
        <v>2.2966011600000003E-3</v>
      </c>
      <c r="W133" s="15">
        <v>3.8726100000000002E-4</v>
      </c>
      <c r="X133" s="15">
        <v>1.8932759999999999E-7</v>
      </c>
      <c r="Y133" s="15">
        <v>1.0341303E-7</v>
      </c>
      <c r="Z133" s="15">
        <v>9.2368920000000012E-8</v>
      </c>
      <c r="AA133" s="15">
        <v>1.0025757E-7</v>
      </c>
      <c r="AB133" s="15">
        <v>4.853671200000001E-7</v>
      </c>
      <c r="AC133" s="15">
        <v>2.1514500000000001E-3</v>
      </c>
      <c r="AD133" s="15">
        <v>5.8806299999999995E-3</v>
      </c>
      <c r="AE133" s="33"/>
      <c r="AF133" s="74" t="s">
        <v>405</v>
      </c>
      <c r="AG133" s="74" t="s">
        <v>405</v>
      </c>
      <c r="AH133" s="74" t="s">
        <v>405</v>
      </c>
      <c r="AI133" s="74" t="s">
        <v>405</v>
      </c>
      <c r="AJ133" s="74" t="s">
        <v>405</v>
      </c>
      <c r="AK133" s="74">
        <v>14343</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1.9748140500000003E-3</v>
      </c>
      <c r="G136" s="15" t="s">
        <v>405</v>
      </c>
      <c r="H136" s="15">
        <v>2.9476454400000001E-2</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4.0329412425E-4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0.221710184</v>
      </c>
      <c r="J139" s="15">
        <v>0.221710184</v>
      </c>
      <c r="K139" s="15">
        <v>0.221710184</v>
      </c>
      <c r="L139" s="15" t="s">
        <v>407</v>
      </c>
      <c r="M139" s="15" t="s">
        <v>407</v>
      </c>
      <c r="N139" s="15">
        <v>6.4568449999999995E-4</v>
      </c>
      <c r="O139" s="15">
        <v>1.3041894999999996E-3</v>
      </c>
      <c r="P139" s="15">
        <v>1.3041894999999996E-3</v>
      </c>
      <c r="Q139" s="15">
        <v>2.0709030000000002E-3</v>
      </c>
      <c r="R139" s="15">
        <v>1.9771429999999998E-3</v>
      </c>
      <c r="S139" s="15">
        <v>4.5873000000000008E-3</v>
      </c>
      <c r="T139" s="15" t="s">
        <v>407</v>
      </c>
      <c r="U139" s="15" t="s">
        <v>407</v>
      </c>
      <c r="V139" s="15" t="s">
        <v>407</v>
      </c>
      <c r="W139" s="15">
        <v>2.2326919999999997</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49.371431655943283</v>
      </c>
      <c r="F141" s="10">
        <f t="shared" ref="F141:AD141" si="0">SUM(F14:F140)</f>
        <v>40.319007968569203</v>
      </c>
      <c r="G141" s="10">
        <f t="shared" si="0"/>
        <v>10.217747345842675</v>
      </c>
      <c r="H141" s="10">
        <f t="shared" si="0"/>
        <v>18.9084073478347</v>
      </c>
      <c r="I141" s="10">
        <f t="shared" si="0"/>
        <v>14.472905790545205</v>
      </c>
      <c r="J141" s="10">
        <f t="shared" si="0"/>
        <v>16.865229751639532</v>
      </c>
      <c r="K141" s="10">
        <f t="shared" si="0"/>
        <v>21.378517319421764</v>
      </c>
      <c r="L141" s="10">
        <f t="shared" si="0"/>
        <v>2.7134584917242472</v>
      </c>
      <c r="M141" s="10">
        <f t="shared" si="0"/>
        <v>142.35494693660593</v>
      </c>
      <c r="N141" s="10">
        <f t="shared" si="0"/>
        <v>6.4640785822696785</v>
      </c>
      <c r="O141" s="10">
        <f t="shared" si="0"/>
        <v>0.61737749836506728</v>
      </c>
      <c r="P141" s="10">
        <f t="shared" si="0"/>
        <v>0.18582890899030152</v>
      </c>
      <c r="Q141" s="10">
        <f t="shared" si="0"/>
        <v>0.87373446876346961</v>
      </c>
      <c r="R141" s="10">
        <f>SUM(R14:R140)</f>
        <v>2.151698633568627</v>
      </c>
      <c r="S141" s="10">
        <f t="shared" si="0"/>
        <v>19.610304922718083</v>
      </c>
      <c r="T141" s="10">
        <f t="shared" si="0"/>
        <v>2.1949016999096065</v>
      </c>
      <c r="U141" s="10">
        <f t="shared" si="0"/>
        <v>2.4769835149924364</v>
      </c>
      <c r="V141" s="10">
        <f t="shared" si="0"/>
        <v>22.716604742195969</v>
      </c>
      <c r="W141" s="10">
        <f t="shared" si="0"/>
        <v>19.11085058841865</v>
      </c>
      <c r="X141" s="10">
        <f t="shared" si="0"/>
        <v>2.7120420641986249</v>
      </c>
      <c r="Y141" s="10">
        <f t="shared" si="0"/>
        <v>2.6131049456771409</v>
      </c>
      <c r="Z141" s="10">
        <f t="shared" si="0"/>
        <v>0.99827598404252205</v>
      </c>
      <c r="AA141" s="10">
        <f t="shared" si="0"/>
        <v>1.5704272040941538</v>
      </c>
      <c r="AB141" s="10">
        <f t="shared" si="0"/>
        <v>8.113783764308522</v>
      </c>
      <c r="AC141" s="10">
        <f t="shared" si="0"/>
        <v>0.97583825400242064</v>
      </c>
      <c r="AD141" s="10">
        <f t="shared" si="0"/>
        <v>83.299320500997979</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49.371431655943283</v>
      </c>
      <c r="F152" s="7">
        <f t="shared" ref="F152:AD152" si="1">SUM(F$141, F$151, IF(AND(ISNUMBER(SEARCH($B$4,"AT|BE|CH|GB|IE|LT|LU|NL")),SUM(F$143:F$149)&gt;0),SUM(F$143:F$149)-SUM(F$27:F$33),0))</f>
        <v>40.319007968569203</v>
      </c>
      <c r="G152" s="7">
        <f t="shared" si="1"/>
        <v>10.217747345842675</v>
      </c>
      <c r="H152" s="7">
        <f t="shared" si="1"/>
        <v>18.9084073478347</v>
      </c>
      <c r="I152" s="7">
        <f t="shared" si="1"/>
        <v>14.472905790545205</v>
      </c>
      <c r="J152" s="7">
        <f t="shared" si="1"/>
        <v>16.865229751639532</v>
      </c>
      <c r="K152" s="7">
        <f t="shared" si="1"/>
        <v>21.378517319421764</v>
      </c>
      <c r="L152" s="7">
        <f t="shared" si="1"/>
        <v>2.7134584917242472</v>
      </c>
      <c r="M152" s="7">
        <f t="shared" si="1"/>
        <v>142.35494693660593</v>
      </c>
      <c r="N152" s="7">
        <f t="shared" si="1"/>
        <v>6.4640785822696785</v>
      </c>
      <c r="O152" s="7">
        <f t="shared" si="1"/>
        <v>0.61737749836506728</v>
      </c>
      <c r="P152" s="7">
        <f t="shared" si="1"/>
        <v>0.18582890899030152</v>
      </c>
      <c r="Q152" s="7">
        <f t="shared" si="1"/>
        <v>0.87373446876346961</v>
      </c>
      <c r="R152" s="7">
        <f t="shared" si="1"/>
        <v>2.151698633568627</v>
      </c>
      <c r="S152" s="7">
        <f t="shared" si="1"/>
        <v>19.610304922718083</v>
      </c>
      <c r="T152" s="7">
        <f t="shared" si="1"/>
        <v>2.1949016999096065</v>
      </c>
      <c r="U152" s="7">
        <f t="shared" si="1"/>
        <v>2.4769835149924364</v>
      </c>
      <c r="V152" s="7">
        <f t="shared" si="1"/>
        <v>22.716604742195969</v>
      </c>
      <c r="W152" s="7">
        <f t="shared" si="1"/>
        <v>19.11085058841865</v>
      </c>
      <c r="X152" s="7">
        <f t="shared" si="1"/>
        <v>2.7120420641986249</v>
      </c>
      <c r="Y152" s="7">
        <f t="shared" si="1"/>
        <v>2.6131049456771409</v>
      </c>
      <c r="Z152" s="7">
        <f t="shared" si="1"/>
        <v>0.99827598404252205</v>
      </c>
      <c r="AA152" s="7">
        <f t="shared" si="1"/>
        <v>1.5704272040941538</v>
      </c>
      <c r="AB152" s="7">
        <f t="shared" si="1"/>
        <v>8.113783764308522</v>
      </c>
      <c r="AC152" s="7">
        <f t="shared" si="1"/>
        <v>0.97583825400242064</v>
      </c>
      <c r="AD152" s="7">
        <f t="shared" si="1"/>
        <v>83.299320500997979</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49.371431655943283</v>
      </c>
      <c r="F154" s="7">
        <f>SUM(F$141, F$153, -1 * IF(OR($B$6=2005,$B$6&gt;=2020),SUM(F$99:F$122),0), IF(AND(ISNUMBER(SEARCH($B$4,"AT|BE|CH|GB|IE|LT|LU|NL")),SUM(F$143:F$149)&gt;0),SUM(F$143:F$149)-SUM(F$27:F$33),0))</f>
        <v>40.319007968569203</v>
      </c>
      <c r="G154" s="7">
        <f>SUM(G$141, G$153, IF(AND(ISNUMBER(SEARCH($B$4,"AT|BE|CH|GB|IE|LT|LU|NL")),SUM(G$143:G$149)&gt;0),SUM(G$143:G$149)-SUM(G$27:G$33),0))</f>
        <v>10.217747345842675</v>
      </c>
      <c r="H154" s="7">
        <f>SUM(H$141, H$153, IF(AND(ISNUMBER(SEARCH($B$4,"AT|BE|CH|GB|IE|LT|LU|NL")),SUM(H$143:H$149)&gt;0),SUM(H$143:H$149)-SUM(H$27:H$33),0))</f>
        <v>18.9084073478347</v>
      </c>
      <c r="I154" s="7">
        <f t="shared" ref="I154:AD154" si="2">SUM(I$141, I$153, IF(AND(ISNUMBER(SEARCH($B$4,"AT|BE|CH|GB|IE|LT|LU|NL")),SUM(I$143:I$149)&gt;0),SUM(I$143:I$149)-SUM(I$27:I$33),0))</f>
        <v>14.472905790545205</v>
      </c>
      <c r="J154" s="7">
        <f t="shared" si="2"/>
        <v>16.865229751639532</v>
      </c>
      <c r="K154" s="7">
        <f t="shared" si="2"/>
        <v>21.378517319421764</v>
      </c>
      <c r="L154" s="7">
        <f t="shared" si="2"/>
        <v>2.7134584917242472</v>
      </c>
      <c r="M154" s="7">
        <f t="shared" si="2"/>
        <v>142.35494693660593</v>
      </c>
      <c r="N154" s="7">
        <f t="shared" si="2"/>
        <v>6.4640785822696785</v>
      </c>
      <c r="O154" s="7">
        <f t="shared" si="2"/>
        <v>0.61737749836506728</v>
      </c>
      <c r="P154" s="7">
        <f t="shared" si="2"/>
        <v>0.18582890899030152</v>
      </c>
      <c r="Q154" s="7">
        <f t="shared" si="2"/>
        <v>0.87373446876346961</v>
      </c>
      <c r="R154" s="7">
        <f t="shared" si="2"/>
        <v>2.151698633568627</v>
      </c>
      <c r="S154" s="7">
        <f t="shared" si="2"/>
        <v>19.610304922718083</v>
      </c>
      <c r="T154" s="7">
        <f t="shared" si="2"/>
        <v>2.1949016999096065</v>
      </c>
      <c r="U154" s="7">
        <f t="shared" si="2"/>
        <v>2.4769835149924364</v>
      </c>
      <c r="V154" s="7">
        <f t="shared" si="2"/>
        <v>22.716604742195969</v>
      </c>
      <c r="W154" s="7">
        <f t="shared" si="2"/>
        <v>19.11085058841865</v>
      </c>
      <c r="X154" s="7">
        <f t="shared" si="2"/>
        <v>2.7120420641986249</v>
      </c>
      <c r="Y154" s="7">
        <f t="shared" si="2"/>
        <v>2.6131049456771409</v>
      </c>
      <c r="Z154" s="7">
        <f t="shared" si="2"/>
        <v>0.99827598404252205</v>
      </c>
      <c r="AA154" s="7">
        <f t="shared" si="2"/>
        <v>1.5704272040941538</v>
      </c>
      <c r="AB154" s="7">
        <f t="shared" si="2"/>
        <v>8.113783764308522</v>
      </c>
      <c r="AC154" s="7">
        <f t="shared" si="2"/>
        <v>0.97583825400242064</v>
      </c>
      <c r="AD154" s="7">
        <f t="shared" si="2"/>
        <v>83.299320500997979</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0.22390355479767596</v>
      </c>
      <c r="F157" s="12">
        <v>6.3137647266869245E-3</v>
      </c>
      <c r="G157" s="12">
        <v>1.5803150733604658E-2</v>
      </c>
      <c r="H157" s="12" t="s">
        <v>407</v>
      </c>
      <c r="I157" s="12">
        <v>2.989322247951991E-3</v>
      </c>
      <c r="J157" s="12">
        <v>2.989322247951991E-3</v>
      </c>
      <c r="K157" s="12">
        <v>2.989322247951991E-3</v>
      </c>
      <c r="L157" s="12">
        <v>4.4839833719279861E-4</v>
      </c>
      <c r="M157" s="12">
        <v>9.926803736911928E-2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819.12995905115224</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1.4155645436912481E-3</v>
      </c>
      <c r="F158" s="12">
        <v>3.197408793961857E-4</v>
      </c>
      <c r="G158" s="12">
        <v>1.0833776783768767E-4</v>
      </c>
      <c r="H158" s="12" t="s">
        <v>407</v>
      </c>
      <c r="I158" s="12">
        <v>1.7278421637305751E-5</v>
      </c>
      <c r="J158" s="12">
        <v>1.7278421637305751E-5</v>
      </c>
      <c r="K158" s="12">
        <v>1.7278421637305751E-5</v>
      </c>
      <c r="L158" s="12">
        <v>2.5917632455958626E-6</v>
      </c>
      <c r="M158" s="12">
        <v>2.2828897313307426E-2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5.6155075136159995</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v>2.2671779099999996</v>
      </c>
      <c r="F159" s="12">
        <v>5.4792866999999995E-2</v>
      </c>
      <c r="G159" s="12">
        <v>0.62995391999999995</v>
      </c>
      <c r="H159" s="12" t="s">
        <v>407</v>
      </c>
      <c r="I159" s="12">
        <v>0.17061251999999999</v>
      </c>
      <c r="J159" s="12">
        <v>0.17061251999999999</v>
      </c>
      <c r="K159" s="12">
        <v>0.17061251999999999</v>
      </c>
      <c r="L159" s="12">
        <v>2.9627520299999998E-3</v>
      </c>
      <c r="M159" s="12">
        <v>0.12041306699999998</v>
      </c>
      <c r="N159" s="12">
        <v>5.9058179999999993E-3</v>
      </c>
      <c r="O159" s="12">
        <v>6.5620199999999994E-4</v>
      </c>
      <c r="P159" s="12">
        <v>6.5620199999999994E-4</v>
      </c>
      <c r="Q159" s="12">
        <v>2.2310868000000001E-2</v>
      </c>
      <c r="R159" s="12">
        <v>2.3623271999999997E-2</v>
      </c>
      <c r="S159" s="12">
        <v>4.1012624999999997E-2</v>
      </c>
      <c r="T159" s="12">
        <v>1.0499231999999998</v>
      </c>
      <c r="U159" s="12">
        <v>6.8901209999999991E-3</v>
      </c>
      <c r="V159" s="12">
        <v>3.9372119999999997E-2</v>
      </c>
      <c r="W159" s="12">
        <v>1.5420746999999999E-2</v>
      </c>
      <c r="X159" s="12">
        <v>1.6405049999999998E-4</v>
      </c>
      <c r="Y159" s="12">
        <v>9.8430299999999974E-4</v>
      </c>
      <c r="Z159" s="12">
        <v>6.5620199999999994E-4</v>
      </c>
      <c r="AA159" s="12">
        <v>2.9529089999999995E-4</v>
      </c>
      <c r="AB159" s="12">
        <v>2.0998463999999995E-3</v>
      </c>
      <c r="AC159" s="12">
        <v>4.5934140000000005E-3</v>
      </c>
      <c r="AD159" s="12">
        <v>1.8701756999999996E-2</v>
      </c>
      <c r="AE159" s="35"/>
      <c r="AF159" s="75">
        <v>1346.5265039999999</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6.1613602599999999E-4</v>
      </c>
      <c r="F160" s="12">
        <v>3.1013022600000001E-4</v>
      </c>
      <c r="G160" s="12">
        <v>1.3637214999999997E-4</v>
      </c>
      <c r="H160" s="12" t="s">
        <v>407</v>
      </c>
      <c r="I160" s="12" t="s">
        <v>407</v>
      </c>
      <c r="J160" s="12" t="s">
        <v>407</v>
      </c>
      <c r="K160" s="12" t="s">
        <v>407</v>
      </c>
      <c r="L160" s="12" t="s">
        <v>407</v>
      </c>
      <c r="M160" s="12">
        <v>4.5102594000000001E-3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5.7928228399999995</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2010</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2010</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10.842174464698401</v>
      </c>
      <c r="F14" s="15">
        <v>0.16819941959048504</v>
      </c>
      <c r="G14" s="15">
        <v>6.1652066217012607</v>
      </c>
      <c r="H14" s="15" t="s">
        <v>407</v>
      </c>
      <c r="I14" s="15">
        <v>0.26856787247731762</v>
      </c>
      <c r="J14" s="15">
        <v>0.32641326739391169</v>
      </c>
      <c r="K14" s="15">
        <v>0.37695846693344465</v>
      </c>
      <c r="L14" s="15">
        <v>4.9070878224598798E-3</v>
      </c>
      <c r="M14" s="15">
        <v>2.0266809438705065</v>
      </c>
      <c r="N14" s="15">
        <v>0.83988462804708497</v>
      </c>
      <c r="O14" s="15">
        <v>9.9788325394338823E-2</v>
      </c>
      <c r="P14" s="15">
        <v>4.1436438957667479E-2</v>
      </c>
      <c r="Q14" s="15">
        <v>0.77774022005447552</v>
      </c>
      <c r="R14" s="15">
        <v>0.49831857134776508</v>
      </c>
      <c r="S14" s="15">
        <v>0.13801619121090242</v>
      </c>
      <c r="T14" s="15">
        <v>0.54505316810157023</v>
      </c>
      <c r="U14" s="15">
        <v>2.4108577802400788</v>
      </c>
      <c r="V14" s="15">
        <v>0.82785839719841303</v>
      </c>
      <c r="W14" s="15">
        <v>0.64829191953410004</v>
      </c>
      <c r="X14" s="15">
        <v>1.5861058610449536E-3</v>
      </c>
      <c r="Y14" s="15">
        <v>2.17420475869017E-3</v>
      </c>
      <c r="Z14" s="15">
        <v>1.6794850803003899E-3</v>
      </c>
      <c r="AA14" s="15">
        <v>1.6529390876416101E-4</v>
      </c>
      <c r="AB14" s="15">
        <v>5.775883413799675E-3</v>
      </c>
      <c r="AC14" s="15">
        <v>0.40699575283734701</v>
      </c>
      <c r="AD14" s="15">
        <v>4.9271408588617551E-3</v>
      </c>
      <c r="AE14" s="33"/>
      <c r="AF14" s="74">
        <v>308.39778000000007</v>
      </c>
      <c r="AG14" s="74">
        <v>57186.147988409997</v>
      </c>
      <c r="AH14" s="74">
        <v>6034.3899632696312</v>
      </c>
      <c r="AI14" s="74">
        <v>2160.5377630000007</v>
      </c>
      <c r="AJ14" s="74">
        <v>237.40338894999999</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2.3325006319655537E-2</v>
      </c>
      <c r="F16" s="15">
        <v>6.7742564754049892E-4</v>
      </c>
      <c r="G16" s="15">
        <v>2.333019379999545E-4</v>
      </c>
      <c r="H16" s="15" t="s">
        <v>407</v>
      </c>
      <c r="I16" s="15">
        <v>3.921758409833456E-5</v>
      </c>
      <c r="J16" s="15">
        <v>4.7907984098334561E-5</v>
      </c>
      <c r="K16" s="15">
        <v>5.9857284098334559E-5</v>
      </c>
      <c r="L16" s="15">
        <v>9.704280000000002E-7</v>
      </c>
      <c r="M16" s="15">
        <v>1.0176592913107482E-2</v>
      </c>
      <c r="N16" s="15">
        <v>1.5126621258196443E-5</v>
      </c>
      <c r="O16" s="15">
        <v>4.9894185430327413E-6</v>
      </c>
      <c r="P16" s="15">
        <v>1.7896268606548058E-5</v>
      </c>
      <c r="Q16" s="15">
        <v>3.7686110655715329E-5</v>
      </c>
      <c r="R16" s="15">
        <v>5.1217299708195312E-6</v>
      </c>
      <c r="S16" s="15">
        <v>9.8688369970819552E-6</v>
      </c>
      <c r="T16" s="15">
        <v>5.0568714277867916E-6</v>
      </c>
      <c r="U16" s="15">
        <v>2.7492252727866765E-5</v>
      </c>
      <c r="V16" s="15">
        <v>6.9431612581964428E-6</v>
      </c>
      <c r="W16" s="15">
        <v>1.8105000000000001E-6</v>
      </c>
      <c r="X16" s="15" t="s">
        <v>407</v>
      </c>
      <c r="Y16" s="15" t="s">
        <v>407</v>
      </c>
      <c r="Z16" s="15" t="s">
        <v>407</v>
      </c>
      <c r="AA16" s="15">
        <v>2.505732E-8</v>
      </c>
      <c r="AB16" s="15">
        <v>2.505732E-8</v>
      </c>
      <c r="AC16" s="15" t="s">
        <v>407</v>
      </c>
      <c r="AD16" s="15" t="s">
        <v>407</v>
      </c>
      <c r="AE16" s="33"/>
      <c r="AF16" s="74">
        <v>3.621</v>
      </c>
      <c r="AG16" s="74" t="s">
        <v>406</v>
      </c>
      <c r="AH16" s="74">
        <v>259.43417213096103</v>
      </c>
      <c r="AI16" s="74" t="s">
        <v>406</v>
      </c>
      <c r="AJ16" s="74" t="s">
        <v>406</v>
      </c>
      <c r="AK16" s="74" t="s">
        <v>405</v>
      </c>
      <c r="AL16" s="22" t="s">
        <v>49</v>
      </c>
    </row>
    <row r="17" spans="1:38" ht="26.25" customHeight="1" thickBot="1" x14ac:dyDescent="0.3">
      <c r="A17" s="41" t="s">
        <v>53</v>
      </c>
      <c r="B17" s="41" t="s">
        <v>58</v>
      </c>
      <c r="C17" s="41" t="s">
        <v>59</v>
      </c>
      <c r="D17" s="42"/>
      <c r="E17" s="15">
        <v>0.27928920386675016</v>
      </c>
      <c r="F17" s="15">
        <v>9.3522711799125038E-2</v>
      </c>
      <c r="G17" s="15">
        <v>0.15307654666049628</v>
      </c>
      <c r="H17" s="15">
        <v>4.9200000000000116E-8</v>
      </c>
      <c r="I17" s="15">
        <v>2.865059823162253E-2</v>
      </c>
      <c r="J17" s="15">
        <v>3.0813502231622537E-2</v>
      </c>
      <c r="K17" s="15">
        <v>3.2495952231622542E-2</v>
      </c>
      <c r="L17" s="15">
        <v>1.9027514172649024E-3</v>
      </c>
      <c r="M17" s="15">
        <v>0.31518839524237535</v>
      </c>
      <c r="N17" s="15">
        <v>3.2237896249112663E-2</v>
      </c>
      <c r="O17" s="15">
        <v>4.3597724543648807E-4</v>
      </c>
      <c r="P17" s="15">
        <v>3.5869651698925034E-3</v>
      </c>
      <c r="Q17" s="15">
        <v>1.2740282493875015E-3</v>
      </c>
      <c r="R17" s="15">
        <v>3.2882742838603787E-3</v>
      </c>
      <c r="S17" s="15">
        <v>4.2165781887720799E-3</v>
      </c>
      <c r="T17" s="15">
        <v>3.1648132030603791E-3</v>
      </c>
      <c r="U17" s="15">
        <v>6.1517116968475059E-4</v>
      </c>
      <c r="V17" s="15">
        <v>5.0732713662928815E-2</v>
      </c>
      <c r="W17" s="15">
        <v>4.8804659360000058E-2</v>
      </c>
      <c r="X17" s="15">
        <v>1.0958670560000014E-2</v>
      </c>
      <c r="Y17" s="15">
        <v>1.4345917100000017E-2</v>
      </c>
      <c r="Z17" s="15">
        <v>5.7171818800000069E-3</v>
      </c>
      <c r="AA17" s="15">
        <v>4.4649866000000052E-3</v>
      </c>
      <c r="AB17" s="15">
        <v>3.5486756140000041E-2</v>
      </c>
      <c r="AC17" s="15">
        <v>1.4919658000000019E-4</v>
      </c>
      <c r="AD17" s="15">
        <v>4.0852532460000056E-2</v>
      </c>
      <c r="AE17" s="33"/>
      <c r="AF17" s="74">
        <v>111.33044999999998</v>
      </c>
      <c r="AG17" s="74">
        <v>240.30900000000028</v>
      </c>
      <c r="AH17" s="74">
        <v>3025.4303238750003</v>
      </c>
      <c r="AI17" s="74">
        <v>4.1000000000000099E-2</v>
      </c>
      <c r="AJ17" s="74" t="s">
        <v>406</v>
      </c>
      <c r="AK17" s="74" t="s">
        <v>405</v>
      </c>
      <c r="AL17" s="22" t="s">
        <v>49</v>
      </c>
    </row>
    <row r="18" spans="1:38" ht="26.25" customHeight="1" thickBot="1" x14ac:dyDescent="0.3">
      <c r="A18" s="41" t="s">
        <v>53</v>
      </c>
      <c r="B18" s="41" t="s">
        <v>60</v>
      </c>
      <c r="C18" s="41" t="s">
        <v>61</v>
      </c>
      <c r="D18" s="42"/>
      <c r="E18" s="15">
        <v>0.16701785190475002</v>
      </c>
      <c r="F18" s="15">
        <v>3.7965933450125007E-2</v>
      </c>
      <c r="G18" s="15">
        <v>7.8642449060286251E-2</v>
      </c>
      <c r="H18" s="15" t="s">
        <v>407</v>
      </c>
      <c r="I18" s="15">
        <v>8.8582080104824996E-3</v>
      </c>
      <c r="J18" s="15">
        <v>9.3151830104824997E-3</v>
      </c>
      <c r="K18" s="15">
        <v>9.670608010482501E-3</v>
      </c>
      <c r="L18" s="15">
        <v>1.7022327204193001E-3</v>
      </c>
      <c r="M18" s="15">
        <v>9.3488865415375003E-2</v>
      </c>
      <c r="N18" s="15">
        <v>6.8278090150196251E-3</v>
      </c>
      <c r="O18" s="15">
        <v>9.3291491319787506E-5</v>
      </c>
      <c r="P18" s="15">
        <v>1.1320260718725003E-3</v>
      </c>
      <c r="Q18" s="15">
        <v>3.3936213608750005E-4</v>
      </c>
      <c r="R18" s="15">
        <v>7.2611076684137498E-4</v>
      </c>
      <c r="S18" s="15">
        <v>9.1774342336827495E-4</v>
      </c>
      <c r="T18" s="15">
        <v>6.7826857884137511E-4</v>
      </c>
      <c r="U18" s="15">
        <v>1.8125674783075002E-4</v>
      </c>
      <c r="V18" s="15">
        <v>1.451569471493875E-2</v>
      </c>
      <c r="W18" s="15">
        <v>1.04710571E-2</v>
      </c>
      <c r="X18" s="15">
        <v>2.5324703500000001E-3</v>
      </c>
      <c r="Y18" s="15">
        <v>4.7449199999999997E-3</v>
      </c>
      <c r="Z18" s="15">
        <v>1.40218505E-3</v>
      </c>
      <c r="AA18" s="15">
        <v>1.1147647500000001E-3</v>
      </c>
      <c r="AB18" s="15">
        <v>9.7943401500000023E-3</v>
      </c>
      <c r="AC18" s="15">
        <v>3.1480500000000005E-5</v>
      </c>
      <c r="AD18" s="15">
        <v>8.6317500000000005E-3</v>
      </c>
      <c r="AE18" s="33"/>
      <c r="AF18" s="74">
        <v>408.77035000000001</v>
      </c>
      <c r="AG18" s="74">
        <v>50.774999999999999</v>
      </c>
      <c r="AH18" s="74">
        <v>1035.7170608750002</v>
      </c>
      <c r="AI18" s="74" t="s">
        <v>406</v>
      </c>
      <c r="AJ18" s="74" t="s">
        <v>406</v>
      </c>
      <c r="AK18" s="74" t="s">
        <v>405</v>
      </c>
      <c r="AL18" s="22" t="s">
        <v>49</v>
      </c>
    </row>
    <row r="19" spans="1:38" ht="26.25" customHeight="1" thickBot="1" x14ac:dyDescent="0.3">
      <c r="A19" s="41" t="s">
        <v>53</v>
      </c>
      <c r="B19" s="41" t="s">
        <v>62</v>
      </c>
      <c r="C19" s="41" t="s">
        <v>63</v>
      </c>
      <c r="D19" s="42"/>
      <c r="E19" s="15">
        <v>0.33405298587162685</v>
      </c>
      <c r="F19" s="15">
        <v>0.2257495591727697</v>
      </c>
      <c r="G19" s="15">
        <v>7.8248658637414883E-2</v>
      </c>
      <c r="H19" s="15">
        <v>7.1790599999507884E-4</v>
      </c>
      <c r="I19" s="15">
        <v>9.1113280037065883E-2</v>
      </c>
      <c r="J19" s="15">
        <v>9.2908045037053577E-2</v>
      </c>
      <c r="K19" s="15">
        <v>9.7095830037024863E-2</v>
      </c>
      <c r="L19" s="15">
        <v>2.6889068529344844E-2</v>
      </c>
      <c r="M19" s="15">
        <v>0.40976993161966246</v>
      </c>
      <c r="N19" s="15">
        <v>1.6195580225507274E-2</v>
      </c>
      <c r="O19" s="15">
        <v>7.7806433941408877E-3</v>
      </c>
      <c r="P19" s="15">
        <v>1.2803065029177037E-3</v>
      </c>
      <c r="Q19" s="15">
        <v>2.9107164839922088E-4</v>
      </c>
      <c r="R19" s="15">
        <v>1.3842194291199678E-2</v>
      </c>
      <c r="S19" s="15">
        <v>3.6603968658341945E-3</v>
      </c>
      <c r="T19" s="15">
        <v>1.220811549845798E-3</v>
      </c>
      <c r="U19" s="15">
        <v>4.3000765120194956E-4</v>
      </c>
      <c r="V19" s="15">
        <v>0.31630002223364034</v>
      </c>
      <c r="W19" s="15">
        <v>6.0248618947589906E-2</v>
      </c>
      <c r="X19" s="15">
        <v>6.5567828579589909E-3</v>
      </c>
      <c r="Y19" s="15">
        <v>1.4105497299934384E-2</v>
      </c>
      <c r="Z19" s="15">
        <v>3.5050622939794955E-3</v>
      </c>
      <c r="AA19" s="15">
        <v>2.8463617299835961E-3</v>
      </c>
      <c r="AB19" s="15">
        <v>2.701370418185647E-2</v>
      </c>
      <c r="AC19" s="15">
        <v>2.9912749999794954E-3</v>
      </c>
      <c r="AD19" s="15">
        <v>3.5895299999753942E-5</v>
      </c>
      <c r="AE19" s="33"/>
      <c r="AF19" s="74">
        <v>320.00312000000002</v>
      </c>
      <c r="AG19" s="74" t="s">
        <v>406</v>
      </c>
      <c r="AH19" s="74">
        <v>1665.5883380000002</v>
      </c>
      <c r="AI19" s="74">
        <v>473.25499999589903</v>
      </c>
      <c r="AJ19" s="74">
        <v>125</v>
      </c>
      <c r="AK19" s="74" t="s">
        <v>405</v>
      </c>
      <c r="AL19" s="22" t="s">
        <v>49</v>
      </c>
    </row>
    <row r="20" spans="1:38" ht="26.25" customHeight="1" thickBot="1" x14ac:dyDescent="0.3">
      <c r="A20" s="41" t="s">
        <v>53</v>
      </c>
      <c r="B20" s="41" t="s">
        <v>64</v>
      </c>
      <c r="C20" s="41" t="s">
        <v>65</v>
      </c>
      <c r="D20" s="42"/>
      <c r="E20" s="15">
        <v>0.61502251427169707</v>
      </c>
      <c r="F20" s="15">
        <v>0.31684961687679808</v>
      </c>
      <c r="G20" s="15">
        <v>0.82699842483629371</v>
      </c>
      <c r="H20" s="15">
        <v>3.6406799999999994E-4</v>
      </c>
      <c r="I20" s="15">
        <v>0.19739001204852233</v>
      </c>
      <c r="J20" s="15">
        <v>0.2108550846321294</v>
      </c>
      <c r="K20" s="15">
        <v>0.22274373886382379</v>
      </c>
      <c r="L20" s="15">
        <v>2.213912871401973E-2</v>
      </c>
      <c r="M20" s="15">
        <v>1.6016606119659784</v>
      </c>
      <c r="N20" s="15">
        <v>0.19517168017664405</v>
      </c>
      <c r="O20" s="15">
        <v>6.4592496314782259E-3</v>
      </c>
      <c r="P20" s="15">
        <v>1.3564621478542593E-2</v>
      </c>
      <c r="Q20" s="15">
        <v>6.0776120117378638E-3</v>
      </c>
      <c r="R20" s="15">
        <v>2.5875705196831227E-2</v>
      </c>
      <c r="S20" s="15">
        <v>2.6253235133120095E-2</v>
      </c>
      <c r="T20" s="15">
        <v>1.8799011766613059E-2</v>
      </c>
      <c r="U20" s="15">
        <v>2.9217446151826639E-3</v>
      </c>
      <c r="V20" s="15">
        <v>0.43874613080334945</v>
      </c>
      <c r="W20" s="15">
        <v>0.3135802005271372</v>
      </c>
      <c r="X20" s="15">
        <v>6.6585161674013529E-2</v>
      </c>
      <c r="Y20" s="15">
        <v>8.7644793263828485E-2</v>
      </c>
      <c r="Z20" s="15">
        <v>3.4649105094165279E-2</v>
      </c>
      <c r="AA20" s="15">
        <v>2.7083428835192307E-2</v>
      </c>
      <c r="AB20" s="15">
        <v>0.21596248886719963</v>
      </c>
      <c r="AC20" s="15">
        <v>2.3818432890929313E-3</v>
      </c>
      <c r="AD20" s="15">
        <v>0.23716636331257795</v>
      </c>
      <c r="AE20" s="33"/>
      <c r="AF20" s="74">
        <v>65.520570000000006</v>
      </c>
      <c r="AG20" s="74">
        <v>1394.9891759563409</v>
      </c>
      <c r="AH20" s="74">
        <v>4363.7904131250007</v>
      </c>
      <c r="AI20" s="74">
        <v>303.39</v>
      </c>
      <c r="AJ20" s="74" t="s">
        <v>406</v>
      </c>
      <c r="AK20" s="74" t="s">
        <v>405</v>
      </c>
      <c r="AL20" s="22" t="s">
        <v>49</v>
      </c>
    </row>
    <row r="21" spans="1:38" ht="26.25" customHeight="1" thickBot="1" x14ac:dyDescent="0.3">
      <c r="A21" s="41" t="s">
        <v>53</v>
      </c>
      <c r="B21" s="41" t="s">
        <v>66</v>
      </c>
      <c r="C21" s="41" t="s">
        <v>67</v>
      </c>
      <c r="D21" s="42"/>
      <c r="E21" s="15">
        <v>0.35494470597225003</v>
      </c>
      <c r="F21" s="15">
        <v>4.3168147381375005E-2</v>
      </c>
      <c r="G21" s="15">
        <v>4.5341758177848752E-2</v>
      </c>
      <c r="H21" s="15" t="s">
        <v>407</v>
      </c>
      <c r="I21" s="15">
        <v>1.10300117951075E-2</v>
      </c>
      <c r="J21" s="15">
        <v>1.10300117951075E-2</v>
      </c>
      <c r="K21" s="15">
        <v>1.10300117951075E-2</v>
      </c>
      <c r="L21" s="15">
        <v>5.6357494158043005E-3</v>
      </c>
      <c r="M21" s="15">
        <v>7.1650462219125008E-2</v>
      </c>
      <c r="N21" s="15">
        <v>5.4631710525875013E-5</v>
      </c>
      <c r="O21" s="15">
        <v>4.1974258466625007E-6</v>
      </c>
      <c r="P21" s="15">
        <v>7.8027951519750026E-4</v>
      </c>
      <c r="Q21" s="15">
        <v>1.4838101876250002E-4</v>
      </c>
      <c r="R21" s="15">
        <v>1.1723674858512501E-4</v>
      </c>
      <c r="S21" s="15">
        <v>1.1335300451702502E-4</v>
      </c>
      <c r="T21" s="15">
        <v>2.1337383465125006E-5</v>
      </c>
      <c r="U21" s="15">
        <v>1.3231245551825004E-4</v>
      </c>
      <c r="V21" s="15">
        <v>1.5458596163626253E-2</v>
      </c>
      <c r="W21" s="15">
        <v>6.9926620400000009E-4</v>
      </c>
      <c r="X21" s="15">
        <v>9.4900413400000004E-4</v>
      </c>
      <c r="Y21" s="15">
        <v>7.4921379000000001E-3</v>
      </c>
      <c r="Z21" s="15">
        <v>8.4910896199999995E-4</v>
      </c>
      <c r="AA21" s="15">
        <v>7.4921379000000008E-4</v>
      </c>
      <c r="AB21" s="15">
        <v>1.0039464786000001E-2</v>
      </c>
      <c r="AC21" s="15" t="s">
        <v>407</v>
      </c>
      <c r="AD21" s="15" t="s">
        <v>407</v>
      </c>
      <c r="AE21" s="33"/>
      <c r="AF21" s="74">
        <v>547.73626000000002</v>
      </c>
      <c r="AG21" s="74" t="s">
        <v>406</v>
      </c>
      <c r="AH21" s="74">
        <v>1285.7070296250001</v>
      </c>
      <c r="AI21" s="74" t="s">
        <v>406</v>
      </c>
      <c r="AJ21" s="74" t="s">
        <v>406</v>
      </c>
      <c r="AK21" s="74" t="s">
        <v>405</v>
      </c>
      <c r="AL21" s="22" t="s">
        <v>49</v>
      </c>
    </row>
    <row r="22" spans="1:38" ht="26.25" customHeight="1" thickBot="1" x14ac:dyDescent="0.3">
      <c r="A22" s="41" t="s">
        <v>53</v>
      </c>
      <c r="B22" s="44" t="s">
        <v>68</v>
      </c>
      <c r="C22" s="41" t="s">
        <v>69</v>
      </c>
      <c r="D22" s="42"/>
      <c r="E22" s="15">
        <v>1.2635606748586725</v>
      </c>
      <c r="F22" s="15">
        <v>0.15085137848188132</v>
      </c>
      <c r="G22" s="15">
        <v>0.59746397568756004</v>
      </c>
      <c r="H22" s="15">
        <v>7.7334203127761661E-7</v>
      </c>
      <c r="I22" s="15">
        <v>6.0145191950972322E-2</v>
      </c>
      <c r="J22" s="15">
        <v>6.4773872306050514E-2</v>
      </c>
      <c r="K22" s="15">
        <v>6.8376964467899634E-2</v>
      </c>
      <c r="L22" s="15">
        <v>4.5139032805146658E-3</v>
      </c>
      <c r="M22" s="15">
        <v>1.5888844717074566</v>
      </c>
      <c r="N22" s="15">
        <v>0.13566488535712876</v>
      </c>
      <c r="O22" s="15">
        <v>6.3835224393271875E-3</v>
      </c>
      <c r="P22" s="15">
        <v>3.9561012234436338E-2</v>
      </c>
      <c r="Q22" s="15">
        <v>2.0493247355950581E-2</v>
      </c>
      <c r="R22" s="15">
        <v>3.4930576950965984E-2</v>
      </c>
      <c r="S22" s="15">
        <v>5.3069468764883013E-2</v>
      </c>
      <c r="T22" s="15">
        <v>4.0091884693610629E-2</v>
      </c>
      <c r="U22" s="15">
        <v>1.8385325705603563E-2</v>
      </c>
      <c r="V22" s="15">
        <v>0.39676279575346385</v>
      </c>
      <c r="W22" s="15">
        <v>0.10731575926287314</v>
      </c>
      <c r="X22" s="15">
        <v>2.3579206990527315E-2</v>
      </c>
      <c r="Y22" s="15">
        <v>3.1567814843083707E-2</v>
      </c>
      <c r="Z22" s="15">
        <v>1.2362645209663658E-2</v>
      </c>
      <c r="AA22" s="15">
        <v>9.6511256763709245E-3</v>
      </c>
      <c r="AB22" s="15">
        <v>7.7160792719645599E-2</v>
      </c>
      <c r="AC22" s="15">
        <v>3.4532896384636565E-3</v>
      </c>
      <c r="AD22" s="15">
        <v>0.15750884426710154</v>
      </c>
      <c r="AE22" s="33"/>
      <c r="AF22" s="74">
        <v>141.10862399999999</v>
      </c>
      <c r="AG22" s="74">
        <v>514.08299999999997</v>
      </c>
      <c r="AH22" s="74">
        <v>3885.3883640896479</v>
      </c>
      <c r="AI22" s="74">
        <v>0.64445169273134717</v>
      </c>
      <c r="AJ22" s="74" t="s">
        <v>406</v>
      </c>
      <c r="AK22" s="74" t="s">
        <v>405</v>
      </c>
      <c r="AL22" s="22" t="s">
        <v>49</v>
      </c>
    </row>
    <row r="23" spans="1:38" ht="26.25" customHeight="1" thickBot="1" x14ac:dyDescent="0.3">
      <c r="A23" s="41" t="s">
        <v>70</v>
      </c>
      <c r="B23" s="44" t="s">
        <v>368</v>
      </c>
      <c r="C23" s="41" t="s">
        <v>364</v>
      </c>
      <c r="D23" s="69"/>
      <c r="E23" s="15">
        <v>0.99262627699999995</v>
      </c>
      <c r="F23" s="15">
        <v>0.10894322499999999</v>
      </c>
      <c r="G23" s="15">
        <v>3.0688999999999998E-4</v>
      </c>
      <c r="H23" s="15">
        <v>2.4414400000000001E-4</v>
      </c>
      <c r="I23" s="15">
        <v>6.3903782000000006E-2</v>
      </c>
      <c r="J23" s="15">
        <v>6.3903782000000006E-2</v>
      </c>
      <c r="K23" s="15">
        <v>6.3903782000000006E-2</v>
      </c>
      <c r="L23" s="15">
        <v>3.9635917999999999E-2</v>
      </c>
      <c r="M23" s="15">
        <v>0.59042443399999989</v>
      </c>
      <c r="N23" s="15">
        <v>1.1286E-5</v>
      </c>
      <c r="O23" s="15">
        <v>3.0688999999999998E-4</v>
      </c>
      <c r="P23" s="15" t="s">
        <v>407</v>
      </c>
      <c r="Q23" s="15" t="s">
        <v>407</v>
      </c>
      <c r="R23" s="15">
        <v>1.5344499999999999E-3</v>
      </c>
      <c r="S23" s="15">
        <v>5.2171299999999997E-2</v>
      </c>
      <c r="T23" s="15">
        <v>2.1482300000000005E-3</v>
      </c>
      <c r="U23" s="15">
        <v>3.0688999999999998E-4</v>
      </c>
      <c r="V23" s="15">
        <v>3.0689000000000001E-2</v>
      </c>
      <c r="W23" s="15" t="s">
        <v>407</v>
      </c>
      <c r="X23" s="15">
        <v>9.2409000000000002E-4</v>
      </c>
      <c r="Y23" s="15">
        <v>1.5310300000000001E-3</v>
      </c>
      <c r="Z23" s="15">
        <v>1.0452706E-3</v>
      </c>
      <c r="AA23" s="15">
        <v>2.4278510000000001E-4</v>
      </c>
      <c r="AB23" s="15">
        <v>3.7431756999999999E-3</v>
      </c>
      <c r="AC23" s="15" t="s">
        <v>407</v>
      </c>
      <c r="AD23" s="15" t="s">
        <v>407</v>
      </c>
      <c r="AE23" s="33"/>
      <c r="AF23" s="74">
        <v>1307.7788999999998</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1.2554415975047384</v>
      </c>
      <c r="F24" s="15">
        <v>0.93649007428366982</v>
      </c>
      <c r="G24" s="15">
        <v>0.12506383036183458</v>
      </c>
      <c r="H24" s="15">
        <v>3.0654189958646792E-3</v>
      </c>
      <c r="I24" s="15">
        <v>0.38489263361376252</v>
      </c>
      <c r="J24" s="15">
        <v>0.3925916591034242</v>
      </c>
      <c r="K24" s="15">
        <v>0.41050086391263491</v>
      </c>
      <c r="L24" s="15">
        <v>0.11268273466876152</v>
      </c>
      <c r="M24" s="15">
        <v>1.7117640393282227</v>
      </c>
      <c r="N24" s="15">
        <v>6.9656238121802785E-2</v>
      </c>
      <c r="O24" s="15">
        <v>3.3227971526054272E-2</v>
      </c>
      <c r="P24" s="15">
        <v>4.9340534056868512E-3</v>
      </c>
      <c r="Q24" s="15">
        <v>1.1527192031285745E-3</v>
      </c>
      <c r="R24" s="15">
        <v>5.9107593985898856E-2</v>
      </c>
      <c r="S24" s="15">
        <v>1.5654270478221894E-2</v>
      </c>
      <c r="T24" s="15">
        <v>5.2494967777869652E-3</v>
      </c>
      <c r="U24" s="15">
        <v>1.7641827978486164E-3</v>
      </c>
      <c r="V24" s="15">
        <v>1.3451302930206881</v>
      </c>
      <c r="W24" s="15">
        <v>0.25779249280472322</v>
      </c>
      <c r="X24" s="15">
        <v>2.7815447334872324E-2</v>
      </c>
      <c r="Y24" s="15">
        <v>5.7611763678195725E-2</v>
      </c>
      <c r="Z24" s="15">
        <v>1.4736834897436163E-2</v>
      </c>
      <c r="AA24" s="15">
        <v>1.1941722979548932E-2</v>
      </c>
      <c r="AB24" s="15">
        <v>0.11210576889005315</v>
      </c>
      <c r="AC24" s="15">
        <v>1.2775023189436163E-2</v>
      </c>
      <c r="AD24" s="15">
        <v>8.2341094979323419E-4</v>
      </c>
      <c r="AE24" s="33"/>
      <c r="AF24" s="74">
        <v>1415.7524900000001</v>
      </c>
      <c r="AG24" s="74">
        <v>3.9420000000000015</v>
      </c>
      <c r="AH24" s="74">
        <v>5792.1813725000011</v>
      </c>
      <c r="AI24" s="74">
        <v>2581.515829887232</v>
      </c>
      <c r="AJ24" s="74">
        <v>51.339999999999996</v>
      </c>
      <c r="AK24" s="74" t="s">
        <v>405</v>
      </c>
      <c r="AL24" s="22" t="s">
        <v>49</v>
      </c>
    </row>
    <row r="25" spans="1:38" ht="26.25" customHeight="1" thickBot="1" x14ac:dyDescent="0.3">
      <c r="A25" s="41" t="s">
        <v>73</v>
      </c>
      <c r="B25" s="44" t="s">
        <v>74</v>
      </c>
      <c r="C25" s="44" t="s">
        <v>75</v>
      </c>
      <c r="D25" s="42"/>
      <c r="E25" s="15">
        <v>6.0083146136240433E-2</v>
      </c>
      <c r="F25" s="15">
        <v>8.5611717861391566E-3</v>
      </c>
      <c r="G25" s="15">
        <v>4.6321260066300024E-3</v>
      </c>
      <c r="H25" s="15" t="s">
        <v>407</v>
      </c>
      <c r="I25" s="15">
        <v>5.5067461189492776E-4</v>
      </c>
      <c r="J25" s="15">
        <v>5.5067461189492776E-4</v>
      </c>
      <c r="K25" s="15">
        <v>5.5067461189492776E-4</v>
      </c>
      <c r="L25" s="15">
        <v>8.2601191784239156E-5</v>
      </c>
      <c r="M25" s="15">
        <v>6.2941978750693087E-2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240.09851473843167</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2.3431462984E-3</v>
      </c>
      <c r="F26" s="15">
        <v>9.8496829244000012E-3</v>
      </c>
      <c r="G26" s="15">
        <v>5.3334065759999994E-4</v>
      </c>
      <c r="H26" s="15" t="s">
        <v>407</v>
      </c>
      <c r="I26" s="15">
        <v>1.6044639999999991E-6</v>
      </c>
      <c r="J26" s="15">
        <v>1.6044639999999991E-6</v>
      </c>
      <c r="K26" s="15">
        <v>1.6044639999999991E-6</v>
      </c>
      <c r="L26" s="15">
        <v>2.4066959999999987E-7</v>
      </c>
      <c r="M26" s="15">
        <v>0.61999510629999999</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23.361368957023998</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9.2675512504790412</v>
      </c>
      <c r="F27" s="15">
        <v>2.4260322246082859</v>
      </c>
      <c r="G27" s="15">
        <v>2.2237713639105126E-2</v>
      </c>
      <c r="H27" s="15">
        <v>0.53629901600109953</v>
      </c>
      <c r="I27" s="15">
        <v>0.48103875085078435</v>
      </c>
      <c r="J27" s="15">
        <v>0.48103875085078435</v>
      </c>
      <c r="K27" s="15">
        <v>0.48103875085078435</v>
      </c>
      <c r="L27" s="15">
        <v>0.3193084810372655</v>
      </c>
      <c r="M27" s="15">
        <v>31.371368515251685</v>
      </c>
      <c r="N27" s="15">
        <v>0.24653505263660308</v>
      </c>
      <c r="O27" s="15">
        <v>1.1158600487339878E-2</v>
      </c>
      <c r="P27" s="15">
        <v>7.9598643167709312E-3</v>
      </c>
      <c r="Q27" s="15">
        <v>2.267056057603621E-4</v>
      </c>
      <c r="R27" s="15">
        <v>8.455431190054612E-3</v>
      </c>
      <c r="S27" s="15">
        <v>3.5251169086395917E-2</v>
      </c>
      <c r="T27" s="15">
        <v>1.4113143733759574E-3</v>
      </c>
      <c r="U27" s="15">
        <v>1.7042813472383981E-4</v>
      </c>
      <c r="V27" s="15">
        <v>2.8983267736223766E-2</v>
      </c>
      <c r="W27" s="15">
        <v>0.72543639999999998</v>
      </c>
      <c r="X27" s="15">
        <v>2.0204580770000001E-2</v>
      </c>
      <c r="Y27" s="15">
        <v>2.2738229397100001E-2</v>
      </c>
      <c r="Z27" s="15">
        <v>1.7535978290700003E-2</v>
      </c>
      <c r="AA27" s="15">
        <v>1.9816590446799998E-2</v>
      </c>
      <c r="AB27" s="15">
        <v>8.0295378904599993E-2</v>
      </c>
      <c r="AC27" s="15">
        <v>7.2543580000000002E-4</v>
      </c>
      <c r="AD27" s="15">
        <v>1.453324E-4</v>
      </c>
      <c r="AE27" s="33"/>
      <c r="AF27" s="74">
        <v>48342.578514659101</v>
      </c>
      <c r="AG27" s="74" t="s">
        <v>406</v>
      </c>
      <c r="AH27" s="74">
        <v>0.77149158809999996</v>
      </c>
      <c r="AI27" s="74">
        <v>1005.930180599</v>
      </c>
      <c r="AJ27" s="74" t="s">
        <v>406</v>
      </c>
      <c r="AK27" s="74" t="s">
        <v>405</v>
      </c>
      <c r="AL27" s="22" t="s">
        <v>49</v>
      </c>
    </row>
    <row r="28" spans="1:38" ht="26.25" customHeight="1" thickBot="1" x14ac:dyDescent="0.3">
      <c r="A28" s="41" t="s">
        <v>426</v>
      </c>
      <c r="B28" s="41" t="s">
        <v>429</v>
      </c>
      <c r="C28" s="41" t="s">
        <v>430</v>
      </c>
      <c r="D28" s="42"/>
      <c r="E28" s="15">
        <v>1.5786899096726648</v>
      </c>
      <c r="F28" s="15">
        <v>0.11690603917912686</v>
      </c>
      <c r="G28" s="15">
        <v>2.5472084528267726E-3</v>
      </c>
      <c r="H28" s="15">
        <v>6.3348379710387592E-3</v>
      </c>
      <c r="I28" s="15">
        <v>0.12999468441561687</v>
      </c>
      <c r="J28" s="15">
        <v>0.12999468441561687</v>
      </c>
      <c r="K28" s="15">
        <v>0.12999468441561687</v>
      </c>
      <c r="L28" s="15">
        <v>9.3170460373989711E-2</v>
      </c>
      <c r="M28" s="15">
        <v>1.0490841096546473</v>
      </c>
      <c r="N28" s="15">
        <v>2.4786462546039926E-3</v>
      </c>
      <c r="O28" s="15">
        <v>1.1666524816045785E-3</v>
      </c>
      <c r="P28" s="15">
        <v>7.2263084905939965E-4</v>
      </c>
      <c r="Q28" s="15">
        <v>1.4397583322795934E-5</v>
      </c>
      <c r="R28" s="15">
        <v>1.1159517369742277E-3</v>
      </c>
      <c r="S28" s="15">
        <v>2.8454681058076598E-3</v>
      </c>
      <c r="T28" s="15">
        <v>3.8343751920999432E-5</v>
      </c>
      <c r="U28" s="15">
        <v>1.3835901836007255E-5</v>
      </c>
      <c r="V28" s="15">
        <v>2.4736118858776457E-3</v>
      </c>
      <c r="W28" s="15">
        <v>9.6860100000000005E-2</v>
      </c>
      <c r="X28" s="15">
        <v>2.8269342649000001E-3</v>
      </c>
      <c r="Y28" s="15">
        <v>3.1691091351999999E-3</v>
      </c>
      <c r="Z28" s="15">
        <v>2.4834943806E-3</v>
      </c>
      <c r="AA28" s="15">
        <v>2.6418435557999998E-3</v>
      </c>
      <c r="AB28" s="15">
        <v>1.1121381336499999E-2</v>
      </c>
      <c r="AC28" s="15">
        <v>9.6860200000000005E-5</v>
      </c>
      <c r="AD28" s="15">
        <v>1.9432900000000002E-5</v>
      </c>
      <c r="AE28" s="33"/>
      <c r="AF28" s="74">
        <v>5442.9603771940001</v>
      </c>
      <c r="AG28" s="74" t="s">
        <v>406</v>
      </c>
      <c r="AH28" s="74" t="s">
        <v>406</v>
      </c>
      <c r="AI28" s="74">
        <v>188.11527845800001</v>
      </c>
      <c r="AJ28" s="74" t="s">
        <v>406</v>
      </c>
      <c r="AK28" s="74" t="s">
        <v>405</v>
      </c>
      <c r="AL28" s="22" t="s">
        <v>49</v>
      </c>
    </row>
    <row r="29" spans="1:38" ht="26.25" customHeight="1" thickBot="1" x14ac:dyDescent="0.3">
      <c r="A29" s="41" t="s">
        <v>426</v>
      </c>
      <c r="B29" s="41" t="s">
        <v>431</v>
      </c>
      <c r="C29" s="41" t="s">
        <v>432</v>
      </c>
      <c r="D29" s="42"/>
      <c r="E29" s="15">
        <v>10.164259149592546</v>
      </c>
      <c r="F29" s="15">
        <v>0.25548700312408124</v>
      </c>
      <c r="G29" s="15">
        <v>8.1638217642714134E-3</v>
      </c>
      <c r="H29" s="15">
        <v>6.3054821869600059E-3</v>
      </c>
      <c r="I29" s="15">
        <v>0.16768312719389231</v>
      </c>
      <c r="J29" s="15">
        <v>0.16768312719389231</v>
      </c>
      <c r="K29" s="15">
        <v>0.16768312719389231</v>
      </c>
      <c r="L29" s="15">
        <v>0.11580651631304711</v>
      </c>
      <c r="M29" s="15">
        <v>2.3385254846579593</v>
      </c>
      <c r="N29" s="15">
        <v>1.0660006691795931E-4</v>
      </c>
      <c r="O29" s="15">
        <v>3.707058417788827E-3</v>
      </c>
      <c r="P29" s="15">
        <v>2.2584933019105472E-3</v>
      </c>
      <c r="Q29" s="15">
        <v>4.2623994098383765E-5</v>
      </c>
      <c r="R29" s="15">
        <v>3.6214971375525063E-3</v>
      </c>
      <c r="S29" s="15">
        <v>8.7572549148668046E-3</v>
      </c>
      <c r="T29" s="15">
        <v>8.5384551393496286E-5</v>
      </c>
      <c r="U29" s="15">
        <v>4.2615960969164416E-5</v>
      </c>
      <c r="V29" s="15">
        <v>7.6706319805730141E-3</v>
      </c>
      <c r="W29" s="15">
        <v>0.11218449999999999</v>
      </c>
      <c r="X29" s="15">
        <v>1.6586018062000002E-3</v>
      </c>
      <c r="Y29" s="15">
        <v>1.00437553785E-2</v>
      </c>
      <c r="Z29" s="15">
        <v>1.12232055515E-2</v>
      </c>
      <c r="AA29" s="15">
        <v>2.5800472533000001E-3</v>
      </c>
      <c r="AB29" s="15">
        <v>2.5505609989500001E-2</v>
      </c>
      <c r="AC29" s="15">
        <v>1.075438E-4</v>
      </c>
      <c r="AD29" s="15">
        <v>2.1704499999999999E-5</v>
      </c>
      <c r="AE29" s="33"/>
      <c r="AF29" s="74">
        <v>17424.025028606698</v>
      </c>
      <c r="AG29" s="74" t="s">
        <v>406</v>
      </c>
      <c r="AH29" s="74" t="s">
        <v>406</v>
      </c>
      <c r="AI29" s="74">
        <v>625.0887158411</v>
      </c>
      <c r="AJ29" s="74" t="s">
        <v>406</v>
      </c>
      <c r="AK29" s="74" t="s">
        <v>405</v>
      </c>
      <c r="AL29" s="22" t="s">
        <v>49</v>
      </c>
    </row>
    <row r="30" spans="1:38" ht="26.25" customHeight="1" thickBot="1" x14ac:dyDescent="0.3">
      <c r="A30" s="41" t="s">
        <v>426</v>
      </c>
      <c r="B30" s="41" t="s">
        <v>433</v>
      </c>
      <c r="C30" s="41" t="s">
        <v>434</v>
      </c>
      <c r="D30" s="42"/>
      <c r="E30" s="15">
        <v>4.248723411669679E-2</v>
      </c>
      <c r="F30" s="15">
        <v>0.2595560536483596</v>
      </c>
      <c r="G30" s="15">
        <v>1.4973593269773948E-4</v>
      </c>
      <c r="H30" s="15">
        <v>3.7476089229013769E-4</v>
      </c>
      <c r="I30" s="15">
        <v>5.1718584946189878E-3</v>
      </c>
      <c r="J30" s="15">
        <v>5.1718584946189878E-3</v>
      </c>
      <c r="K30" s="15">
        <v>5.1718584946189878E-3</v>
      </c>
      <c r="L30" s="15">
        <v>9.6276633445955759E-4</v>
      </c>
      <c r="M30" s="15">
        <v>1.2689854150591298</v>
      </c>
      <c r="N30" s="15">
        <v>3.2624810736095536E-3</v>
      </c>
      <c r="O30" s="15">
        <v>1.5511076704746563E-4</v>
      </c>
      <c r="P30" s="15">
        <v>6.5359224408429768E-5</v>
      </c>
      <c r="Q30" s="15">
        <v>2.2460751684344132E-6</v>
      </c>
      <c r="R30" s="15">
        <v>3.5840695917899369E-4</v>
      </c>
      <c r="S30" s="15">
        <v>1.2898975922585581E-2</v>
      </c>
      <c r="T30" s="15">
        <v>5.3312850374903392E-4</v>
      </c>
      <c r="U30" s="15">
        <v>7.4954984536869038E-5</v>
      </c>
      <c r="V30" s="15">
        <v>7.5316873973104593E-3</v>
      </c>
      <c r="W30" s="15">
        <v>3.7022999999999999E-3</v>
      </c>
      <c r="X30" s="15">
        <v>6.34782644E-5</v>
      </c>
      <c r="Y30" s="15">
        <v>8.0603967499999997E-5</v>
      </c>
      <c r="Z30" s="15">
        <v>4.9460218899999998E-5</v>
      </c>
      <c r="AA30" s="15">
        <v>8.8031711600000006E-5</v>
      </c>
      <c r="AB30" s="15">
        <v>2.8157416239999995E-4</v>
      </c>
      <c r="AC30" s="15">
        <v>3.7021999999999999E-6</v>
      </c>
      <c r="AD30" s="15">
        <v>1.423E-6</v>
      </c>
      <c r="AE30" s="33"/>
      <c r="AF30" s="74">
        <v>328.19237359610003</v>
      </c>
      <c r="AG30" s="74" t="s">
        <v>406</v>
      </c>
      <c r="AH30" s="74" t="s">
        <v>406</v>
      </c>
      <c r="AI30" s="74">
        <v>2.2401489443</v>
      </c>
      <c r="AJ30" s="74" t="s">
        <v>406</v>
      </c>
      <c r="AK30" s="74" t="s">
        <v>405</v>
      </c>
      <c r="AL30" s="22" t="s">
        <v>49</v>
      </c>
    </row>
    <row r="31" spans="1:38" ht="26.25" customHeight="1" thickBot="1" x14ac:dyDescent="0.3">
      <c r="A31" s="41" t="s">
        <v>426</v>
      </c>
      <c r="B31" s="41" t="s">
        <v>435</v>
      </c>
      <c r="C31" s="41" t="s">
        <v>436</v>
      </c>
      <c r="D31" s="42"/>
      <c r="E31" s="15" t="s">
        <v>405</v>
      </c>
      <c r="F31" s="15">
        <v>1.0552108732242094</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48.731219042100001</v>
      </c>
      <c r="AG31" s="74" t="s">
        <v>406</v>
      </c>
      <c r="AH31" s="74" t="s">
        <v>406</v>
      </c>
      <c r="AI31" s="74">
        <v>0.31603755639999997</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0.2997162772596686</v>
      </c>
      <c r="J32" s="15">
        <v>0.58690514545342642</v>
      </c>
      <c r="K32" s="15">
        <v>0.7404242101479559</v>
      </c>
      <c r="L32" s="15">
        <v>6.5647105212178244E-2</v>
      </c>
      <c r="M32" s="15" t="s">
        <v>405</v>
      </c>
      <c r="N32" s="15">
        <v>2.3436516393386464</v>
      </c>
      <c r="O32" s="15">
        <v>1.0124509479154199E-2</v>
      </c>
      <c r="P32" s="15">
        <v>0</v>
      </c>
      <c r="Q32" s="15">
        <v>2.6726360560479001E-2</v>
      </c>
      <c r="R32" s="15">
        <v>0.87622866623002926</v>
      </c>
      <c r="S32" s="15">
        <v>19.25077394203068</v>
      </c>
      <c r="T32" s="15">
        <v>0.13366894444457714</v>
      </c>
      <c r="U32" s="15">
        <v>1.4808484202959117E-2</v>
      </c>
      <c r="V32" s="15">
        <v>5.9705558657422619</v>
      </c>
      <c r="W32" s="15" t="s">
        <v>407</v>
      </c>
      <c r="X32" s="15">
        <v>1.7014019006499166E-3</v>
      </c>
      <c r="Y32" s="15">
        <v>1.5766647403461589E-4</v>
      </c>
      <c r="Z32" s="15">
        <v>2.3274574738443296E-4</v>
      </c>
      <c r="AA32" s="15" t="s">
        <v>407</v>
      </c>
      <c r="AB32" s="15">
        <v>2.0918141220689656E-3</v>
      </c>
      <c r="AC32" s="15" t="s">
        <v>407</v>
      </c>
      <c r="AD32" s="15" t="s">
        <v>407</v>
      </c>
      <c r="AE32" s="33"/>
      <c r="AF32" s="74" t="s">
        <v>405</v>
      </c>
      <c r="AG32" s="74" t="s">
        <v>405</v>
      </c>
      <c r="AH32" s="74" t="s">
        <v>405</v>
      </c>
      <c r="AI32" s="74" t="s">
        <v>405</v>
      </c>
      <c r="AJ32" s="74" t="s">
        <v>405</v>
      </c>
      <c r="AK32" s="74">
        <v>23285.295660075521</v>
      </c>
      <c r="AL32" s="22" t="s">
        <v>388</v>
      </c>
    </row>
    <row r="33" spans="1:38" ht="26.25" customHeight="1" thickBot="1" x14ac:dyDescent="0.3">
      <c r="A33" s="41" t="s">
        <v>426</v>
      </c>
      <c r="B33" s="41" t="s">
        <v>439</v>
      </c>
      <c r="C33" s="41" t="s">
        <v>440</v>
      </c>
      <c r="D33" s="42"/>
      <c r="E33" s="15" t="s">
        <v>405</v>
      </c>
      <c r="F33" s="15" t="s">
        <v>405</v>
      </c>
      <c r="G33" s="15" t="s">
        <v>405</v>
      </c>
      <c r="H33" s="15" t="s">
        <v>405</v>
      </c>
      <c r="I33" s="15">
        <v>0.12643939727640049</v>
      </c>
      <c r="J33" s="15">
        <v>0.2341470319933342</v>
      </c>
      <c r="K33" s="15">
        <v>0.4682940639866684</v>
      </c>
      <c r="L33" s="15">
        <v>4.9639170782586868E-3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23285.295660075521</v>
      </c>
      <c r="AL33" s="22" t="s">
        <v>388</v>
      </c>
    </row>
    <row r="34" spans="1:38" ht="26.25" customHeight="1" thickBot="1" x14ac:dyDescent="0.3">
      <c r="A34" s="41" t="s">
        <v>70</v>
      </c>
      <c r="B34" s="41" t="s">
        <v>78</v>
      </c>
      <c r="C34" s="41" t="s">
        <v>79</v>
      </c>
      <c r="D34" s="42"/>
      <c r="E34" s="15">
        <v>0.49340723648999996</v>
      </c>
      <c r="F34" s="15">
        <v>4.3727861138000007E-2</v>
      </c>
      <c r="G34" s="15">
        <v>4.7873956000000009E-3</v>
      </c>
      <c r="H34" s="15">
        <v>6.5820999999999992E-5</v>
      </c>
      <c r="I34" s="15">
        <v>1.2891049744E-2</v>
      </c>
      <c r="J34" s="15">
        <v>1.3562389992999999E-2</v>
      </c>
      <c r="K34" s="15">
        <v>1.4325245939E-2</v>
      </c>
      <c r="L34" s="15">
        <v>8.3734608974399983E-3</v>
      </c>
      <c r="M34" s="15">
        <v>0.10063640492899999</v>
      </c>
      <c r="N34" s="15">
        <v>5.3086104999999989E-4</v>
      </c>
      <c r="O34" s="15">
        <v>9.905860599999999E-5</v>
      </c>
      <c r="P34" s="15">
        <v>8.1016429999999998E-6</v>
      </c>
      <c r="Q34" s="15">
        <v>3.9949481000000002E-5</v>
      </c>
      <c r="R34" s="15">
        <v>4.9557239700000004E-4</v>
      </c>
      <c r="S34" s="15">
        <v>1.5987893669999999E-2</v>
      </c>
      <c r="T34" s="15">
        <v>6.8530859900000002E-4</v>
      </c>
      <c r="U34" s="15">
        <v>2.1974515E-4</v>
      </c>
      <c r="V34" s="15">
        <v>9.4275842959999998E-3</v>
      </c>
      <c r="W34" s="15">
        <v>2.7936700000000003E-5</v>
      </c>
      <c r="X34" s="15">
        <v>2.8209363177100001E-4</v>
      </c>
      <c r="Y34" s="15">
        <v>4.7025336578999997E-4</v>
      </c>
      <c r="Z34" s="15">
        <v>3.2354421643E-4</v>
      </c>
      <c r="AA34" s="15">
        <v>7.4289566707000005E-5</v>
      </c>
      <c r="AB34" s="15">
        <v>1.1501807806979999E-3</v>
      </c>
      <c r="AC34" s="15">
        <v>1.8717589000000002E-5</v>
      </c>
      <c r="AD34" s="15">
        <v>9.2191109999999996E-6</v>
      </c>
      <c r="AE34" s="33"/>
      <c r="AF34" s="74">
        <v>400.56779999999998</v>
      </c>
      <c r="AG34" s="74">
        <v>2.7936700000000001</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9.0870955380566349E-4</v>
      </c>
      <c r="F36" s="15">
        <v>2.2025508575622035E-5</v>
      </c>
      <c r="G36" s="15">
        <v>1.2586004900355448E-7</v>
      </c>
      <c r="H36" s="15" t="s">
        <v>407</v>
      </c>
      <c r="I36" s="15">
        <v>1.3467025243380332E-5</v>
      </c>
      <c r="J36" s="15">
        <v>1.3467025243380332E-5</v>
      </c>
      <c r="K36" s="15">
        <v>1.3467025243380332E-5</v>
      </c>
      <c r="L36" s="15">
        <v>6.0790403668716825E-7</v>
      </c>
      <c r="M36" s="15">
        <v>4.8330258817364926E-5</v>
      </c>
      <c r="N36" s="15">
        <v>1.6361806370462083E-6</v>
      </c>
      <c r="O36" s="15">
        <v>1.2586004900355448E-7</v>
      </c>
      <c r="P36" s="15">
        <v>3.7758014701066348E-7</v>
      </c>
      <c r="Q36" s="15">
        <v>5.0344019601421791E-7</v>
      </c>
      <c r="R36" s="15">
        <v>6.2930024501777244E-7</v>
      </c>
      <c r="S36" s="15">
        <v>1.1075684312312795E-5</v>
      </c>
      <c r="T36" s="15">
        <v>1.2586004900355449E-5</v>
      </c>
      <c r="U36" s="15">
        <v>1.2586004900355448E-7</v>
      </c>
      <c r="V36" s="15">
        <v>1.5103205880426539E-5</v>
      </c>
      <c r="W36" s="15">
        <v>1.6361806370462085E-6</v>
      </c>
      <c r="X36" s="15">
        <v>2.5172009800710897E-8</v>
      </c>
      <c r="Y36" s="15">
        <v>1.2586004900355448E-7</v>
      </c>
      <c r="Z36" s="15">
        <v>1.2586004900355448E-7</v>
      </c>
      <c r="AA36" s="15">
        <v>1.2586004900355449E-8</v>
      </c>
      <c r="AB36" s="15">
        <v>2.8947811270817534E-7</v>
      </c>
      <c r="AC36" s="15">
        <v>1.0068803920284358E-6</v>
      </c>
      <c r="AD36" s="15">
        <v>4.7826818621350709E-7</v>
      </c>
      <c r="AE36" s="33"/>
      <c r="AF36" s="74">
        <v>0.53616380875514225</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5.9204641559812525E-3</v>
      </c>
      <c r="F37" s="15">
        <v>1.8401442646968757E-3</v>
      </c>
      <c r="G37" s="15">
        <v>5.3604202493343772E-5</v>
      </c>
      <c r="H37" s="15" t="s">
        <v>405</v>
      </c>
      <c r="I37" s="15">
        <v>6.2404892454937528E-5</v>
      </c>
      <c r="J37" s="15">
        <v>6.2404892454937528E-5</v>
      </c>
      <c r="K37" s="15">
        <v>6.2404892454937528E-5</v>
      </c>
      <c r="L37" s="15">
        <v>2.4961956981975012E-6</v>
      </c>
      <c r="M37" s="15">
        <v>2.3201818989656256E-3</v>
      </c>
      <c r="N37" s="15">
        <v>8.8006899615937521E-7</v>
      </c>
      <c r="O37" s="15">
        <v>7.2005645140312529E-8</v>
      </c>
      <c r="P37" s="15">
        <v>8.0006272378125042E-6</v>
      </c>
      <c r="Q37" s="15">
        <v>8.0006272378125042E-6</v>
      </c>
      <c r="R37" s="15">
        <v>1.0400815409156254E-6</v>
      </c>
      <c r="S37" s="15">
        <v>2.0801630818312506E-7</v>
      </c>
      <c r="T37" s="15">
        <v>1.0400815409156254E-6</v>
      </c>
      <c r="U37" s="15">
        <v>4.6403637979312521E-6</v>
      </c>
      <c r="V37" s="15">
        <v>5.840457883603127E-5</v>
      </c>
      <c r="W37" s="15" t="s">
        <v>405</v>
      </c>
      <c r="X37" s="15" t="s">
        <v>405</v>
      </c>
      <c r="Y37" s="15" t="s">
        <v>405</v>
      </c>
      <c r="Z37" s="15" t="s">
        <v>405</v>
      </c>
      <c r="AA37" s="15" t="s">
        <v>405</v>
      </c>
      <c r="AB37" s="15" t="s">
        <v>405</v>
      </c>
      <c r="AC37" s="15" t="s">
        <v>405</v>
      </c>
      <c r="AD37" s="15" t="s">
        <v>405</v>
      </c>
      <c r="AE37" s="33"/>
      <c r="AF37" s="74" t="s">
        <v>406</v>
      </c>
      <c r="AG37" s="74" t="s">
        <v>406</v>
      </c>
      <c r="AH37" s="74">
        <v>80.006272378125033</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2.3590234363193541</v>
      </c>
      <c r="F39" s="15">
        <v>0.20011093194790738</v>
      </c>
      <c r="G39" s="15">
        <v>0.33492210385413479</v>
      </c>
      <c r="H39" s="15" t="s">
        <v>407</v>
      </c>
      <c r="I39" s="15">
        <v>0.12973185550779859</v>
      </c>
      <c r="J39" s="15">
        <v>0.15102512470779861</v>
      </c>
      <c r="K39" s="15">
        <v>0.15102512470779861</v>
      </c>
      <c r="L39" s="15">
        <v>7.1624274124311965E-2</v>
      </c>
      <c r="M39" s="15">
        <v>0.73341822843866589</v>
      </c>
      <c r="N39" s="15">
        <v>5.6809864845366403E-2</v>
      </c>
      <c r="O39" s="15">
        <v>1.0669391218936137E-3</v>
      </c>
      <c r="P39" s="15">
        <v>9.6262696151264105E-4</v>
      </c>
      <c r="Q39" s="15">
        <v>3.8017295215126415E-3</v>
      </c>
      <c r="R39" s="15">
        <v>7.1010434671796643E-2</v>
      </c>
      <c r="S39" s="15">
        <v>2.1299843334359331E-2</v>
      </c>
      <c r="T39" s="15">
        <v>0.88725242067179677</v>
      </c>
      <c r="U39" s="15">
        <v>8.5642940647733185E-4</v>
      </c>
      <c r="V39" s="15">
        <v>0.12960542984704229</v>
      </c>
      <c r="W39" s="15">
        <v>4.2586538400000006E-2</v>
      </c>
      <c r="X39" s="15">
        <v>1.348573716E-5</v>
      </c>
      <c r="Y39" s="15">
        <v>1.0646634599999999E-4</v>
      </c>
      <c r="Z39" s="15">
        <v>1.206618588E-5</v>
      </c>
      <c r="AA39" s="15">
        <v>1.0646634600000002E-5</v>
      </c>
      <c r="AB39" s="15">
        <v>1.4266490364000001E-4</v>
      </c>
      <c r="AC39" s="15">
        <v>1.5615064080000002E-3</v>
      </c>
      <c r="AD39" s="15">
        <v>9.2270833200000002E-7</v>
      </c>
      <c r="AE39" s="33"/>
      <c r="AF39" s="74">
        <v>8262.8214000000007</v>
      </c>
      <c r="AG39" s="74" t="s">
        <v>406</v>
      </c>
      <c r="AH39" s="74">
        <v>922.71513112640798</v>
      </c>
      <c r="AI39" s="74">
        <v>440.73308399999996</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2.6535224220801332</v>
      </c>
      <c r="F41" s="15">
        <v>8.6298734473944698</v>
      </c>
      <c r="G41" s="15">
        <v>0.79376713549778644</v>
      </c>
      <c r="H41" s="15">
        <v>0.17372618441726445</v>
      </c>
      <c r="I41" s="15">
        <v>11.026933006329887</v>
      </c>
      <c r="J41" s="15">
        <v>11.275063081244332</v>
      </c>
      <c r="K41" s="15">
        <v>11.775141926712452</v>
      </c>
      <c r="L41" s="15">
        <v>1.611609658262765</v>
      </c>
      <c r="M41" s="15">
        <v>87.804050308811156</v>
      </c>
      <c r="N41" s="15">
        <v>0.62396519297114805</v>
      </c>
      <c r="O41" s="15">
        <v>0.29731566889869138</v>
      </c>
      <c r="P41" s="15">
        <v>1.505888739360076E-2</v>
      </c>
      <c r="Q41" s="15">
        <v>4.7011163736324895E-3</v>
      </c>
      <c r="R41" s="15">
        <v>0.52870611175842974</v>
      </c>
      <c r="S41" s="15">
        <v>0.13977748310278296</v>
      </c>
      <c r="T41" s="15">
        <v>4.64224947453383E-2</v>
      </c>
      <c r="U41" s="15">
        <v>1.7524353672718169E-2</v>
      </c>
      <c r="V41" s="15">
        <v>11.721989618331747</v>
      </c>
      <c r="W41" s="15">
        <v>12.70033141057089</v>
      </c>
      <c r="X41" s="15">
        <v>2.5633436284412303</v>
      </c>
      <c r="Y41" s="15">
        <v>2.3703248683254605</v>
      </c>
      <c r="Z41" s="15">
        <v>0.89571398682274339</v>
      </c>
      <c r="AA41" s="15">
        <v>1.5005225386313625</v>
      </c>
      <c r="AB41" s="15">
        <v>7.329905022220796</v>
      </c>
      <c r="AC41" s="15">
        <v>0.114349345831</v>
      </c>
      <c r="AD41" s="15">
        <v>9.7703196451898976E-3</v>
      </c>
      <c r="AE41" s="33"/>
      <c r="AF41" s="74">
        <v>12910.375950000001</v>
      </c>
      <c r="AG41" s="74">
        <v>50.000000000000028</v>
      </c>
      <c r="AH41" s="74">
        <v>4815.0488152875687</v>
      </c>
      <c r="AI41" s="74">
        <v>22863.669166200001</v>
      </c>
      <c r="AJ41" s="74" t="s">
        <v>406</v>
      </c>
      <c r="AK41" s="74" t="s">
        <v>405</v>
      </c>
      <c r="AL41" s="22" t="s">
        <v>49</v>
      </c>
    </row>
    <row r="42" spans="1:38" ht="26.25" customHeight="1" thickBot="1" x14ac:dyDescent="0.3">
      <c r="A42" s="41" t="s">
        <v>70</v>
      </c>
      <c r="B42" s="41" t="s">
        <v>92</v>
      </c>
      <c r="C42" s="41" t="s">
        <v>93</v>
      </c>
      <c r="D42" s="42"/>
      <c r="E42" s="15">
        <v>1.4547358624618019E-2</v>
      </c>
      <c r="F42" s="15">
        <v>0.36240617698094646</v>
      </c>
      <c r="G42" s="15">
        <v>2.9442134435575831E-5</v>
      </c>
      <c r="H42" s="15">
        <v>1.0304747052451541E-5</v>
      </c>
      <c r="I42" s="15">
        <v>5.7691862426510841E-3</v>
      </c>
      <c r="J42" s="15">
        <v>5.7691862426510841E-3</v>
      </c>
      <c r="K42" s="15">
        <v>5.7691862426510841E-3</v>
      </c>
      <c r="L42" s="15">
        <v>2.8853291746864314E-4</v>
      </c>
      <c r="M42" s="15">
        <v>2.0479374591765054</v>
      </c>
      <c r="N42" s="15">
        <v>9.7159043637400248E-5</v>
      </c>
      <c r="O42" s="15">
        <v>2.9442134435575831E-5</v>
      </c>
      <c r="P42" s="15" t="s">
        <v>407</v>
      </c>
      <c r="Q42" s="15" t="s">
        <v>407</v>
      </c>
      <c r="R42" s="15">
        <v>1.4721067217787916E-4</v>
      </c>
      <c r="S42" s="15">
        <v>5.0051628540478911E-3</v>
      </c>
      <c r="T42" s="15">
        <v>2.0609494104903084E-4</v>
      </c>
      <c r="U42" s="15">
        <v>2.9442134435575831E-5</v>
      </c>
      <c r="V42" s="15">
        <v>2.9442134435575832E-3</v>
      </c>
      <c r="W42" s="15" t="s">
        <v>407</v>
      </c>
      <c r="X42" s="15">
        <v>1.1776853774230332E-4</v>
      </c>
      <c r="Y42" s="15">
        <v>1.1776853774230332E-4</v>
      </c>
      <c r="Z42" s="15">
        <v>1.1482432429874574E-5</v>
      </c>
      <c r="AA42" s="15">
        <v>2.6203499647662491E-5</v>
      </c>
      <c r="AB42" s="15">
        <v>2.7322300756214368E-4</v>
      </c>
      <c r="AC42" s="15" t="s">
        <v>407</v>
      </c>
      <c r="AD42" s="15" t="s">
        <v>407</v>
      </c>
      <c r="AE42" s="33"/>
      <c r="AF42" s="74">
        <v>129.10375950000002</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3.4564380903641787</v>
      </c>
      <c r="F44" s="15">
        <v>1.4448939399086587</v>
      </c>
      <c r="G44" s="15">
        <v>6.6904269952734578E-4</v>
      </c>
      <c r="H44" s="15">
        <v>5.1496179882391726E-4</v>
      </c>
      <c r="I44" s="15">
        <v>0.40501744658454614</v>
      </c>
      <c r="J44" s="15">
        <v>0.40501744658454614</v>
      </c>
      <c r="K44" s="15">
        <v>0.40501744658454614</v>
      </c>
      <c r="L44" s="15">
        <v>0.21923822243007032</v>
      </c>
      <c r="M44" s="15">
        <v>3.2378122662590756</v>
      </c>
      <c r="N44" s="15">
        <v>1.3379758126653204E-4</v>
      </c>
      <c r="O44" s="15">
        <v>6.6904269952734578E-4</v>
      </c>
      <c r="P44" s="15" t="s">
        <v>407</v>
      </c>
      <c r="Q44" s="15" t="s">
        <v>407</v>
      </c>
      <c r="R44" s="15">
        <v>3.3452134976367292E-3</v>
      </c>
      <c r="S44" s="15">
        <v>0.11373725891964878</v>
      </c>
      <c r="T44" s="15">
        <v>4.6832988966914206E-3</v>
      </c>
      <c r="U44" s="15">
        <v>6.6904269952734578E-4</v>
      </c>
      <c r="V44" s="15">
        <v>6.6904269952734574E-2</v>
      </c>
      <c r="W44" s="15" t="s">
        <v>407</v>
      </c>
      <c r="X44" s="15">
        <v>2.0476728201779563E-3</v>
      </c>
      <c r="Y44" s="15">
        <v>3.3046687760408104E-3</v>
      </c>
      <c r="Z44" s="15">
        <v>2.1778454855065172E-3</v>
      </c>
      <c r="AA44" s="15">
        <v>5.3259820478619507E-4</v>
      </c>
      <c r="AB44" s="15">
        <v>8.0627852865114789E-3</v>
      </c>
      <c r="AC44" s="15" t="s">
        <v>407</v>
      </c>
      <c r="AD44" s="15" t="s">
        <v>407</v>
      </c>
      <c r="AE44" s="33"/>
      <c r="AF44" s="74">
        <v>2855.1899901859829</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3.5294635084864995E-2</v>
      </c>
      <c r="F45" s="15">
        <v>8.529962459004999E-4</v>
      </c>
      <c r="G45" s="15">
        <v>5.1077619514999995E-6</v>
      </c>
      <c r="H45" s="15" t="s">
        <v>407</v>
      </c>
      <c r="I45" s="15">
        <v>2.6560362147799998E-3</v>
      </c>
      <c r="J45" s="15">
        <v>2.6560362147799998E-3</v>
      </c>
      <c r="K45" s="15">
        <v>2.6560362147799998E-3</v>
      </c>
      <c r="L45" s="15">
        <v>4.6123090422044999E-5</v>
      </c>
      <c r="M45" s="15">
        <v>1.8745486362004998E-3</v>
      </c>
      <c r="N45" s="15">
        <v>9.1939715126999991E-5</v>
      </c>
      <c r="O45" s="15">
        <v>1.0215523902999999E-5</v>
      </c>
      <c r="P45" s="15">
        <v>1.0215523902999999E-5</v>
      </c>
      <c r="Q45" s="15">
        <v>3.4732781270200002E-4</v>
      </c>
      <c r="R45" s="15">
        <v>3.6775886050799996E-4</v>
      </c>
      <c r="S45" s="15">
        <v>6.384702439374999E-4</v>
      </c>
      <c r="T45" s="15">
        <v>1.63448382448E-2</v>
      </c>
      <c r="U45" s="15">
        <v>1.0726300098149998E-4</v>
      </c>
      <c r="V45" s="15">
        <v>6.1293143417999994E-4</v>
      </c>
      <c r="W45" s="15">
        <v>2.4006481172049999E-4</v>
      </c>
      <c r="X45" s="15">
        <v>2.5538809757499998E-6</v>
      </c>
      <c r="Y45" s="15">
        <v>1.5323285854499999E-5</v>
      </c>
      <c r="Z45" s="15">
        <v>1.0215523902999999E-5</v>
      </c>
      <c r="AA45" s="15">
        <v>4.5969857563499997E-6</v>
      </c>
      <c r="AB45" s="15">
        <v>3.26896764896E-5</v>
      </c>
      <c r="AC45" s="15">
        <v>7.1508667320999993E-5</v>
      </c>
      <c r="AD45" s="15">
        <v>2.9114243123549999E-4</v>
      </c>
      <c r="AE45" s="33"/>
      <c r="AF45" s="74">
        <v>21.75906591339</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4.264173859E-3</v>
      </c>
      <c r="F47" s="15">
        <v>2.1463591589999998E-3</v>
      </c>
      <c r="G47" s="15">
        <v>9.4380872499999979E-4</v>
      </c>
      <c r="H47" s="15" t="s">
        <v>407</v>
      </c>
      <c r="I47" s="15">
        <v>9.1950506964972198E-5</v>
      </c>
      <c r="J47" s="15">
        <v>9.1950506964972198E-5</v>
      </c>
      <c r="K47" s="15">
        <v>9.1950506964972198E-5</v>
      </c>
      <c r="L47" s="15">
        <v>1.379257604474583E-5</v>
      </c>
      <c r="M47" s="15">
        <v>3.1214747099999995E-2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40.091153059999996</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1.4248153535999999</v>
      </c>
      <c r="G48" s="15" t="s">
        <v>405</v>
      </c>
      <c r="H48" s="15" t="s">
        <v>405</v>
      </c>
      <c r="I48" s="15">
        <v>2.2151979999999998E-2</v>
      </c>
      <c r="J48" s="15">
        <v>0.18607663199999999</v>
      </c>
      <c r="K48" s="15">
        <v>0.39430524399999994</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4.4303960069999997</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0.62215903292797003</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0.57061300000000004</v>
      </c>
      <c r="AL53" s="22" t="s">
        <v>120</v>
      </c>
    </row>
    <row r="54" spans="1:38" ht="37.5" customHeight="1" thickBot="1" x14ac:dyDescent="0.3">
      <c r="A54" s="41" t="s">
        <v>104</v>
      </c>
      <c r="B54" s="44" t="s">
        <v>121</v>
      </c>
      <c r="C54" s="44" t="s">
        <v>122</v>
      </c>
      <c r="D54" s="43"/>
      <c r="E54" s="15" t="s">
        <v>405</v>
      </c>
      <c r="F54" s="15">
        <v>6.6734499999999996E-4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7.4742639999999987E-5</v>
      </c>
      <c r="F55" s="15">
        <v>9.6097679999999992E-5</v>
      </c>
      <c r="G55" s="15">
        <v>6.9403879999999997E-7</v>
      </c>
      <c r="H55" s="15" t="s">
        <v>407</v>
      </c>
      <c r="I55" s="15">
        <v>1.3880775999999999E-2</v>
      </c>
      <c r="J55" s="15">
        <v>1.3880775999999999E-2</v>
      </c>
      <c r="K55" s="15">
        <v>1.3880775999999999E-2</v>
      </c>
      <c r="L55" s="15">
        <v>3.3313862399999995E-3</v>
      </c>
      <c r="M55" s="15">
        <v>3.3634187999999999E-4</v>
      </c>
      <c r="N55" s="15">
        <v>2.6159923999999999E-5</v>
      </c>
      <c r="O55" s="15">
        <v>1.0677519999999999E-4</v>
      </c>
      <c r="P55" s="15">
        <v>2.5092172E-5</v>
      </c>
      <c r="Q55" s="15">
        <v>2.0287288000000002E-5</v>
      </c>
      <c r="R55" s="15">
        <v>6.9403879999999993E-6</v>
      </c>
      <c r="S55" s="15">
        <v>8.5420159999999993E-6</v>
      </c>
      <c r="T55" s="15">
        <v>2.0287288E-4</v>
      </c>
      <c r="U55" s="15">
        <v>2.2956667999999997E-6</v>
      </c>
      <c r="V55" s="15">
        <v>2.7761551999999998E-3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1.9570849500000001E-2</v>
      </c>
      <c r="J57" s="15">
        <v>3.5227529100000009E-2</v>
      </c>
      <c r="K57" s="15">
        <v>3.9141699000000002E-2</v>
      </c>
      <c r="L57" s="15">
        <v>5.871254850000001E-4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680.72519999999997</v>
      </c>
      <c r="AL57" s="22" t="s">
        <v>130</v>
      </c>
    </row>
    <row r="58" spans="1:38" ht="26.25" customHeight="1" thickBot="1" x14ac:dyDescent="0.3">
      <c r="A58" s="41" t="s">
        <v>53</v>
      </c>
      <c r="B58" s="41" t="s">
        <v>131</v>
      </c>
      <c r="C58" s="41" t="s">
        <v>132</v>
      </c>
      <c r="D58" s="42"/>
      <c r="E58" s="15" t="s">
        <v>407</v>
      </c>
      <c r="F58" s="15" t="s">
        <v>407</v>
      </c>
      <c r="G58" s="15" t="s">
        <v>407</v>
      </c>
      <c r="H58" s="15" t="s">
        <v>405</v>
      </c>
      <c r="I58" s="15">
        <v>3.7535160472193102E-3</v>
      </c>
      <c r="J58" s="15">
        <v>2.5023440314795403E-2</v>
      </c>
      <c r="K58" s="15">
        <v>5.0046880629590805E-2</v>
      </c>
      <c r="L58" s="15">
        <v>1.7266173817208826E-5</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125.117201573977</v>
      </c>
      <c r="AL58" s="22" t="s">
        <v>133</v>
      </c>
    </row>
    <row r="59" spans="1:38" ht="26.25" customHeight="1" thickBot="1" x14ac:dyDescent="0.3">
      <c r="A59" s="41" t="s">
        <v>53</v>
      </c>
      <c r="B59" s="47" t="s">
        <v>134</v>
      </c>
      <c r="C59" s="41" t="s">
        <v>377</v>
      </c>
      <c r="D59" s="42"/>
      <c r="E59" s="15" t="s">
        <v>407</v>
      </c>
      <c r="F59" s="15" t="s">
        <v>407</v>
      </c>
      <c r="G59" s="15" t="s">
        <v>407</v>
      </c>
      <c r="H59" s="15" t="s">
        <v>407</v>
      </c>
      <c r="I59" s="15">
        <v>1.6149433671999999E-2</v>
      </c>
      <c r="J59" s="15">
        <v>1.8168112881000002E-2</v>
      </c>
      <c r="K59" s="15">
        <v>2.0186792090000003E-2</v>
      </c>
      <c r="L59" s="15">
        <v>1.0012648876640001E-5</v>
      </c>
      <c r="M59" s="15" t="s">
        <v>407</v>
      </c>
      <c r="N59" s="15">
        <v>0.16473470969999998</v>
      </c>
      <c r="O59" s="15">
        <v>9.3838576000000017E-3</v>
      </c>
      <c r="P59" s="15">
        <v>2.1655055999999999E-4</v>
      </c>
      <c r="Q59" s="15">
        <v>1.37148688E-2</v>
      </c>
      <c r="R59" s="15">
        <v>1.6602209599999997E-2</v>
      </c>
      <c r="S59" s="15">
        <v>5.0528463999999999E-4</v>
      </c>
      <c r="T59" s="15">
        <v>3.5369924799999994E-2</v>
      </c>
      <c r="U59" s="15">
        <v>5.7746815999999999E-2</v>
      </c>
      <c r="V59" s="15">
        <v>2.6707902399999994E-2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72.183520000000001</v>
      </c>
      <c r="AL59" s="22" t="s">
        <v>395</v>
      </c>
    </row>
    <row r="60" spans="1:38" ht="26.25" customHeight="1" thickBot="1" x14ac:dyDescent="0.3">
      <c r="A60" s="41" t="s">
        <v>53</v>
      </c>
      <c r="B60" s="47" t="s">
        <v>135</v>
      </c>
      <c r="C60" s="41" t="s">
        <v>136</v>
      </c>
      <c r="D60" s="69"/>
      <c r="E60" s="15" t="s">
        <v>405</v>
      </c>
      <c r="F60" s="15" t="s">
        <v>405</v>
      </c>
      <c r="G60" s="15" t="s">
        <v>405</v>
      </c>
      <c r="H60" s="15" t="s">
        <v>405</v>
      </c>
      <c r="I60" s="15">
        <v>3.7850083762657152E-2</v>
      </c>
      <c r="J60" s="15">
        <v>0.21006454120982415</v>
      </c>
      <c r="K60" s="15">
        <v>0.58763542771103017</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0.23238413608890177</v>
      </c>
      <c r="J61" s="15">
        <v>2.3238413608890176</v>
      </c>
      <c r="K61" s="15">
        <v>7.7744895022226528</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6.6646290239999999E-3</v>
      </c>
      <c r="F68" s="15" t="s">
        <v>407</v>
      </c>
      <c r="G68" s="15">
        <v>0.15562390000009502</v>
      </c>
      <c r="H68" s="15" t="s">
        <v>407</v>
      </c>
      <c r="I68" s="15" t="s">
        <v>407</v>
      </c>
      <c r="J68" s="15" t="s">
        <v>407</v>
      </c>
      <c r="K68" s="15">
        <v>1.8512858399999995E-2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0.2090880306</v>
      </c>
      <c r="G70" s="15">
        <v>0.52381023900000001</v>
      </c>
      <c r="H70" s="15" t="s">
        <v>407</v>
      </c>
      <c r="I70" s="15">
        <v>7.9093350000000002E-4</v>
      </c>
      <c r="J70" s="15">
        <v>1.054578E-3</v>
      </c>
      <c r="K70" s="15">
        <v>1.468524419E-3</v>
      </c>
      <c r="L70" s="15" t="s">
        <v>407</v>
      </c>
      <c r="M70" s="15">
        <v>2.6326900399999999E-2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8.3351970000000011E-2</v>
      </c>
      <c r="F72" s="15">
        <v>2.9493774E-2</v>
      </c>
      <c r="G72" s="15">
        <v>3.847014E-2</v>
      </c>
      <c r="H72" s="15" t="s">
        <v>407</v>
      </c>
      <c r="I72" s="15">
        <v>1.3464549000000001E-2</v>
      </c>
      <c r="J72" s="15">
        <v>1.5388056000000001E-2</v>
      </c>
      <c r="K72" s="15">
        <v>1.923507E-2</v>
      </c>
      <c r="L72" s="15">
        <v>4.8472376400000001E-5</v>
      </c>
      <c r="M72" s="15">
        <v>1.0899873</v>
      </c>
      <c r="N72" s="15">
        <v>1.6670394000000002</v>
      </c>
      <c r="O72" s="15">
        <v>0.12823380000000001</v>
      </c>
      <c r="P72" s="15">
        <v>3.2058450000000002E-2</v>
      </c>
      <c r="Q72" s="15">
        <v>9.617535E-3</v>
      </c>
      <c r="R72" s="15">
        <v>6.4116900000000004E-2</v>
      </c>
      <c r="S72" s="15">
        <v>1.2823380000000001E-2</v>
      </c>
      <c r="T72" s="15">
        <v>0.44881829999999995</v>
      </c>
      <c r="U72" s="15" t="s">
        <v>407</v>
      </c>
      <c r="V72" s="15">
        <v>2.3082083999999998</v>
      </c>
      <c r="W72" s="15">
        <v>1.9235069999999999</v>
      </c>
      <c r="X72" s="15" t="s">
        <v>407</v>
      </c>
      <c r="Y72" s="15" t="s">
        <v>407</v>
      </c>
      <c r="Z72" s="15" t="s">
        <v>407</v>
      </c>
      <c r="AA72" s="15" t="s">
        <v>407</v>
      </c>
      <c r="AB72" s="15">
        <v>0.30776112</v>
      </c>
      <c r="AC72" s="15" t="s">
        <v>407</v>
      </c>
      <c r="AD72" s="15">
        <v>1.6029225</v>
      </c>
      <c r="AE72" s="33"/>
      <c r="AF72" s="74" t="s">
        <v>405</v>
      </c>
      <c r="AG72" s="74" t="s">
        <v>405</v>
      </c>
      <c r="AH72" s="74" t="s">
        <v>405</v>
      </c>
      <c r="AI72" s="74" t="s">
        <v>405</v>
      </c>
      <c r="AJ72" s="74" t="s">
        <v>405</v>
      </c>
      <c r="AK72" s="74">
        <v>641.16899999999998</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6.0000000000000001E-3</v>
      </c>
      <c r="F74" s="15" t="s">
        <v>407</v>
      </c>
      <c r="G74" s="15">
        <v>0.28600000000000003</v>
      </c>
      <c r="H74" s="15" t="s">
        <v>407</v>
      </c>
      <c r="I74" s="15">
        <v>1.6070892000000003E-2</v>
      </c>
      <c r="J74" s="15">
        <v>2.0088615000000001E-2</v>
      </c>
      <c r="K74" s="15">
        <v>2.4106338000000005E-2</v>
      </c>
      <c r="L74" s="15">
        <v>3.6963051600000002E-4</v>
      </c>
      <c r="M74" s="15">
        <v>2.8620000000000001</v>
      </c>
      <c r="N74" s="15" t="s">
        <v>407</v>
      </c>
      <c r="O74" s="15" t="s">
        <v>407</v>
      </c>
      <c r="P74" s="15" t="s">
        <v>407</v>
      </c>
      <c r="Q74" s="15" t="s">
        <v>407</v>
      </c>
      <c r="R74" s="15" t="s">
        <v>407</v>
      </c>
      <c r="S74" s="15" t="s">
        <v>407</v>
      </c>
      <c r="T74" s="15" t="s">
        <v>407</v>
      </c>
      <c r="U74" s="15" t="s">
        <v>407</v>
      </c>
      <c r="V74" s="15" t="s">
        <v>407</v>
      </c>
      <c r="W74" s="15">
        <v>5.0519760550000001E-2</v>
      </c>
      <c r="X74" s="15">
        <v>2.8124061000000004E-3</v>
      </c>
      <c r="Y74" s="15">
        <v>8.0354459999999999E-4</v>
      </c>
      <c r="Z74" s="15">
        <v>8.0354459999999999E-4</v>
      </c>
      <c r="AA74" s="15">
        <v>4.017723E-4</v>
      </c>
      <c r="AB74" s="15">
        <v>4.8212676000000008E-3</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6.2451923650000005E-2</v>
      </c>
      <c r="H76" s="15" t="s">
        <v>407</v>
      </c>
      <c r="I76" s="15">
        <v>7.61608825E-5</v>
      </c>
      <c r="J76" s="15">
        <v>1.52321765E-4</v>
      </c>
      <c r="K76" s="15">
        <v>1.8278611800000001E-4</v>
      </c>
      <c r="L76" s="15" t="s">
        <v>407</v>
      </c>
      <c r="M76" s="15" t="s">
        <v>407</v>
      </c>
      <c r="N76" s="15">
        <v>5.4835835399999991E-2</v>
      </c>
      <c r="O76" s="15">
        <v>3.0464352999999998E-3</v>
      </c>
      <c r="P76" s="15">
        <v>3.0464352999999998E-3</v>
      </c>
      <c r="Q76" s="15">
        <v>3.0464352999999998E-3</v>
      </c>
      <c r="R76" s="15" t="s">
        <v>407</v>
      </c>
      <c r="S76" s="15" t="s">
        <v>407</v>
      </c>
      <c r="T76" s="15" t="s">
        <v>407</v>
      </c>
      <c r="U76" s="15" t="s">
        <v>407</v>
      </c>
      <c r="V76" s="15">
        <v>1.8278611799999997E-2</v>
      </c>
      <c r="W76" s="15">
        <v>0.13708958849999997</v>
      </c>
      <c r="X76" s="15" t="s">
        <v>407</v>
      </c>
      <c r="Y76" s="15" t="s">
        <v>407</v>
      </c>
      <c r="Z76" s="15" t="s">
        <v>407</v>
      </c>
      <c r="AA76" s="15" t="s">
        <v>407</v>
      </c>
      <c r="AB76" s="15" t="s">
        <v>407</v>
      </c>
      <c r="AC76" s="15" t="s">
        <v>407</v>
      </c>
      <c r="AD76" s="15">
        <v>6.0928706000000001E-5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8.9712900000000009E-4</v>
      </c>
      <c r="H77" s="15" t="s">
        <v>407</v>
      </c>
      <c r="I77" s="15">
        <v>7.9744799999999999E-6</v>
      </c>
      <c r="J77" s="15">
        <v>8.6390200000000012E-6</v>
      </c>
      <c r="K77" s="15">
        <v>9.9680999999999986E-6</v>
      </c>
      <c r="L77" s="15" t="s">
        <v>407</v>
      </c>
      <c r="M77" s="15" t="s">
        <v>407</v>
      </c>
      <c r="N77" s="15">
        <v>1.3290799999999997E-4</v>
      </c>
      <c r="O77" s="15">
        <v>2.6581599999999996E-5</v>
      </c>
      <c r="P77" s="15">
        <v>2.6581599999999996E-5</v>
      </c>
      <c r="Q77" s="15">
        <v>1.9936199999999997E-5</v>
      </c>
      <c r="R77" s="15" t="s">
        <v>407</v>
      </c>
      <c r="S77" s="15" t="s">
        <v>407</v>
      </c>
      <c r="T77" s="15" t="s">
        <v>407</v>
      </c>
      <c r="U77" s="15" t="s">
        <v>407</v>
      </c>
      <c r="V77" s="15">
        <v>3.3226999999999996E-3</v>
      </c>
      <c r="W77" s="15">
        <v>3.3226999999999996E-3</v>
      </c>
      <c r="X77" s="15" t="s">
        <v>407</v>
      </c>
      <c r="Y77" s="15" t="s">
        <v>407</v>
      </c>
      <c r="Z77" s="15" t="s">
        <v>407</v>
      </c>
      <c r="AA77" s="15" t="s">
        <v>407</v>
      </c>
      <c r="AB77" s="15" t="s">
        <v>407</v>
      </c>
      <c r="AC77" s="15" t="s">
        <v>407</v>
      </c>
      <c r="AD77" s="15">
        <v>1.32908E-6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1.2590672160000003E-2</v>
      </c>
      <c r="H78" s="15" t="s">
        <v>407</v>
      </c>
      <c r="I78" s="15">
        <v>1.8122937200000004E-3</v>
      </c>
      <c r="J78" s="15">
        <v>2.384597E-3</v>
      </c>
      <c r="K78" s="15">
        <v>3.0522841600000004E-3</v>
      </c>
      <c r="L78" s="15">
        <v>1.8122937200000003E-6</v>
      </c>
      <c r="M78" s="15" t="s">
        <v>407</v>
      </c>
      <c r="N78" s="15">
        <v>0.22892131200000002</v>
      </c>
      <c r="O78" s="15">
        <v>2.1938292399999997E-2</v>
      </c>
      <c r="P78" s="15" t="s">
        <v>407</v>
      </c>
      <c r="Q78" s="15">
        <v>1.9076776E-2</v>
      </c>
      <c r="R78" s="15" t="s">
        <v>407</v>
      </c>
      <c r="S78" s="15">
        <v>0.26707486399999997</v>
      </c>
      <c r="T78" s="15">
        <v>1.2399904400000003E-3</v>
      </c>
      <c r="U78" s="15" t="s">
        <v>407</v>
      </c>
      <c r="V78" s="15" t="s">
        <v>407</v>
      </c>
      <c r="W78" s="15">
        <v>0.47691939999999999</v>
      </c>
      <c r="X78" s="15" t="s">
        <v>407</v>
      </c>
      <c r="Y78" s="15" t="s">
        <v>407</v>
      </c>
      <c r="Z78" s="15" t="s">
        <v>407</v>
      </c>
      <c r="AA78" s="15" t="s">
        <v>407</v>
      </c>
      <c r="AB78" s="15" t="s">
        <v>407</v>
      </c>
      <c r="AC78" s="15" t="s">
        <v>407</v>
      </c>
      <c r="AD78" s="15">
        <v>3.5292035600000006E-5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4.9870485014346979</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2.049261</v>
      </c>
      <c r="AL82" s="22" t="s">
        <v>410</v>
      </c>
    </row>
    <row r="83" spans="1:38" ht="26.25" customHeight="1" thickBot="1" x14ac:dyDescent="0.3">
      <c r="A83" s="41" t="s">
        <v>53</v>
      </c>
      <c r="B83" s="47" t="s">
        <v>196</v>
      </c>
      <c r="C83" s="87" t="s">
        <v>197</v>
      </c>
      <c r="D83" s="42"/>
      <c r="E83" s="15" t="s">
        <v>407</v>
      </c>
      <c r="F83" s="15">
        <v>2.8800000000000003E-2</v>
      </c>
      <c r="G83" s="15" t="s">
        <v>407</v>
      </c>
      <c r="H83" s="15" t="s">
        <v>405</v>
      </c>
      <c r="I83" s="15">
        <v>6.9163613333333345E-4</v>
      </c>
      <c r="J83" s="15">
        <v>2.7665445333333338E-3</v>
      </c>
      <c r="K83" s="15">
        <v>6.9163613333333342E-3</v>
      </c>
      <c r="L83" s="15">
        <v>1.9365811733333337E-5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1800</v>
      </c>
      <c r="AL83" s="22" t="s">
        <v>411</v>
      </c>
    </row>
    <row r="84" spans="1:38" ht="26.25" customHeight="1" thickBot="1" x14ac:dyDescent="0.3">
      <c r="A84" s="41" t="s">
        <v>53</v>
      </c>
      <c r="B84" s="47" t="s">
        <v>198</v>
      </c>
      <c r="C84" s="87" t="s">
        <v>199</v>
      </c>
      <c r="D84" s="42"/>
      <c r="E84" s="15" t="s">
        <v>407</v>
      </c>
      <c r="F84" s="15">
        <v>1.1228E-3</v>
      </c>
      <c r="G84" s="15" t="s">
        <v>405</v>
      </c>
      <c r="H84" s="15" t="s">
        <v>405</v>
      </c>
      <c r="I84" s="15" t="s">
        <v>407</v>
      </c>
      <c r="J84" s="15" t="s">
        <v>407</v>
      </c>
      <c r="K84" s="15" t="s">
        <v>407</v>
      </c>
      <c r="L84" s="15" t="s">
        <v>407</v>
      </c>
      <c r="M84" s="15">
        <v>1.0931459999999999E-4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3.7394229999999995</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6.0159999999999998E-2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1.702E-2</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3.5729789909999998</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0.63471699999999998</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0.25850948000000001</v>
      </c>
      <c r="G90" s="15" t="s">
        <v>407</v>
      </c>
      <c r="H90" s="15" t="s">
        <v>407</v>
      </c>
      <c r="I90" s="15">
        <v>1.43327453186566E-4</v>
      </c>
      <c r="J90" s="15">
        <v>2.1499117977984901E-4</v>
      </c>
      <c r="K90" s="15">
        <v>2.62766997508704E-4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2.4127319999999998E-4</v>
      </c>
      <c r="Y90" s="15">
        <v>1.2178552E-4</v>
      </c>
      <c r="Z90" s="15">
        <v>1.2178552E-4</v>
      </c>
      <c r="AA90" s="15">
        <v>1.2178552E-4</v>
      </c>
      <c r="AB90" s="15">
        <v>6.0662975999999991E-4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6.9134879999999998E-3</v>
      </c>
      <c r="F91" s="15">
        <v>0.22827395770833331</v>
      </c>
      <c r="G91" s="15">
        <v>1.8989759999999999E-3</v>
      </c>
      <c r="H91" s="15">
        <v>1.5562500000000002E-2</v>
      </c>
      <c r="I91" s="15">
        <v>0.13390987199999999</v>
      </c>
      <c r="J91" s="15">
        <v>0.16407969599999997</v>
      </c>
      <c r="K91" s="15">
        <v>0.17031110399999999</v>
      </c>
      <c r="L91" s="15">
        <v>4.5562499999999998E-4</v>
      </c>
      <c r="M91" s="15">
        <v>0.21112091999999999</v>
      </c>
      <c r="N91" s="15">
        <v>0.49297919999999995</v>
      </c>
      <c r="O91" s="15">
        <v>2.1180623999999999E-2</v>
      </c>
      <c r="P91" s="15">
        <v>3.5841599999999999E-5</v>
      </c>
      <c r="Q91" s="15">
        <v>8.3630399999999995E-4</v>
      </c>
      <c r="R91" s="15">
        <v>9.8092799999999983E-3</v>
      </c>
      <c r="S91" s="15">
        <v>0.2994371999999999</v>
      </c>
      <c r="T91" s="15">
        <v>2.8989000000000001E-2</v>
      </c>
      <c r="U91" s="15" t="s">
        <v>407</v>
      </c>
      <c r="V91" s="15">
        <v>0.17361299999999999</v>
      </c>
      <c r="W91" s="15">
        <v>3.7500000000000001E-4</v>
      </c>
      <c r="X91" s="15">
        <v>4.1625000000000001E-4</v>
      </c>
      <c r="Y91" s="15">
        <v>1.6874999999999998E-4</v>
      </c>
      <c r="Z91" s="15">
        <v>1.6874999999999998E-4</v>
      </c>
      <c r="AA91" s="15">
        <v>1.6874999999999998E-4</v>
      </c>
      <c r="AB91" s="15">
        <v>9.2249999999999993E-4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0.143566</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0.83475825701250006</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8.9460743464011602E-2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74.448677971763047</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1.0849649031327872E-2</v>
      </c>
      <c r="F99" s="15">
        <v>1.3718023526771539</v>
      </c>
      <c r="G99" s="15" t="s">
        <v>405</v>
      </c>
      <c r="H99" s="15">
        <v>1.9054425637271106</v>
      </c>
      <c r="I99" s="15">
        <v>3.9235692458796254E-2</v>
      </c>
      <c r="J99" s="15">
        <v>6.0288990851321077E-2</v>
      </c>
      <c r="K99" s="15">
        <v>0.13206159900765568</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109.467</v>
      </c>
      <c r="AL99" s="22" t="s">
        <v>226</v>
      </c>
    </row>
    <row r="100" spans="1:38" ht="26.25" customHeight="1" thickBot="1" x14ac:dyDescent="0.3">
      <c r="A100" s="41" t="s">
        <v>224</v>
      </c>
      <c r="B100" s="41" t="s">
        <v>227</v>
      </c>
      <c r="C100" s="41" t="s">
        <v>383</v>
      </c>
      <c r="D100" s="50"/>
      <c r="E100" s="15">
        <v>2.0229124494723812E-2</v>
      </c>
      <c r="F100" s="15">
        <v>2.0045699718262431</v>
      </c>
      <c r="G100" s="15" t="s">
        <v>405</v>
      </c>
      <c r="H100" s="15">
        <v>2.9494760907032251</v>
      </c>
      <c r="I100" s="15">
        <v>4.649165375401746E-2</v>
      </c>
      <c r="J100" s="15">
        <v>7.1020554153835833E-2</v>
      </c>
      <c r="K100" s="15">
        <v>0.15395751049938014</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360.68399999999991</v>
      </c>
      <c r="AL100" s="22" t="s">
        <v>226</v>
      </c>
    </row>
    <row r="101" spans="1:38" ht="26.25" customHeight="1" thickBot="1" x14ac:dyDescent="0.3">
      <c r="A101" s="41" t="s">
        <v>224</v>
      </c>
      <c r="B101" s="41" t="s">
        <v>228</v>
      </c>
      <c r="C101" s="41" t="s">
        <v>229</v>
      </c>
      <c r="D101" s="50"/>
      <c r="E101" s="15">
        <v>5.4705052777715268E-3</v>
      </c>
      <c r="F101" s="15">
        <v>1.9462758604986939E-2</v>
      </c>
      <c r="G101" s="15" t="s">
        <v>405</v>
      </c>
      <c r="H101" s="15">
        <v>0.12813322171279845</v>
      </c>
      <c r="I101" s="15">
        <v>6.1282712328767134E-4</v>
      </c>
      <c r="J101" s="15">
        <v>1.8384813698630138E-3</v>
      </c>
      <c r="K101" s="15">
        <v>4.2897898630136991E-3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129.78800000000001</v>
      </c>
      <c r="AL101" s="22" t="s">
        <v>226</v>
      </c>
    </row>
    <row r="102" spans="1:38" ht="26.25" customHeight="1" thickBot="1" x14ac:dyDescent="0.3">
      <c r="A102" s="41" t="s">
        <v>224</v>
      </c>
      <c r="B102" s="41" t="s">
        <v>230</v>
      </c>
      <c r="C102" s="41" t="s">
        <v>362</v>
      </c>
      <c r="D102" s="50"/>
      <c r="E102" s="15">
        <v>2.4698057242786481E-2</v>
      </c>
      <c r="F102" s="15">
        <v>0.12214582906192234</v>
      </c>
      <c r="G102" s="15" t="s">
        <v>405</v>
      </c>
      <c r="H102" s="15">
        <v>1.4524119366223436</v>
      </c>
      <c r="I102" s="15">
        <v>1.5847400000000003E-3</v>
      </c>
      <c r="J102" s="15">
        <v>3.5122800000000003E-2</v>
      </c>
      <c r="K102" s="15">
        <v>0.23277020000000001</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395.59300000000002</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2.0994724822563583E-3</v>
      </c>
      <c r="F104" s="15">
        <v>3.9328213842051291E-3</v>
      </c>
      <c r="G104" s="15" t="s">
        <v>405</v>
      </c>
      <c r="H104" s="15">
        <v>4.6071445878078238E-2</v>
      </c>
      <c r="I104" s="15">
        <v>2.3519101369863E-4</v>
      </c>
      <c r="J104" s="15">
        <v>7.0557304109588996E-4</v>
      </c>
      <c r="K104" s="15">
        <v>1.6463370958904101E-3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21.788</v>
      </c>
      <c r="AL104" s="22" t="s">
        <v>226</v>
      </c>
    </row>
    <row r="105" spans="1:38" ht="26.25" customHeight="1" thickBot="1" x14ac:dyDescent="0.3">
      <c r="A105" s="41" t="s">
        <v>224</v>
      </c>
      <c r="B105" s="41" t="s">
        <v>235</v>
      </c>
      <c r="C105" s="41" t="s">
        <v>236</v>
      </c>
      <c r="D105" s="50"/>
      <c r="E105" s="15">
        <v>6.6057000153424686E-3</v>
      </c>
      <c r="F105" s="15">
        <v>3.4347919475280472E-2</v>
      </c>
      <c r="G105" s="15" t="s">
        <v>405</v>
      </c>
      <c r="H105" s="15">
        <v>0.208407269841096</v>
      </c>
      <c r="I105" s="15">
        <v>2.2610882191780833E-3</v>
      </c>
      <c r="J105" s="15">
        <v>3.5531386301369877E-3</v>
      </c>
      <c r="K105" s="15">
        <v>7.7523024657534271E-3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22.672999999999998</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1.4795374710838164E-2</v>
      </c>
      <c r="F107" s="15">
        <v>8.7109787043134809E-2</v>
      </c>
      <c r="G107" s="15" t="s">
        <v>405</v>
      </c>
      <c r="H107" s="15">
        <v>0.36370667321486816</v>
      </c>
      <c r="I107" s="15">
        <v>4.5119160000000004E-3</v>
      </c>
      <c r="J107" s="15">
        <v>6.0158880000000005E-2</v>
      </c>
      <c r="K107" s="15">
        <v>0.28575467999999998</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1503.972</v>
      </c>
      <c r="AL107" s="22" t="s">
        <v>226</v>
      </c>
    </row>
    <row r="108" spans="1:38" ht="26.25" customHeight="1" thickBot="1" x14ac:dyDescent="0.3">
      <c r="A108" s="41" t="s">
        <v>224</v>
      </c>
      <c r="B108" s="41" t="s">
        <v>240</v>
      </c>
      <c r="C108" s="41" t="s">
        <v>356</v>
      </c>
      <c r="D108" s="50"/>
      <c r="E108" s="15">
        <v>1.6541550089999996E-2</v>
      </c>
      <c r="F108" s="15">
        <v>0.1384229332151482</v>
      </c>
      <c r="G108" s="15" t="s">
        <v>405</v>
      </c>
      <c r="H108" s="15">
        <v>0.26642638093499998</v>
      </c>
      <c r="I108" s="15">
        <v>5.0576499999999995E-3</v>
      </c>
      <c r="J108" s="15">
        <v>5.0576499999999996E-2</v>
      </c>
      <c r="K108" s="15">
        <v>0.10115299999999999</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2528.8249999999998</v>
      </c>
      <c r="AL108" s="22" t="s">
        <v>226</v>
      </c>
    </row>
    <row r="109" spans="1:38" ht="26.25" customHeight="1" thickBot="1" x14ac:dyDescent="0.3">
      <c r="A109" s="41" t="s">
        <v>224</v>
      </c>
      <c r="B109" s="41" t="s">
        <v>241</v>
      </c>
      <c r="C109" s="41" t="s">
        <v>357</v>
      </c>
      <c r="D109" s="50"/>
      <c r="E109" s="15">
        <v>1.6880642999999996E-3</v>
      </c>
      <c r="F109" s="15">
        <v>1.4455442509199999E-2</v>
      </c>
      <c r="G109" s="15" t="s">
        <v>405</v>
      </c>
      <c r="H109" s="15">
        <v>4.856431139999999E-2</v>
      </c>
      <c r="I109" s="15">
        <v>1.377E-3</v>
      </c>
      <c r="J109" s="15">
        <v>7.5734999999999995E-3</v>
      </c>
      <c r="K109" s="15">
        <v>7.5734999999999995E-3</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68.849999999999994</v>
      </c>
      <c r="AL109" s="22" t="s">
        <v>226</v>
      </c>
    </row>
    <row r="110" spans="1:38" ht="26.25" customHeight="1" thickBot="1" x14ac:dyDescent="0.3">
      <c r="A110" s="41" t="s">
        <v>224</v>
      </c>
      <c r="B110" s="41" t="s">
        <v>242</v>
      </c>
      <c r="C110" s="41" t="s">
        <v>358</v>
      </c>
      <c r="D110" s="50"/>
      <c r="E110" s="15">
        <v>3.5325990007000038E-3</v>
      </c>
      <c r="F110" s="15">
        <v>3.1640815486650251E-2</v>
      </c>
      <c r="G110" s="15" t="s">
        <v>405</v>
      </c>
      <c r="H110" s="15">
        <v>5.8562227792999959E-2</v>
      </c>
      <c r="I110" s="15">
        <v>1.2736700000000002E-3</v>
      </c>
      <c r="J110" s="15">
        <v>1.2005540000000002E-2</v>
      </c>
      <c r="K110" s="15">
        <v>2.2093340000000003E-2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516.57599999999945</v>
      </c>
      <c r="AL110" s="22" t="s">
        <v>226</v>
      </c>
    </row>
    <row r="111" spans="1:38" ht="26.25" customHeight="1" thickBot="1" x14ac:dyDescent="0.3">
      <c r="A111" s="41" t="s">
        <v>224</v>
      </c>
      <c r="B111" s="41" t="s">
        <v>243</v>
      </c>
      <c r="C111" s="41" t="s">
        <v>352</v>
      </c>
      <c r="D111" s="50"/>
      <c r="E111" s="15">
        <v>1.7890773821214287E-3</v>
      </c>
      <c r="F111" s="15">
        <v>1.024889E-3</v>
      </c>
      <c r="G111" s="15" t="s">
        <v>405</v>
      </c>
      <c r="H111" s="15">
        <v>3.9951965907199988E-2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17.370999999999999</v>
      </c>
      <c r="AL111" s="22" t="s">
        <v>226</v>
      </c>
    </row>
    <row r="112" spans="1:38" ht="26.25" customHeight="1" thickBot="1" x14ac:dyDescent="0.3">
      <c r="A112" s="41" t="s">
        <v>244</v>
      </c>
      <c r="B112" s="41" t="s">
        <v>245</v>
      </c>
      <c r="C112" s="41" t="s">
        <v>246</v>
      </c>
      <c r="D112" s="42"/>
      <c r="E112" s="15">
        <v>1.09944</v>
      </c>
      <c r="F112" s="15" t="s">
        <v>405</v>
      </c>
      <c r="G112" s="15" t="s">
        <v>405</v>
      </c>
      <c r="H112" s="15">
        <v>2.3897696130000003</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27486000</v>
      </c>
      <c r="AL112" s="22" t="s">
        <v>393</v>
      </c>
    </row>
    <row r="113" spans="1:38" ht="26.25" customHeight="1" thickBot="1" x14ac:dyDescent="0.3">
      <c r="A113" s="41" t="s">
        <v>244</v>
      </c>
      <c r="B113" s="51" t="s">
        <v>247</v>
      </c>
      <c r="C113" s="51" t="s">
        <v>248</v>
      </c>
      <c r="D113" s="42"/>
      <c r="E113" s="15">
        <v>0.9487109211629291</v>
      </c>
      <c r="F113" s="15">
        <v>1.7813185336704047</v>
      </c>
      <c r="G113" s="15" t="s">
        <v>405</v>
      </c>
      <c r="H113" s="15">
        <v>7.0659655500573706</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23717773.029073227</v>
      </c>
      <c r="AL113" s="22" t="s">
        <v>418</v>
      </c>
    </row>
    <row r="114" spans="1:38" ht="26.25" customHeight="1" thickBot="1" x14ac:dyDescent="0.3">
      <c r="A114" s="41" t="s">
        <v>244</v>
      </c>
      <c r="B114" s="51" t="s">
        <v>249</v>
      </c>
      <c r="C114" s="51" t="s">
        <v>363</v>
      </c>
      <c r="D114" s="42"/>
      <c r="E114" s="15">
        <v>7.0980000046800022E-4</v>
      </c>
      <c r="F114" s="15" t="s">
        <v>405</v>
      </c>
      <c r="G114" s="15" t="s">
        <v>405</v>
      </c>
      <c r="H114" s="15">
        <v>2.3068500015210008E-3</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5.268325821818182E-3</v>
      </c>
      <c r="F115" s="15" t="s">
        <v>405</v>
      </c>
      <c r="G115" s="15" t="s">
        <v>405</v>
      </c>
      <c r="H115" s="15">
        <v>1.0555467093000002E-2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0.18837636265875277</v>
      </c>
      <c r="F116" s="15">
        <v>2.5075872264636662E-2</v>
      </c>
      <c r="G116" s="15" t="s">
        <v>405</v>
      </c>
      <c r="H116" s="15">
        <v>0.45833744807952603</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3.8750291661857138E-2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1.53425325E-2</v>
      </c>
      <c r="J119" s="15">
        <v>0.16751822999999999</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0.14602370000000001</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0.66644100000000006</v>
      </c>
      <c r="AD122" s="15" t="s">
        <v>405</v>
      </c>
      <c r="AE122" s="33"/>
      <c r="AF122" s="74" t="s">
        <v>405</v>
      </c>
      <c r="AG122" s="74" t="s">
        <v>405</v>
      </c>
      <c r="AH122" s="74" t="s">
        <v>405</v>
      </c>
      <c r="AI122" s="74" t="s">
        <v>405</v>
      </c>
      <c r="AJ122" s="74" t="s">
        <v>405</v>
      </c>
      <c r="AK122" s="74">
        <v>16670.400000000001</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4.6935516389012256E-2</v>
      </c>
      <c r="G125" s="15" t="s">
        <v>405</v>
      </c>
      <c r="H125" s="15" t="s">
        <v>407</v>
      </c>
      <c r="I125" s="15">
        <v>3.8070417E-5</v>
      </c>
      <c r="J125" s="15">
        <v>2.5264913099999999E-4</v>
      </c>
      <c r="K125" s="15">
        <v>5.341394870000001E-4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1153.6489999999999</v>
      </c>
      <c r="AL125" s="22" t="s">
        <v>400</v>
      </c>
    </row>
    <row r="126" spans="1:38" ht="26.25" customHeight="1" thickBot="1" x14ac:dyDescent="0.3">
      <c r="A126" s="41" t="s">
        <v>269</v>
      </c>
      <c r="B126" s="41" t="s">
        <v>272</v>
      </c>
      <c r="C126" s="41" t="s">
        <v>273</v>
      </c>
      <c r="D126" s="42"/>
      <c r="E126" s="15" t="s">
        <v>407</v>
      </c>
      <c r="F126" s="15" t="s">
        <v>407</v>
      </c>
      <c r="G126" s="15" t="s">
        <v>407</v>
      </c>
      <c r="H126" s="15">
        <v>6.4010637599999989E-3</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26.671099000000002</v>
      </c>
      <c r="AL126" s="22" t="s">
        <v>399</v>
      </c>
    </row>
    <row r="127" spans="1:38" ht="26.25" customHeight="1" thickBot="1" x14ac:dyDescent="0.3">
      <c r="A127" s="41" t="s">
        <v>269</v>
      </c>
      <c r="B127" s="41" t="s">
        <v>274</v>
      </c>
      <c r="C127" s="41" t="s">
        <v>275</v>
      </c>
      <c r="D127" s="42"/>
      <c r="E127" s="15" t="s">
        <v>407</v>
      </c>
      <c r="F127" s="15" t="s">
        <v>407</v>
      </c>
      <c r="G127" s="15" t="s">
        <v>407</v>
      </c>
      <c r="H127" s="15">
        <v>1.9191291099686876E-2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0.57471246073928595</v>
      </c>
      <c r="AL127" s="22" t="s">
        <v>401</v>
      </c>
    </row>
    <row r="128" spans="1:38" ht="26.25" customHeight="1" thickBot="1" x14ac:dyDescent="0.3">
      <c r="A128" s="41" t="s">
        <v>269</v>
      </c>
      <c r="B128" s="44" t="s">
        <v>276</v>
      </c>
      <c r="C128" s="44" t="s">
        <v>277</v>
      </c>
      <c r="D128" s="42"/>
      <c r="E128" s="15">
        <v>5.6436345000000004E-5</v>
      </c>
      <c r="F128" s="15">
        <v>3.1090050000000003E-7</v>
      </c>
      <c r="G128" s="15">
        <v>4.5844650000000008E-6</v>
      </c>
      <c r="H128" s="15">
        <v>1.5808500000000003E-7</v>
      </c>
      <c r="I128" s="15">
        <v>1.5808500000000003E-7</v>
      </c>
      <c r="J128" s="15">
        <v>1.5808500000000003E-7</v>
      </c>
      <c r="K128" s="15">
        <v>1.5808500000000003E-7</v>
      </c>
      <c r="L128" s="15">
        <v>5.5329750000000001E-9</v>
      </c>
      <c r="M128" s="15">
        <v>2.160495E-6</v>
      </c>
      <c r="N128" s="15">
        <v>3.0563100000000001E-6</v>
      </c>
      <c r="O128" s="15">
        <v>2.4239700000000002E-7</v>
      </c>
      <c r="P128" s="15">
        <v>9.9066600000000001E-7</v>
      </c>
      <c r="Q128" s="15">
        <v>3.2670900000000002E-7</v>
      </c>
      <c r="R128" s="15">
        <v>8.6419800000000007E-7</v>
      </c>
      <c r="S128" s="15">
        <v>7.2192149999999998E-7</v>
      </c>
      <c r="T128" s="15">
        <v>1.1382120000000001E-6</v>
      </c>
      <c r="U128" s="15">
        <v>6.1653149999999996E-7</v>
      </c>
      <c r="V128" s="15">
        <v>1.2910275E-6</v>
      </c>
      <c r="W128" s="15">
        <v>2.7664875000000001E-6</v>
      </c>
      <c r="X128" s="15">
        <v>4.4263800000000002E-10</v>
      </c>
      <c r="Y128" s="15">
        <v>9.4324049999999989E-10</v>
      </c>
      <c r="Z128" s="15">
        <v>5.0060249999999998E-10</v>
      </c>
      <c r="AA128" s="15">
        <v>6.1126200000000003E-10</v>
      </c>
      <c r="AB128" s="15">
        <v>2.4977429999999998E-9</v>
      </c>
      <c r="AC128" s="15">
        <v>2.3818139999999998E-6</v>
      </c>
      <c r="AD128" s="15">
        <v>1.79163E-10</v>
      </c>
      <c r="AE128" s="33"/>
      <c r="AF128" s="74" t="s">
        <v>405</v>
      </c>
      <c r="AG128" s="74" t="s">
        <v>405</v>
      </c>
      <c r="AH128" s="74" t="s">
        <v>405</v>
      </c>
      <c r="AI128" s="74" t="s">
        <v>405</v>
      </c>
      <c r="AJ128" s="74" t="s">
        <v>405</v>
      </c>
      <c r="AK128" s="74">
        <v>5.2694999999999999E-2</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2.4668884799999998E-3</v>
      </c>
      <c r="F130" s="15">
        <v>2.0982729599999996E-2</v>
      </c>
      <c r="G130" s="15">
        <v>1.3326868799999999E-4</v>
      </c>
      <c r="H130" s="15" t="s">
        <v>407</v>
      </c>
      <c r="I130" s="15">
        <v>1.1342015999999998E-5</v>
      </c>
      <c r="J130" s="15">
        <v>1.9848527999999998E-5</v>
      </c>
      <c r="K130" s="15">
        <v>2.8355039999999998E-5</v>
      </c>
      <c r="L130" s="15">
        <v>3.9697055999999995E-7</v>
      </c>
      <c r="M130" s="15">
        <v>1.9848528E-4</v>
      </c>
      <c r="N130" s="15">
        <v>3.6861552000000001E-3</v>
      </c>
      <c r="O130" s="15">
        <v>2.8355040000000001E-4</v>
      </c>
      <c r="P130" s="15">
        <v>1.5878822399999998E-4</v>
      </c>
      <c r="Q130" s="15">
        <v>4.5368063999999992E-5</v>
      </c>
      <c r="R130" s="15" t="s">
        <v>407</v>
      </c>
      <c r="S130" s="15" t="s">
        <v>407</v>
      </c>
      <c r="T130" s="15">
        <v>3.9697056E-4</v>
      </c>
      <c r="U130" s="15" t="s">
        <v>407</v>
      </c>
      <c r="V130" s="15" t="s">
        <v>407</v>
      </c>
      <c r="W130" s="15">
        <v>2.835504E-3</v>
      </c>
      <c r="X130" s="15" t="s">
        <v>407</v>
      </c>
      <c r="Y130" s="15" t="s">
        <v>407</v>
      </c>
      <c r="Z130" s="15" t="s">
        <v>407</v>
      </c>
      <c r="AA130" s="15" t="s">
        <v>407</v>
      </c>
      <c r="AB130" s="15">
        <v>5.6710079999999996E-5</v>
      </c>
      <c r="AC130" s="15">
        <v>5.671008E-3</v>
      </c>
      <c r="AD130" s="15" t="s">
        <v>405</v>
      </c>
      <c r="AE130" s="33"/>
      <c r="AF130" s="74" t="s">
        <v>405</v>
      </c>
      <c r="AG130" s="74" t="s">
        <v>405</v>
      </c>
      <c r="AH130" s="74" t="s">
        <v>405</v>
      </c>
      <c r="AI130" s="74" t="s">
        <v>405</v>
      </c>
      <c r="AJ130" s="74" t="s">
        <v>405</v>
      </c>
      <c r="AK130" s="74">
        <v>2.8355039999999998</v>
      </c>
      <c r="AL130" s="22" t="s">
        <v>281</v>
      </c>
    </row>
    <row r="131" spans="1:38" ht="26.25" customHeight="1" thickBot="1" x14ac:dyDescent="0.3">
      <c r="A131" s="41" t="s">
        <v>269</v>
      </c>
      <c r="B131" s="44" t="s">
        <v>284</v>
      </c>
      <c r="C131" s="87" t="s">
        <v>285</v>
      </c>
      <c r="D131" s="42"/>
      <c r="E131" s="15">
        <v>1.7440045999999999E-3</v>
      </c>
      <c r="F131" s="15">
        <v>4.695396999999999E-4</v>
      </c>
      <c r="G131" s="15">
        <v>2.1464671999999997E-4</v>
      </c>
      <c r="H131" s="15" t="s">
        <v>407</v>
      </c>
      <c r="I131" s="15">
        <v>2.7166225499999998E-6</v>
      </c>
      <c r="J131" s="15">
        <v>7.2443267999999984E-5</v>
      </c>
      <c r="K131" s="15">
        <v>1.0061564999999999E-4</v>
      </c>
      <c r="L131" s="15">
        <v>2.3141599499999996E-6</v>
      </c>
      <c r="M131" s="15">
        <v>1.3415419999999998E-5</v>
      </c>
      <c r="N131" s="15">
        <v>6.0369389999999991E-5</v>
      </c>
      <c r="O131" s="15">
        <v>2.0123129999999999E-5</v>
      </c>
      <c r="P131" s="15">
        <v>3.6221633999999991E-3</v>
      </c>
      <c r="Q131" s="15">
        <v>1.341542E-4</v>
      </c>
      <c r="R131" s="15">
        <v>3.3538550000000001E-5</v>
      </c>
      <c r="S131" s="15">
        <v>2.0123129999999998E-4</v>
      </c>
      <c r="T131" s="15">
        <v>2.6830839999999997E-5</v>
      </c>
      <c r="U131" s="15" t="s">
        <v>407</v>
      </c>
      <c r="V131" s="15" t="s">
        <v>407</v>
      </c>
      <c r="W131" s="15">
        <v>6.7077100000000002E-4</v>
      </c>
      <c r="X131" s="15" t="s">
        <v>407</v>
      </c>
      <c r="Y131" s="15" t="s">
        <v>407</v>
      </c>
      <c r="Z131" s="15" t="s">
        <v>407</v>
      </c>
      <c r="AA131" s="15" t="s">
        <v>407</v>
      </c>
      <c r="AB131" s="15">
        <v>2.6830839999999999E-8</v>
      </c>
      <c r="AC131" s="15">
        <v>6.7077100000000001E-2</v>
      </c>
      <c r="AD131" s="15">
        <v>1.3415419999999999E-2</v>
      </c>
      <c r="AE131" s="33"/>
      <c r="AF131" s="74" t="s">
        <v>405</v>
      </c>
      <c r="AG131" s="74" t="s">
        <v>405</v>
      </c>
      <c r="AH131" s="74" t="s">
        <v>405</v>
      </c>
      <c r="AI131" s="74" t="s">
        <v>405</v>
      </c>
      <c r="AJ131" s="74" t="s">
        <v>405</v>
      </c>
      <c r="AK131" s="74">
        <v>0.67077100000000001</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1.2017775E-2</v>
      </c>
      <c r="F133" s="15">
        <v>1.8937099999999997E-4</v>
      </c>
      <c r="G133" s="15">
        <v>1.646071E-3</v>
      </c>
      <c r="H133" s="15" t="s">
        <v>405</v>
      </c>
      <c r="I133" s="15">
        <v>5.0547489999999999E-4</v>
      </c>
      <c r="J133" s="15">
        <v>5.0547489999999999E-4</v>
      </c>
      <c r="K133" s="15">
        <v>5.6170351999999986E-4</v>
      </c>
      <c r="L133" s="15" t="s">
        <v>407</v>
      </c>
      <c r="M133" s="15">
        <v>2.0393799999999999E-3</v>
      </c>
      <c r="N133" s="15">
        <v>4.3744701E-4</v>
      </c>
      <c r="O133" s="15">
        <v>7.327201E-5</v>
      </c>
      <c r="P133" s="15">
        <v>2.1704830000000001E-2</v>
      </c>
      <c r="Q133" s="15">
        <v>1.9811120000000002E-4</v>
      </c>
      <c r="R133" s="15">
        <v>1.9752852000000002E-4</v>
      </c>
      <c r="S133" s="15">
        <v>1.8106781E-4</v>
      </c>
      <c r="T133" s="15">
        <v>2.5244611000000002E-4</v>
      </c>
      <c r="U133" s="15">
        <v>2.8813526000000001E-4</v>
      </c>
      <c r="V133" s="15">
        <v>2.3324680400000001E-3</v>
      </c>
      <c r="W133" s="15">
        <v>3.93309E-4</v>
      </c>
      <c r="X133" s="15">
        <v>1.922844E-7</v>
      </c>
      <c r="Y133" s="15">
        <v>1.0502807E-7</v>
      </c>
      <c r="Z133" s="15">
        <v>9.3811480000000013E-8</v>
      </c>
      <c r="AA133" s="15">
        <v>1.0182333E-7</v>
      </c>
      <c r="AB133" s="15">
        <v>4.9294728000000006E-7</v>
      </c>
      <c r="AC133" s="15">
        <v>2.18505E-3</v>
      </c>
      <c r="AD133" s="15">
        <v>5.9724699999999997E-3</v>
      </c>
      <c r="AE133" s="33"/>
      <c r="AF133" s="74" t="s">
        <v>405</v>
      </c>
      <c r="AG133" s="74" t="s">
        <v>405</v>
      </c>
      <c r="AH133" s="74" t="s">
        <v>405</v>
      </c>
      <c r="AI133" s="74" t="s">
        <v>405</v>
      </c>
      <c r="AJ133" s="74" t="s">
        <v>405</v>
      </c>
      <c r="AK133" s="74">
        <v>14567</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2.1849093000000002E-3</v>
      </c>
      <c r="G136" s="15" t="s">
        <v>405</v>
      </c>
      <c r="H136" s="15">
        <v>2.6242419199999999E-2</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3.6566497199999999E-4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0.18852149479999999</v>
      </c>
      <c r="J139" s="15">
        <v>0.18852149479999999</v>
      </c>
      <c r="K139" s="15">
        <v>0.18852149479999999</v>
      </c>
      <c r="L139" s="15" t="s">
        <v>407</v>
      </c>
      <c r="M139" s="15" t="s">
        <v>407</v>
      </c>
      <c r="N139" s="15">
        <v>5.4902340000000007E-4</v>
      </c>
      <c r="O139" s="15">
        <v>1.1087693999999998E-3</v>
      </c>
      <c r="P139" s="15">
        <v>1.1087693999999998E-3</v>
      </c>
      <c r="Q139" s="15">
        <v>1.7601416000000002E-3</v>
      </c>
      <c r="R139" s="15">
        <v>1.6805996000000001E-3</v>
      </c>
      <c r="S139" s="15">
        <v>3.9007500000000006E-3</v>
      </c>
      <c r="T139" s="15" t="s">
        <v>407</v>
      </c>
      <c r="U139" s="15" t="s">
        <v>407</v>
      </c>
      <c r="V139" s="15" t="s">
        <v>407</v>
      </c>
      <c r="W139" s="15">
        <v>1.8983108</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48.736290162856903</v>
      </c>
      <c r="F141" s="10">
        <f t="shared" ref="F141:AD141" si="0">SUM(F14:F140)</f>
        <v>39.5450537117705</v>
      </c>
      <c r="G141" s="10">
        <f t="shared" si="0"/>
        <v>10.327766414571396</v>
      </c>
      <c r="H141" s="10">
        <f t="shared" si="0"/>
        <v>18.2282604683251</v>
      </c>
      <c r="I141" s="10">
        <f t="shared" si="0"/>
        <v>14.728125217513483</v>
      </c>
      <c r="J141" s="10">
        <f t="shared" si="0"/>
        <v>18.339560968034224</v>
      </c>
      <c r="K141" s="10">
        <f t="shared" si="0"/>
        <v>25.99210169068629</v>
      </c>
      <c r="L141" s="10">
        <f t="shared" si="0"/>
        <v>2.7359922148144618</v>
      </c>
      <c r="M141" s="10">
        <f t="shared" si="0"/>
        <v>143.28203605153934</v>
      </c>
      <c r="N141" s="10">
        <f t="shared" si="0"/>
        <v>7.186791088684644</v>
      </c>
      <c r="O141" s="10">
        <f t="shared" si="0"/>
        <v>0.66538987788656545</v>
      </c>
      <c r="P141" s="10">
        <f t="shared" si="0"/>
        <v>0.19535264994837057</v>
      </c>
      <c r="Q141" s="10">
        <f t="shared" si="0"/>
        <v>0.89193553322469454</v>
      </c>
      <c r="R141" s="10">
        <f>SUM(R14:R140)</f>
        <v>2.2240476206510431</v>
      </c>
      <c r="S141" s="10">
        <f t="shared" si="0"/>
        <v>20.485199653479853</v>
      </c>
      <c r="T141" s="10">
        <f t="shared" si="0"/>
        <v>2.2230747505783546</v>
      </c>
      <c r="U141" s="10">
        <f t="shared" si="0"/>
        <v>2.5281813885669884</v>
      </c>
      <c r="V141" s="10">
        <f t="shared" si="0"/>
        <v>23.920213735012023</v>
      </c>
      <c r="W141" s="10">
        <f t="shared" si="0"/>
        <v>19.622523270441167</v>
      </c>
      <c r="X141" s="10">
        <f t="shared" si="0"/>
        <v>2.7372192870166714</v>
      </c>
      <c r="Y141" s="10">
        <f t="shared" si="0"/>
        <v>2.6328411037843145</v>
      </c>
      <c r="Z141" s="10">
        <f t="shared" si="0"/>
        <v>1.0068152042156537</v>
      </c>
      <c r="AA141" s="10">
        <f t="shared" si="0"/>
        <v>1.5852495177581365</v>
      </c>
      <c r="AB141" s="10">
        <f t="shared" si="0"/>
        <v>8.270113763490615</v>
      </c>
      <c r="AC141" s="10">
        <f t="shared" si="0"/>
        <v>1.2870900282240325</v>
      </c>
      <c r="AD141" s="10">
        <f t="shared" si="0"/>
        <v>76.531291823876089</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48.736290162856903</v>
      </c>
      <c r="F152" s="7">
        <f t="shared" ref="F152:AD152" si="1">SUM(F$141, F$151, IF(AND(ISNUMBER(SEARCH($B$4,"AT|BE|CH|GB|IE|LT|LU|NL")),SUM(F$143:F$149)&gt;0),SUM(F$143:F$149)-SUM(F$27:F$33),0))</f>
        <v>39.5450537117705</v>
      </c>
      <c r="G152" s="7">
        <f t="shared" si="1"/>
        <v>10.327766414571396</v>
      </c>
      <c r="H152" s="7">
        <f t="shared" si="1"/>
        <v>18.2282604683251</v>
      </c>
      <c r="I152" s="7">
        <f t="shared" si="1"/>
        <v>14.728125217513483</v>
      </c>
      <c r="J152" s="7">
        <f t="shared" si="1"/>
        <v>18.339560968034224</v>
      </c>
      <c r="K152" s="7">
        <f t="shared" si="1"/>
        <v>25.99210169068629</v>
      </c>
      <c r="L152" s="7">
        <f t="shared" si="1"/>
        <v>2.7359922148144618</v>
      </c>
      <c r="M152" s="7">
        <f t="shared" si="1"/>
        <v>143.28203605153934</v>
      </c>
      <c r="N152" s="7">
        <f t="shared" si="1"/>
        <v>7.186791088684644</v>
      </c>
      <c r="O152" s="7">
        <f t="shared" si="1"/>
        <v>0.66538987788656545</v>
      </c>
      <c r="P152" s="7">
        <f t="shared" si="1"/>
        <v>0.19535264994837057</v>
      </c>
      <c r="Q152" s="7">
        <f t="shared" si="1"/>
        <v>0.89193553322469454</v>
      </c>
      <c r="R152" s="7">
        <f t="shared" si="1"/>
        <v>2.2240476206510431</v>
      </c>
      <c r="S152" s="7">
        <f t="shared" si="1"/>
        <v>20.485199653479853</v>
      </c>
      <c r="T152" s="7">
        <f t="shared" si="1"/>
        <v>2.2230747505783546</v>
      </c>
      <c r="U152" s="7">
        <f t="shared" si="1"/>
        <v>2.5281813885669884</v>
      </c>
      <c r="V152" s="7">
        <f t="shared" si="1"/>
        <v>23.920213735012023</v>
      </c>
      <c r="W152" s="7">
        <f t="shared" si="1"/>
        <v>19.622523270441167</v>
      </c>
      <c r="X152" s="7">
        <f t="shared" si="1"/>
        <v>2.7372192870166714</v>
      </c>
      <c r="Y152" s="7">
        <f t="shared" si="1"/>
        <v>2.6328411037843145</v>
      </c>
      <c r="Z152" s="7">
        <f t="shared" si="1"/>
        <v>1.0068152042156537</v>
      </c>
      <c r="AA152" s="7">
        <f t="shared" si="1"/>
        <v>1.5852495177581365</v>
      </c>
      <c r="AB152" s="7">
        <f t="shared" si="1"/>
        <v>8.270113763490615</v>
      </c>
      <c r="AC152" s="7">
        <f t="shared" si="1"/>
        <v>1.2870900282240325</v>
      </c>
      <c r="AD152" s="7">
        <f t="shared" si="1"/>
        <v>76.531291823876089</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48.736290162856903</v>
      </c>
      <c r="F154" s="7">
        <f>SUM(F$141, F$153, -1 * IF(OR($B$6=2005,$B$6&gt;=2020),SUM(F$99:F$122),0), IF(AND(ISNUMBER(SEARCH($B$4,"AT|BE|CH|GB|IE|LT|LU|NL")),SUM(F$143:F$149)&gt;0),SUM(F$143:F$149)-SUM(F$27:F$33),0))</f>
        <v>39.5450537117705</v>
      </c>
      <c r="G154" s="7">
        <f>SUM(G$141, G$153, IF(AND(ISNUMBER(SEARCH($B$4,"AT|BE|CH|GB|IE|LT|LU|NL")),SUM(G$143:G$149)&gt;0),SUM(G$143:G$149)-SUM(G$27:G$33),0))</f>
        <v>10.327766414571396</v>
      </c>
      <c r="H154" s="7">
        <f>SUM(H$141, H$153, IF(AND(ISNUMBER(SEARCH($B$4,"AT|BE|CH|GB|IE|LT|LU|NL")),SUM(H$143:H$149)&gt;0),SUM(H$143:H$149)-SUM(H$27:H$33),0))</f>
        <v>18.2282604683251</v>
      </c>
      <c r="I154" s="7">
        <f t="shared" ref="I154:AD154" si="2">SUM(I$141, I$153, IF(AND(ISNUMBER(SEARCH($B$4,"AT|BE|CH|GB|IE|LT|LU|NL")),SUM(I$143:I$149)&gt;0),SUM(I$143:I$149)-SUM(I$27:I$33),0))</f>
        <v>14.728125217513483</v>
      </c>
      <c r="J154" s="7">
        <f t="shared" si="2"/>
        <v>18.339560968034224</v>
      </c>
      <c r="K154" s="7">
        <f t="shared" si="2"/>
        <v>25.99210169068629</v>
      </c>
      <c r="L154" s="7">
        <f t="shared" si="2"/>
        <v>2.7359922148144618</v>
      </c>
      <c r="M154" s="7">
        <f t="shared" si="2"/>
        <v>143.28203605153934</v>
      </c>
      <c r="N154" s="7">
        <f t="shared" si="2"/>
        <v>7.186791088684644</v>
      </c>
      <c r="O154" s="7">
        <f t="shared" si="2"/>
        <v>0.66538987788656545</v>
      </c>
      <c r="P154" s="7">
        <f t="shared" si="2"/>
        <v>0.19535264994837057</v>
      </c>
      <c r="Q154" s="7">
        <f t="shared" si="2"/>
        <v>0.89193553322469454</v>
      </c>
      <c r="R154" s="7">
        <f t="shared" si="2"/>
        <v>2.2240476206510431</v>
      </c>
      <c r="S154" s="7">
        <f t="shared" si="2"/>
        <v>20.485199653479853</v>
      </c>
      <c r="T154" s="7">
        <f t="shared" si="2"/>
        <v>2.2230747505783546</v>
      </c>
      <c r="U154" s="7">
        <f t="shared" si="2"/>
        <v>2.5281813885669884</v>
      </c>
      <c r="V154" s="7">
        <f t="shared" si="2"/>
        <v>23.920213735012023</v>
      </c>
      <c r="W154" s="7">
        <f t="shared" si="2"/>
        <v>19.622523270441167</v>
      </c>
      <c r="X154" s="7">
        <f t="shared" si="2"/>
        <v>2.7372192870166714</v>
      </c>
      <c r="Y154" s="7">
        <f t="shared" si="2"/>
        <v>2.6328411037843145</v>
      </c>
      <c r="Z154" s="7">
        <f t="shared" si="2"/>
        <v>1.0068152042156537</v>
      </c>
      <c r="AA154" s="7">
        <f t="shared" si="2"/>
        <v>1.5852495177581365</v>
      </c>
      <c r="AB154" s="7">
        <f t="shared" si="2"/>
        <v>8.270113763490615</v>
      </c>
      <c r="AC154" s="7">
        <f t="shared" si="2"/>
        <v>1.2870900282240325</v>
      </c>
      <c r="AD154" s="7">
        <f t="shared" si="2"/>
        <v>76.531291823876089</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0.20840715927458445</v>
      </c>
      <c r="F157" s="12">
        <v>6.9699952316951185E-3</v>
      </c>
      <c r="G157" s="12">
        <v>1.499784230559144E-2</v>
      </c>
      <c r="H157" s="12" t="s">
        <v>407</v>
      </c>
      <c r="I157" s="12">
        <v>2.8199727622965666E-3</v>
      </c>
      <c r="J157" s="12">
        <v>2.8199727622965666E-3</v>
      </c>
      <c r="K157" s="12">
        <v>2.8199727622965666E-3</v>
      </c>
      <c r="L157" s="12">
        <v>4.2299591434448496E-4</v>
      </c>
      <c r="M157" s="12">
        <v>9.2785349112160603E-2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777.38813712156809</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1.0655271678801782E-3</v>
      </c>
      <c r="F158" s="12">
        <v>3.3260524536774189E-4</v>
      </c>
      <c r="G158" s="12">
        <v>8.5464772436425322E-5</v>
      </c>
      <c r="H158" s="12" t="s">
        <v>407</v>
      </c>
      <c r="I158" s="12">
        <v>1.2670548354858132E-5</v>
      </c>
      <c r="J158" s="12">
        <v>1.2670548354858132E-5</v>
      </c>
      <c r="K158" s="12">
        <v>1.2670548354858132E-5</v>
      </c>
      <c r="L158" s="12">
        <v>1.9005822532287194E-6</v>
      </c>
      <c r="M158" s="12">
        <v>2.4089529927905851E-2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4.4299239373760004</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v>1.2934207099999997</v>
      </c>
      <c r="F159" s="12">
        <v>3.1259226999999994E-2</v>
      </c>
      <c r="G159" s="12">
        <v>0.35938751999999996</v>
      </c>
      <c r="H159" s="12" t="s">
        <v>407</v>
      </c>
      <c r="I159" s="12">
        <v>9.7334119999999996E-2</v>
      </c>
      <c r="J159" s="12">
        <v>9.7334119999999996E-2</v>
      </c>
      <c r="K159" s="12">
        <v>9.7334119999999996E-2</v>
      </c>
      <c r="L159" s="12">
        <v>1.6902444299999998E-3</v>
      </c>
      <c r="M159" s="12">
        <v>6.8695426999999989E-2</v>
      </c>
      <c r="N159" s="12">
        <v>3.3692579999999995E-3</v>
      </c>
      <c r="O159" s="12">
        <v>3.7436199999999994E-4</v>
      </c>
      <c r="P159" s="12">
        <v>3.7436199999999994E-4</v>
      </c>
      <c r="Q159" s="12">
        <v>1.2728307999999999E-2</v>
      </c>
      <c r="R159" s="12">
        <v>1.3477031999999998E-2</v>
      </c>
      <c r="S159" s="12">
        <v>2.3397624999999998E-2</v>
      </c>
      <c r="T159" s="12">
        <v>0.59897919999999993</v>
      </c>
      <c r="U159" s="12">
        <v>3.9308009999999994E-3</v>
      </c>
      <c r="V159" s="12">
        <v>2.2461719999999998E-2</v>
      </c>
      <c r="W159" s="12">
        <v>8.7975069999999995E-3</v>
      </c>
      <c r="X159" s="12">
        <v>9.3590499999999984E-5</v>
      </c>
      <c r="Y159" s="12">
        <v>5.6154299999999985E-4</v>
      </c>
      <c r="Z159" s="12">
        <v>3.7436199999999994E-4</v>
      </c>
      <c r="AA159" s="12">
        <v>1.6846289999999996E-4</v>
      </c>
      <c r="AB159" s="12">
        <v>1.1979584E-3</v>
      </c>
      <c r="AC159" s="12">
        <v>2.6205339999999999E-3</v>
      </c>
      <c r="AD159" s="12">
        <v>1.0669316999999999E-2</v>
      </c>
      <c r="AE159" s="35"/>
      <c r="AF159" s="75">
        <v>768.19082399999991</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5.5805402400000001E-4</v>
      </c>
      <c r="F160" s="12">
        <v>2.8089482400000003E-4</v>
      </c>
      <c r="G160" s="12">
        <v>1.2351659999999999E-4</v>
      </c>
      <c r="H160" s="12" t="s">
        <v>407</v>
      </c>
      <c r="I160" s="12" t="s">
        <v>407</v>
      </c>
      <c r="J160" s="12" t="s">
        <v>407</v>
      </c>
      <c r="K160" s="12" t="s">
        <v>407</v>
      </c>
      <c r="L160" s="12" t="s">
        <v>407</v>
      </c>
      <c r="M160" s="12">
        <v>4.0850855999999998E-3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5.2467441599999995</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2011</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2011</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10.587925196611495</v>
      </c>
      <c r="F14" s="15">
        <v>0.17246451154996642</v>
      </c>
      <c r="G14" s="15">
        <v>6.6888821754757934</v>
      </c>
      <c r="H14" s="15" t="s">
        <v>407</v>
      </c>
      <c r="I14" s="15">
        <v>0.33958493902931924</v>
      </c>
      <c r="J14" s="15">
        <v>0.4231347820973228</v>
      </c>
      <c r="K14" s="15">
        <v>0.49536498306054016</v>
      </c>
      <c r="L14" s="15">
        <v>5.9910565841586961E-3</v>
      </c>
      <c r="M14" s="15">
        <v>1.8094485821606066</v>
      </c>
      <c r="N14" s="15">
        <v>0.85668443433460773</v>
      </c>
      <c r="O14" s="15">
        <v>0.10163145737499928</v>
      </c>
      <c r="P14" s="15">
        <v>4.1955541183500054E-2</v>
      </c>
      <c r="Q14" s="15">
        <v>0.79111488163699295</v>
      </c>
      <c r="R14" s="15">
        <v>0.50754710400253411</v>
      </c>
      <c r="S14" s="15">
        <v>0.14249118457527757</v>
      </c>
      <c r="T14" s="15">
        <v>0.55372562242935897</v>
      </c>
      <c r="U14" s="15">
        <v>2.4459132657812055</v>
      </c>
      <c r="V14" s="15">
        <v>0.87494116418376489</v>
      </c>
      <c r="W14" s="15">
        <v>0.66726461051680042</v>
      </c>
      <c r="X14" s="15">
        <v>1.858583773859084E-3</v>
      </c>
      <c r="Y14" s="15">
        <v>2.2095695645091605E-3</v>
      </c>
      <c r="Z14" s="15">
        <v>1.7027824297987202E-3</v>
      </c>
      <c r="AA14" s="15">
        <v>1.7604117809414825E-4</v>
      </c>
      <c r="AB14" s="15">
        <v>6.1200480262611125E-3</v>
      </c>
      <c r="AC14" s="15">
        <v>0.41295926789355603</v>
      </c>
      <c r="AD14" s="15">
        <v>5.777755824803269E-3</v>
      </c>
      <c r="AE14" s="33"/>
      <c r="AF14" s="74">
        <v>318.85005999999998</v>
      </c>
      <c r="AG14" s="74">
        <v>57861.342970680002</v>
      </c>
      <c r="AH14" s="74">
        <v>6041.239229040908</v>
      </c>
      <c r="AI14" s="74">
        <v>2639.2323980000069</v>
      </c>
      <c r="AJ14" s="74">
        <v>240.56880120000002</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6.6506023654404004E-3</v>
      </c>
      <c r="F16" s="15">
        <v>1.9166578056342741E-4</v>
      </c>
      <c r="G16" s="15">
        <v>1.2980799282210631E-4</v>
      </c>
      <c r="H16" s="15" t="s">
        <v>407</v>
      </c>
      <c r="I16" s="15">
        <v>1.2126180799569169E-5</v>
      </c>
      <c r="J16" s="15">
        <v>1.785162079956917E-5</v>
      </c>
      <c r="K16" s="15">
        <v>2.5724100799569168E-5</v>
      </c>
      <c r="L16" s="15">
        <v>6.3934080000000005E-7</v>
      </c>
      <c r="M16" s="15">
        <v>2.8850062284514113E-3</v>
      </c>
      <c r="N16" s="15">
        <v>9.8188673657096698E-6</v>
      </c>
      <c r="O16" s="15">
        <v>3.262661894284945E-6</v>
      </c>
      <c r="P16" s="15">
        <v>6.8935948569889892E-6</v>
      </c>
      <c r="Q16" s="15">
        <v>1.3075965256773573E-5</v>
      </c>
      <c r="R16" s="15">
        <v>3.2998835186262327E-6</v>
      </c>
      <c r="S16" s="15">
        <v>6.494378751862624E-6</v>
      </c>
      <c r="T16" s="15">
        <v>3.281637624341288E-6</v>
      </c>
      <c r="U16" s="15">
        <v>1.7015640063965536E-5</v>
      </c>
      <c r="V16" s="15">
        <v>4.4274113657096694E-6</v>
      </c>
      <c r="W16" s="15">
        <v>1.1928E-6</v>
      </c>
      <c r="X16" s="15" t="s">
        <v>407</v>
      </c>
      <c r="Y16" s="15" t="s">
        <v>407</v>
      </c>
      <c r="Z16" s="15" t="s">
        <v>407</v>
      </c>
      <c r="AA16" s="15">
        <v>1.6508351999999998E-8</v>
      </c>
      <c r="AB16" s="15">
        <v>1.6508351999999998E-8</v>
      </c>
      <c r="AC16" s="15" t="s">
        <v>407</v>
      </c>
      <c r="AD16" s="15" t="s">
        <v>407</v>
      </c>
      <c r="AE16" s="33"/>
      <c r="AF16" s="74">
        <v>2.3856000000000002</v>
      </c>
      <c r="AG16" s="74" t="s">
        <v>406</v>
      </c>
      <c r="AH16" s="74">
        <v>72.983577139779769</v>
      </c>
      <c r="AI16" s="74" t="s">
        <v>406</v>
      </c>
      <c r="AJ16" s="74" t="s">
        <v>406</v>
      </c>
      <c r="AK16" s="74" t="s">
        <v>405</v>
      </c>
      <c r="AL16" s="22" t="s">
        <v>49</v>
      </c>
    </row>
    <row r="17" spans="1:38" ht="26.25" customHeight="1" thickBot="1" x14ac:dyDescent="0.3">
      <c r="A17" s="41" t="s">
        <v>53</v>
      </c>
      <c r="B17" s="41" t="s">
        <v>58</v>
      </c>
      <c r="C17" s="41" t="s">
        <v>59</v>
      </c>
      <c r="D17" s="42"/>
      <c r="E17" s="15">
        <v>0.27631601388850008</v>
      </c>
      <c r="F17" s="15">
        <v>9.3791206570750033E-2</v>
      </c>
      <c r="G17" s="15">
        <v>0.1769527922980175</v>
      </c>
      <c r="H17" s="15">
        <v>4.5600000000000117E-8</v>
      </c>
      <c r="I17" s="15">
        <v>3.2649690317095012E-2</v>
      </c>
      <c r="J17" s="15">
        <v>3.515304631709501E-2</v>
      </c>
      <c r="K17" s="15">
        <v>3.710027831709501E-2</v>
      </c>
      <c r="L17" s="15">
        <v>2.1708569886838007E-3</v>
      </c>
      <c r="M17" s="15">
        <v>0.34654340550225016</v>
      </c>
      <c r="N17" s="15">
        <v>3.7305490177907762E-2</v>
      </c>
      <c r="O17" s="15">
        <v>5.0391445971972523E-4</v>
      </c>
      <c r="P17" s="15">
        <v>3.8128114558350014E-3</v>
      </c>
      <c r="Q17" s="15">
        <v>1.4118325715250005E-3</v>
      </c>
      <c r="R17" s="15">
        <v>3.797332478618251E-3</v>
      </c>
      <c r="S17" s="15">
        <v>4.8784311917236508E-3</v>
      </c>
      <c r="T17" s="15">
        <v>3.654831776218251E-3</v>
      </c>
      <c r="U17" s="15">
        <v>6.7551615660450023E-4</v>
      </c>
      <c r="V17" s="15">
        <v>5.822654619933252E-2</v>
      </c>
      <c r="W17" s="15">
        <v>5.6485018080000018E-2</v>
      </c>
      <c r="X17" s="15">
        <v>1.2681721680000002E-2</v>
      </c>
      <c r="Y17" s="15">
        <v>1.6588694200000004E-2</v>
      </c>
      <c r="Z17" s="15">
        <v>6.6153798400000021E-3</v>
      </c>
      <c r="AA17" s="15">
        <v>5.1662808000000017E-3</v>
      </c>
      <c r="AB17" s="15">
        <v>4.1052076520000008E-2</v>
      </c>
      <c r="AC17" s="15">
        <v>1.7263556000000004E-4</v>
      </c>
      <c r="AD17" s="15">
        <v>4.7283462280000008E-2</v>
      </c>
      <c r="AE17" s="33"/>
      <c r="AF17" s="74">
        <v>125.20424999999997</v>
      </c>
      <c r="AG17" s="74">
        <v>278.13800000000003</v>
      </c>
      <c r="AH17" s="74">
        <v>2877.1313052500004</v>
      </c>
      <c r="AI17" s="74">
        <v>3.8000000000000096E-2</v>
      </c>
      <c r="AJ17" s="74" t="s">
        <v>406</v>
      </c>
      <c r="AK17" s="74" t="s">
        <v>405</v>
      </c>
      <c r="AL17" s="22" t="s">
        <v>49</v>
      </c>
    </row>
    <row r="18" spans="1:38" ht="26.25" customHeight="1" thickBot="1" x14ac:dyDescent="0.3">
      <c r="A18" s="41" t="s">
        <v>53</v>
      </c>
      <c r="B18" s="41" t="s">
        <v>60</v>
      </c>
      <c r="C18" s="41" t="s">
        <v>61</v>
      </c>
      <c r="D18" s="42"/>
      <c r="E18" s="15">
        <v>0.15571234513500004</v>
      </c>
      <c r="F18" s="15">
        <v>3.7333426312500015E-2</v>
      </c>
      <c r="G18" s="15">
        <v>7.4174911410625002E-2</v>
      </c>
      <c r="H18" s="15" t="s">
        <v>407</v>
      </c>
      <c r="I18" s="15">
        <v>8.6132632362499999E-3</v>
      </c>
      <c r="J18" s="15">
        <v>9.0855382362500011E-3</v>
      </c>
      <c r="K18" s="15">
        <v>9.452863236250001E-3</v>
      </c>
      <c r="L18" s="15">
        <v>1.4785611374499999E-3</v>
      </c>
      <c r="M18" s="15">
        <v>9.3360069257500011E-2</v>
      </c>
      <c r="N18" s="15">
        <v>7.0538061841624996E-3</v>
      </c>
      <c r="O18" s="15">
        <v>9.6215435238750002E-5</v>
      </c>
      <c r="P18" s="15">
        <v>1.1368623336500004E-3</v>
      </c>
      <c r="Q18" s="15">
        <v>3.4440745935000001E-4</v>
      </c>
      <c r="R18" s="15">
        <v>7.4471681793750004E-4</v>
      </c>
      <c r="S18" s="15">
        <v>9.4284670718750008E-4</v>
      </c>
      <c r="T18" s="15">
        <v>7.0005441809749996E-4</v>
      </c>
      <c r="U18" s="15">
        <v>1.8135550207500002E-4</v>
      </c>
      <c r="V18" s="15">
        <v>1.4238816131875E-2</v>
      </c>
      <c r="W18" s="15">
        <v>1.0786773228E-2</v>
      </c>
      <c r="X18" s="15">
        <v>2.5699422379999999E-3</v>
      </c>
      <c r="Y18" s="15">
        <v>4.5302227999999998E-3</v>
      </c>
      <c r="Z18" s="15">
        <v>1.4067946340000001E-3</v>
      </c>
      <c r="AA18" s="15">
        <v>1.1147320300000001E-3</v>
      </c>
      <c r="AB18" s="15">
        <v>9.6216917019999997E-3</v>
      </c>
      <c r="AC18" s="15">
        <v>3.2534500000000005E-5</v>
      </c>
      <c r="AD18" s="15">
        <v>8.9207499999999999E-3</v>
      </c>
      <c r="AE18" s="33"/>
      <c r="AF18" s="74">
        <v>405.05061999999998</v>
      </c>
      <c r="AG18" s="74">
        <v>52.475000000000001</v>
      </c>
      <c r="AH18" s="74">
        <v>1007.1980875000003</v>
      </c>
      <c r="AI18" s="74" t="s">
        <v>406</v>
      </c>
      <c r="AJ18" s="74" t="s">
        <v>406</v>
      </c>
      <c r="AK18" s="74" t="s">
        <v>405</v>
      </c>
      <c r="AL18" s="22" t="s">
        <v>49</v>
      </c>
    </row>
    <row r="19" spans="1:38" ht="26.25" customHeight="1" thickBot="1" x14ac:dyDescent="0.3">
      <c r="A19" s="41" t="s">
        <v>53</v>
      </c>
      <c r="B19" s="41" t="s">
        <v>62</v>
      </c>
      <c r="C19" s="41" t="s">
        <v>63</v>
      </c>
      <c r="D19" s="42"/>
      <c r="E19" s="15">
        <v>0.27473240590300002</v>
      </c>
      <c r="F19" s="15">
        <v>0.23038998882850004</v>
      </c>
      <c r="G19" s="15">
        <v>7.208620461826501E-2</v>
      </c>
      <c r="H19" s="15">
        <v>7.8689160000000005E-4</v>
      </c>
      <c r="I19" s="15">
        <v>9.7671755072010022E-2</v>
      </c>
      <c r="J19" s="15">
        <v>9.9638984072010009E-2</v>
      </c>
      <c r="K19" s="15">
        <v>0.10422918507201001</v>
      </c>
      <c r="L19" s="15">
        <v>2.8506134218880406E-2</v>
      </c>
      <c r="M19" s="15">
        <v>0.42473115744550005</v>
      </c>
      <c r="N19" s="15">
        <v>1.7737953028574505E-2</v>
      </c>
      <c r="O19" s="15">
        <v>8.5272155698615515E-3</v>
      </c>
      <c r="P19" s="15">
        <v>1.0424347977300004E-3</v>
      </c>
      <c r="Q19" s="15">
        <v>2.5155091415000007E-4</v>
      </c>
      <c r="R19" s="15">
        <v>1.5146983312533504E-2</v>
      </c>
      <c r="S19" s="15">
        <v>3.9918535797067011E-3</v>
      </c>
      <c r="T19" s="15">
        <v>1.3290024808535004E-3</v>
      </c>
      <c r="U19" s="15">
        <v>4.2435808501100014E-4</v>
      </c>
      <c r="V19" s="15">
        <v>0.3437692084530351</v>
      </c>
      <c r="W19" s="15">
        <v>6.5919763356000013E-2</v>
      </c>
      <c r="X19" s="15">
        <v>7.0262731260000008E-3</v>
      </c>
      <c r="Y19" s="15">
        <v>1.4193281100000003E-2</v>
      </c>
      <c r="Z19" s="15">
        <v>3.6982062180000003E-3</v>
      </c>
      <c r="AA19" s="15">
        <v>2.9931113100000006E-3</v>
      </c>
      <c r="AB19" s="15">
        <v>2.7910871754000009E-2</v>
      </c>
      <c r="AC19" s="15">
        <v>3.2787150000000006E-3</v>
      </c>
      <c r="AD19" s="15">
        <v>3.9344580000000008E-5</v>
      </c>
      <c r="AE19" s="33"/>
      <c r="AF19" s="74">
        <v>264.02828999999997</v>
      </c>
      <c r="AG19" s="74" t="s">
        <v>406</v>
      </c>
      <c r="AH19" s="74">
        <v>1178.3008295000002</v>
      </c>
      <c r="AI19" s="74">
        <v>530.74300000000017</v>
      </c>
      <c r="AJ19" s="74">
        <v>125</v>
      </c>
      <c r="AK19" s="74" t="s">
        <v>405</v>
      </c>
      <c r="AL19" s="22" t="s">
        <v>49</v>
      </c>
    </row>
    <row r="20" spans="1:38" ht="26.25" customHeight="1" thickBot="1" x14ac:dyDescent="0.3">
      <c r="A20" s="41" t="s">
        <v>53</v>
      </c>
      <c r="B20" s="41" t="s">
        <v>64</v>
      </c>
      <c r="C20" s="41" t="s">
        <v>65</v>
      </c>
      <c r="D20" s="42"/>
      <c r="E20" s="15">
        <v>0.57533237257002012</v>
      </c>
      <c r="F20" s="15">
        <v>0.32915785574942208</v>
      </c>
      <c r="G20" s="15">
        <v>1.2724034701293094</v>
      </c>
      <c r="H20" s="15">
        <v>4.6496202000000005E-4</v>
      </c>
      <c r="I20" s="15">
        <v>0.20999985390934303</v>
      </c>
      <c r="J20" s="15">
        <v>0.22384262375230302</v>
      </c>
      <c r="K20" s="15">
        <v>0.23641740815238302</v>
      </c>
      <c r="L20" s="15">
        <v>2.5403308032746204E-2</v>
      </c>
      <c r="M20" s="15">
        <v>1.6443822545632902</v>
      </c>
      <c r="N20" s="15">
        <v>0.19930235632561139</v>
      </c>
      <c r="O20" s="15">
        <v>7.5767578517325664E-3</v>
      </c>
      <c r="P20" s="15">
        <v>1.3394093642515002E-2</v>
      </c>
      <c r="Q20" s="15">
        <v>6.0885795337450007E-3</v>
      </c>
      <c r="R20" s="15">
        <v>2.7987889077337052E-2</v>
      </c>
      <c r="S20" s="15">
        <v>2.6997942577979415E-2</v>
      </c>
      <c r="T20" s="15">
        <v>1.9140451805737049E-2</v>
      </c>
      <c r="U20" s="15">
        <v>2.9527279189173004E-3</v>
      </c>
      <c r="V20" s="15">
        <v>0.48385812668068051</v>
      </c>
      <c r="W20" s="15">
        <v>0.32480425804832003</v>
      </c>
      <c r="X20" s="15">
        <v>6.804170499152E-2</v>
      </c>
      <c r="Y20" s="15">
        <v>8.966490612281601E-2</v>
      </c>
      <c r="Z20" s="15">
        <v>3.5383308926128003E-2</v>
      </c>
      <c r="AA20" s="15">
        <v>2.7663014656639999E-2</v>
      </c>
      <c r="AB20" s="15">
        <v>0.22075293469710403</v>
      </c>
      <c r="AC20" s="15">
        <v>2.8108779912928003E-3</v>
      </c>
      <c r="AD20" s="15">
        <v>0.23954124974580002</v>
      </c>
      <c r="AE20" s="33"/>
      <c r="AF20" s="74">
        <v>55.772489999999998</v>
      </c>
      <c r="AG20" s="74">
        <v>1408.9294214399999</v>
      </c>
      <c r="AH20" s="74">
        <v>3738.3461365000007</v>
      </c>
      <c r="AI20" s="74">
        <v>408.15358635000001</v>
      </c>
      <c r="AJ20" s="74" t="s">
        <v>406</v>
      </c>
      <c r="AK20" s="74" t="s">
        <v>405</v>
      </c>
      <c r="AL20" s="22" t="s">
        <v>49</v>
      </c>
    </row>
    <row r="21" spans="1:38" ht="26.25" customHeight="1" thickBot="1" x14ac:dyDescent="0.3">
      <c r="A21" s="41" t="s">
        <v>53</v>
      </c>
      <c r="B21" s="41" t="s">
        <v>66</v>
      </c>
      <c r="C21" s="41" t="s">
        <v>67</v>
      </c>
      <c r="D21" s="42"/>
      <c r="E21" s="15">
        <v>0.31329546062000002</v>
      </c>
      <c r="F21" s="15">
        <v>4.2862086999999993E-2</v>
      </c>
      <c r="G21" s="15">
        <v>4.1752976365000007E-2</v>
      </c>
      <c r="H21" s="15">
        <v>1.7750399999999941E-5</v>
      </c>
      <c r="I21" s="15">
        <v>1.1712114209999994E-2</v>
      </c>
      <c r="J21" s="15">
        <v>1.1756490209999993E-2</v>
      </c>
      <c r="K21" s="15">
        <v>1.1860034209999993E-2</v>
      </c>
      <c r="L21" s="15">
        <v>5.4932682643999984E-3</v>
      </c>
      <c r="M21" s="15">
        <v>7.1890256339999986E-2</v>
      </c>
      <c r="N21" s="15">
        <v>4.4738452369999862E-4</v>
      </c>
      <c r="O21" s="15">
        <v>1.9598584498999936E-4</v>
      </c>
      <c r="P21" s="15">
        <v>7.071281788000001E-4</v>
      </c>
      <c r="Q21" s="15">
        <v>1.3561231220000003E-4</v>
      </c>
      <c r="R21" s="15">
        <v>4.4285487149999886E-4</v>
      </c>
      <c r="S21" s="15">
        <v>1.8764506749999971E-4</v>
      </c>
      <c r="T21" s="15">
        <v>4.86332254199999E-5</v>
      </c>
      <c r="U21" s="15">
        <v>1.2473565239999999E-4</v>
      </c>
      <c r="V21" s="15">
        <v>2.1073132394999975E-2</v>
      </c>
      <c r="W21" s="15">
        <v>2.0887078359999949E-3</v>
      </c>
      <c r="X21" s="15">
        <v>9.7510920599999966E-4</v>
      </c>
      <c r="Y21" s="15">
        <v>6.7671131000000004E-3</v>
      </c>
      <c r="Z21" s="15">
        <v>8.1407665799999992E-4</v>
      </c>
      <c r="AA21" s="15">
        <v>7.1221210999999993E-4</v>
      </c>
      <c r="AB21" s="15">
        <v>9.2685110739999989E-3</v>
      </c>
      <c r="AC21" s="15">
        <v>7.3959999999999746E-5</v>
      </c>
      <c r="AD21" s="15">
        <v>8.8751999999999693E-7</v>
      </c>
      <c r="AE21" s="33"/>
      <c r="AF21" s="74">
        <v>513.27933999999993</v>
      </c>
      <c r="AG21" s="74" t="s">
        <v>406</v>
      </c>
      <c r="AH21" s="74">
        <v>1119.4929000000002</v>
      </c>
      <c r="AI21" s="74">
        <v>14.791999999999948</v>
      </c>
      <c r="AJ21" s="74" t="s">
        <v>406</v>
      </c>
      <c r="AK21" s="74" t="s">
        <v>405</v>
      </c>
      <c r="AL21" s="22" t="s">
        <v>49</v>
      </c>
    </row>
    <row r="22" spans="1:38" ht="26.25" customHeight="1" thickBot="1" x14ac:dyDescent="0.3">
      <c r="A22" s="41" t="s">
        <v>53</v>
      </c>
      <c r="B22" s="44" t="s">
        <v>68</v>
      </c>
      <c r="C22" s="41" t="s">
        <v>69</v>
      </c>
      <c r="D22" s="42"/>
      <c r="E22" s="15">
        <v>1.1269753084779242</v>
      </c>
      <c r="F22" s="15">
        <v>0.14614521262439661</v>
      </c>
      <c r="G22" s="15">
        <v>0.60722433185087688</v>
      </c>
      <c r="H22" s="15">
        <v>5.9752314578924111E-6</v>
      </c>
      <c r="I22" s="15">
        <v>6.8283966306557128E-2</v>
      </c>
      <c r="J22" s="15">
        <v>7.3588807077401855E-2</v>
      </c>
      <c r="K22" s="15">
        <v>7.7738031354839573E-2</v>
      </c>
      <c r="L22" s="15">
        <v>5.1456073143568721E-3</v>
      </c>
      <c r="M22" s="15">
        <v>1.5131815276740828</v>
      </c>
      <c r="N22" s="15">
        <v>0.13669732323574227</v>
      </c>
      <c r="O22" s="15">
        <v>5.8412217660714326E-3</v>
      </c>
      <c r="P22" s="15">
        <v>3.5414452324822022E-2</v>
      </c>
      <c r="Q22" s="15">
        <v>1.8320701602159838E-2</v>
      </c>
      <c r="R22" s="15">
        <v>3.2272728246326321E-2</v>
      </c>
      <c r="S22" s="15">
        <v>4.8472376020036803E-2</v>
      </c>
      <c r="T22" s="15">
        <v>3.657587964911161E-2</v>
      </c>
      <c r="U22" s="15">
        <v>1.6181191473122091E-2</v>
      </c>
      <c r="V22" s="15">
        <v>0.37455550377777797</v>
      </c>
      <c r="W22" s="15">
        <v>0.12232843322794439</v>
      </c>
      <c r="X22" s="15">
        <v>2.6963668356202439E-2</v>
      </c>
      <c r="Y22" s="15">
        <v>3.5907605345791897E-2</v>
      </c>
      <c r="Z22" s="15">
        <v>1.4118611636221219E-2</v>
      </c>
      <c r="AA22" s="15">
        <v>1.1023292981432975E-2</v>
      </c>
      <c r="AB22" s="15">
        <v>8.8013178319648527E-2</v>
      </c>
      <c r="AC22" s="15">
        <v>3.1004128445372182E-3</v>
      </c>
      <c r="AD22" s="15">
        <v>0.16062575998757292</v>
      </c>
      <c r="AE22" s="33"/>
      <c r="AF22" s="74">
        <v>140.43346980000001</v>
      </c>
      <c r="AG22" s="74">
        <v>587.76696579999998</v>
      </c>
      <c r="AH22" s="74">
        <v>3412.1717005166743</v>
      </c>
      <c r="AI22" s="74">
        <v>4.9793595482436759</v>
      </c>
      <c r="AJ22" s="74" t="s">
        <v>406</v>
      </c>
      <c r="AK22" s="74" t="s">
        <v>405</v>
      </c>
      <c r="AL22" s="22" t="s">
        <v>49</v>
      </c>
    </row>
    <row r="23" spans="1:38" ht="26.25" customHeight="1" thickBot="1" x14ac:dyDescent="0.3">
      <c r="A23" s="41" t="s">
        <v>70</v>
      </c>
      <c r="B23" s="44" t="s">
        <v>368</v>
      </c>
      <c r="C23" s="41" t="s">
        <v>364</v>
      </c>
      <c r="D23" s="69"/>
      <c r="E23" s="15">
        <v>0.82486887699999989</v>
      </c>
      <c r="F23" s="15">
        <v>9.0219124999999983E-2</v>
      </c>
      <c r="G23" s="15">
        <v>2.5489000000000002E-4</v>
      </c>
      <c r="H23" s="15">
        <v>2.0284400000000001E-4</v>
      </c>
      <c r="I23" s="15">
        <v>5.3109007E-2</v>
      </c>
      <c r="J23" s="15">
        <v>5.3109007E-2</v>
      </c>
      <c r="K23" s="15">
        <v>5.3109007E-2</v>
      </c>
      <c r="L23" s="15">
        <v>3.2942067999999998E-2</v>
      </c>
      <c r="M23" s="15">
        <v>0.47743008399999998</v>
      </c>
      <c r="N23" s="15">
        <v>8.8109999999999992E-6</v>
      </c>
      <c r="O23" s="15">
        <v>2.5489000000000002E-4</v>
      </c>
      <c r="P23" s="15" t="s">
        <v>407</v>
      </c>
      <c r="Q23" s="15" t="s">
        <v>407</v>
      </c>
      <c r="R23" s="15">
        <v>1.2744500000000001E-3</v>
      </c>
      <c r="S23" s="15">
        <v>4.3331299999999996E-2</v>
      </c>
      <c r="T23" s="15">
        <v>1.7842300000000001E-3</v>
      </c>
      <c r="U23" s="15">
        <v>2.5489000000000002E-4</v>
      </c>
      <c r="V23" s="15">
        <v>2.5488999999999998E-2</v>
      </c>
      <c r="W23" s="15" t="s">
        <v>407</v>
      </c>
      <c r="X23" s="15">
        <v>7.6733999999999993E-4</v>
      </c>
      <c r="Y23" s="15">
        <v>1.2717799999999999E-3</v>
      </c>
      <c r="Z23" s="15">
        <v>8.6867809999999993E-4</v>
      </c>
      <c r="AA23" s="15">
        <v>2.0163010000000001E-4</v>
      </c>
      <c r="AB23" s="15">
        <v>3.1094281999999997E-3</v>
      </c>
      <c r="AC23" s="15" t="s">
        <v>407</v>
      </c>
      <c r="AD23" s="15" t="s">
        <v>407</v>
      </c>
      <c r="AE23" s="33"/>
      <c r="AF23" s="74">
        <v>1086.16515</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1.0585418622539096</v>
      </c>
      <c r="F24" s="15">
        <v>0.70953069534112578</v>
      </c>
      <c r="G24" s="15">
        <v>8.3509255959393278E-2</v>
      </c>
      <c r="H24" s="15">
        <v>2.2285269605421027E-3</v>
      </c>
      <c r="I24" s="15">
        <v>0.28321066819526131</v>
      </c>
      <c r="J24" s="15">
        <v>0.28881241459661655</v>
      </c>
      <c r="K24" s="15">
        <v>0.30183582219977884</v>
      </c>
      <c r="L24" s="15">
        <v>8.3343356182989325E-2</v>
      </c>
      <c r="M24" s="15">
        <v>1.2853253233062987</v>
      </c>
      <c r="N24" s="15">
        <v>5.0730511331556517E-2</v>
      </c>
      <c r="O24" s="15">
        <v>2.4159051924991262E-2</v>
      </c>
      <c r="P24" s="15">
        <v>4.2063330897409825E-3</v>
      </c>
      <c r="Q24" s="15">
        <v>9.5497467640583307E-4</v>
      </c>
      <c r="R24" s="15">
        <v>4.3016750109923903E-2</v>
      </c>
      <c r="S24" s="15">
        <v>1.1419619056217235E-2</v>
      </c>
      <c r="T24" s="15">
        <v>3.8384702125971045E-3</v>
      </c>
      <c r="U24" s="15">
        <v>1.3615699428834763E-3</v>
      </c>
      <c r="V24" s="15">
        <v>0.98239874019895312</v>
      </c>
      <c r="W24" s="15">
        <v>0.18769022837317523</v>
      </c>
      <c r="X24" s="15">
        <v>2.0480093592517522E-2</v>
      </c>
      <c r="Y24" s="15">
        <v>4.3769676507228038E-2</v>
      </c>
      <c r="Z24" s="15">
        <v>1.093610088625876E-2</v>
      </c>
      <c r="AA24" s="15">
        <v>8.8766559818070096E-3</v>
      </c>
      <c r="AB24" s="15">
        <v>8.406252696781133E-2</v>
      </c>
      <c r="AC24" s="15">
        <v>9.2876252222587607E-3</v>
      </c>
      <c r="AD24" s="15">
        <v>6.8619634802710716E-4</v>
      </c>
      <c r="AE24" s="33"/>
      <c r="AF24" s="74">
        <v>1305.33377</v>
      </c>
      <c r="AG24" s="74">
        <v>3.3810000000000118</v>
      </c>
      <c r="AH24" s="74">
        <v>5131.4583042500008</v>
      </c>
      <c r="AI24" s="74">
        <v>1888.5221334017519</v>
      </c>
      <c r="AJ24" s="74">
        <v>64.45</v>
      </c>
      <c r="AK24" s="74" t="s">
        <v>405</v>
      </c>
      <c r="AL24" s="22" t="s">
        <v>49</v>
      </c>
    </row>
    <row r="25" spans="1:38" ht="26.25" customHeight="1" thickBot="1" x14ac:dyDescent="0.3">
      <c r="A25" s="41" t="s">
        <v>73</v>
      </c>
      <c r="B25" s="44" t="s">
        <v>74</v>
      </c>
      <c r="C25" s="44" t="s">
        <v>75</v>
      </c>
      <c r="D25" s="42"/>
      <c r="E25" s="15">
        <v>6.4044265937932832E-2</v>
      </c>
      <c r="F25" s="15">
        <v>7.3623150378144351E-3</v>
      </c>
      <c r="G25" s="15">
        <v>4.6960764044009992E-3</v>
      </c>
      <c r="H25" s="15" t="s">
        <v>407</v>
      </c>
      <c r="I25" s="15">
        <v>5.5707388919594804E-4</v>
      </c>
      <c r="J25" s="15">
        <v>5.5707388919594804E-4</v>
      </c>
      <c r="K25" s="15">
        <v>5.5707388919594804E-4</v>
      </c>
      <c r="L25" s="15">
        <v>8.3561083379392199E-5</v>
      </c>
      <c r="M25" s="15">
        <v>5.9519528773905032E-2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243.41326936952763</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3.1484631719999995E-3</v>
      </c>
      <c r="F26" s="15">
        <v>1.1504701278000002E-2</v>
      </c>
      <c r="G26" s="15">
        <v>6.4576615200000003E-4</v>
      </c>
      <c r="H26" s="15" t="s">
        <v>407</v>
      </c>
      <c r="I26" s="15">
        <v>4.3242719999999986E-6</v>
      </c>
      <c r="J26" s="15">
        <v>4.3242719999999986E-6</v>
      </c>
      <c r="K26" s="15">
        <v>4.3242719999999986E-6</v>
      </c>
      <c r="L26" s="15">
        <v>6.486407999999998E-7</v>
      </c>
      <c r="M26" s="15">
        <v>0.7209794945400001</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28.49321586384</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9.8618581585314669</v>
      </c>
      <c r="F27" s="15">
        <v>2.1129315675023106</v>
      </c>
      <c r="G27" s="15">
        <v>2.346379064492372E-2</v>
      </c>
      <c r="H27" s="15">
        <v>0.49989878230024615</v>
      </c>
      <c r="I27" s="15">
        <v>0.48825410900754124</v>
      </c>
      <c r="J27" s="15">
        <v>0.48825410900754124</v>
      </c>
      <c r="K27" s="15">
        <v>0.48825410900754124</v>
      </c>
      <c r="L27" s="15">
        <v>0.33215239043091122</v>
      </c>
      <c r="M27" s="15">
        <v>28.056377225552822</v>
      </c>
      <c r="N27" s="15">
        <v>0.23860604035068184</v>
      </c>
      <c r="O27" s="15">
        <v>1.1631366834132763E-2</v>
      </c>
      <c r="P27" s="15">
        <v>8.2083227605525486E-3</v>
      </c>
      <c r="Q27" s="15">
        <v>2.2927493708781873E-4</v>
      </c>
      <c r="R27" s="15">
        <v>8.9732757347140962E-3</v>
      </c>
      <c r="S27" s="15">
        <v>3.6177922186675489E-2</v>
      </c>
      <c r="T27" s="15">
        <v>1.3899875593801031E-3</v>
      </c>
      <c r="U27" s="15">
        <v>1.7456351259920234E-4</v>
      </c>
      <c r="V27" s="15">
        <v>2.9773891371013415E-2</v>
      </c>
      <c r="W27" s="15">
        <v>0.74800240000000007</v>
      </c>
      <c r="X27" s="15">
        <v>2.2545613234400002E-2</v>
      </c>
      <c r="Y27" s="15">
        <v>2.53425354698E-2</v>
      </c>
      <c r="Z27" s="15">
        <v>1.9602398682200001E-2</v>
      </c>
      <c r="AA27" s="15">
        <v>2.1958944376600002E-2</v>
      </c>
      <c r="AB27" s="15">
        <v>8.9449491763000016E-2</v>
      </c>
      <c r="AC27" s="15">
        <v>7.4800240000000003E-4</v>
      </c>
      <c r="AD27" s="15">
        <v>1.4981360000000001E-4</v>
      </c>
      <c r="AE27" s="33"/>
      <c r="AF27" s="74">
        <v>50967.980526562802</v>
      </c>
      <c r="AG27" s="74" t="s">
        <v>406</v>
      </c>
      <c r="AH27" s="74">
        <v>0.88330446129999995</v>
      </c>
      <c r="AI27" s="74">
        <v>848.33474051630003</v>
      </c>
      <c r="AJ27" s="74" t="s">
        <v>406</v>
      </c>
      <c r="AK27" s="74" t="s">
        <v>405</v>
      </c>
      <c r="AL27" s="22" t="s">
        <v>49</v>
      </c>
    </row>
    <row r="28" spans="1:38" ht="26.25" customHeight="1" thickBot="1" x14ac:dyDescent="0.3">
      <c r="A28" s="41" t="s">
        <v>426</v>
      </c>
      <c r="B28" s="41" t="s">
        <v>429</v>
      </c>
      <c r="C28" s="41" t="s">
        <v>430</v>
      </c>
      <c r="D28" s="42"/>
      <c r="E28" s="15">
        <v>1.7998749842747255</v>
      </c>
      <c r="F28" s="15">
        <v>0.11401161899340474</v>
      </c>
      <c r="G28" s="15">
        <v>2.8162603872988546E-3</v>
      </c>
      <c r="H28" s="15">
        <v>6.0806865594984954E-3</v>
      </c>
      <c r="I28" s="15">
        <v>0.13019739739002367</v>
      </c>
      <c r="J28" s="15">
        <v>0.13019739739002367</v>
      </c>
      <c r="K28" s="15">
        <v>0.13019739739002367</v>
      </c>
      <c r="L28" s="15">
        <v>9.5171299030442469E-2</v>
      </c>
      <c r="M28" s="15">
        <v>1.0322420317485894</v>
      </c>
      <c r="N28" s="15">
        <v>2.2639233574712351E-3</v>
      </c>
      <c r="O28" s="15">
        <v>1.2710825511396066E-3</v>
      </c>
      <c r="P28" s="15">
        <v>7.8528405753795511E-4</v>
      </c>
      <c r="Q28" s="15">
        <v>1.5517895458675031E-5</v>
      </c>
      <c r="R28" s="15">
        <v>1.2199160425958536E-3</v>
      </c>
      <c r="S28" s="15">
        <v>3.1134469877547371E-3</v>
      </c>
      <c r="T28" s="15">
        <v>3.9810719113474571E-5</v>
      </c>
      <c r="U28" s="15">
        <v>1.5001723211844179E-5</v>
      </c>
      <c r="V28" s="15">
        <v>2.6848250107270261E-3</v>
      </c>
      <c r="W28" s="15">
        <v>0.10199729999999999</v>
      </c>
      <c r="X28" s="15">
        <v>3.1508121699000001E-3</v>
      </c>
      <c r="Y28" s="15">
        <v>3.5319040433000001E-3</v>
      </c>
      <c r="Z28" s="15">
        <v>2.7684717274000003E-3</v>
      </c>
      <c r="AA28" s="15">
        <v>2.9425473608999998E-3</v>
      </c>
      <c r="AB28" s="15">
        <v>1.23937353015E-2</v>
      </c>
      <c r="AC28" s="15">
        <v>1.0199720000000001E-4</v>
      </c>
      <c r="AD28" s="15">
        <v>2.0454399999999999E-5</v>
      </c>
      <c r="AE28" s="33"/>
      <c r="AF28" s="74">
        <v>6012.8222208177003</v>
      </c>
      <c r="AG28" s="74" t="s">
        <v>406</v>
      </c>
      <c r="AH28" s="74" t="s">
        <v>406</v>
      </c>
      <c r="AI28" s="74">
        <v>141.28252440700001</v>
      </c>
      <c r="AJ28" s="74" t="s">
        <v>406</v>
      </c>
      <c r="AK28" s="74" t="s">
        <v>405</v>
      </c>
      <c r="AL28" s="22" t="s">
        <v>49</v>
      </c>
    </row>
    <row r="29" spans="1:38" ht="26.25" customHeight="1" thickBot="1" x14ac:dyDescent="0.3">
      <c r="A29" s="41" t="s">
        <v>426</v>
      </c>
      <c r="B29" s="41" t="s">
        <v>431</v>
      </c>
      <c r="C29" s="41" t="s">
        <v>432</v>
      </c>
      <c r="D29" s="42"/>
      <c r="E29" s="15">
        <v>10.286445866293342</v>
      </c>
      <c r="F29" s="15">
        <v>0.24450669950741366</v>
      </c>
      <c r="G29" s="15">
        <v>8.8617626779747636E-3</v>
      </c>
      <c r="H29" s="15">
        <v>7.8945534120929833E-3</v>
      </c>
      <c r="I29" s="15">
        <v>0.16505287423705139</v>
      </c>
      <c r="J29" s="15">
        <v>0.16505287423705139</v>
      </c>
      <c r="K29" s="15">
        <v>0.16505287423705139</v>
      </c>
      <c r="L29" s="15">
        <v>0.11467351740135835</v>
      </c>
      <c r="M29" s="15">
        <v>2.5660441803307825</v>
      </c>
      <c r="N29" s="15">
        <v>8.06170879947133E-5</v>
      </c>
      <c r="O29" s="15">
        <v>3.9703076085287675E-3</v>
      </c>
      <c r="P29" s="15">
        <v>2.4176130126743731E-3</v>
      </c>
      <c r="Q29" s="15">
        <v>4.5624132043348744E-5</v>
      </c>
      <c r="R29" s="15">
        <v>3.8768085953563539E-3</v>
      </c>
      <c r="S29" s="15">
        <v>9.4690224494652937E-3</v>
      </c>
      <c r="T29" s="15">
        <v>9.1358288469931443E-5</v>
      </c>
      <c r="U29" s="15">
        <v>4.5617660020805568E-5</v>
      </c>
      <c r="V29" s="15">
        <v>8.2109846430687E-3</v>
      </c>
      <c r="W29" s="15">
        <v>0.115094</v>
      </c>
      <c r="X29" s="15">
        <v>1.7704913121999999E-3</v>
      </c>
      <c r="Y29" s="15">
        <v>1.07213085019E-2</v>
      </c>
      <c r="Z29" s="15">
        <v>1.1980324545900001E-2</v>
      </c>
      <c r="AA29" s="15">
        <v>2.7540975969E-3</v>
      </c>
      <c r="AB29" s="15">
        <v>2.7226221956899999E-2</v>
      </c>
      <c r="AC29" s="15">
        <v>1.061191E-4</v>
      </c>
      <c r="AD29" s="15">
        <v>2.1413899999999998E-5</v>
      </c>
      <c r="AE29" s="33"/>
      <c r="AF29" s="74">
        <v>18901.1054988695</v>
      </c>
      <c r="AG29" s="74" t="s">
        <v>406</v>
      </c>
      <c r="AH29" s="74">
        <v>9.0490877276999999</v>
      </c>
      <c r="AI29" s="74">
        <v>455.10425616809999</v>
      </c>
      <c r="AJ29" s="74" t="s">
        <v>406</v>
      </c>
      <c r="AK29" s="74" t="s">
        <v>405</v>
      </c>
      <c r="AL29" s="22" t="s">
        <v>49</v>
      </c>
    </row>
    <row r="30" spans="1:38" ht="26.25" customHeight="1" thickBot="1" x14ac:dyDescent="0.3">
      <c r="A30" s="41" t="s">
        <v>426</v>
      </c>
      <c r="B30" s="41" t="s">
        <v>433</v>
      </c>
      <c r="C30" s="41" t="s">
        <v>434</v>
      </c>
      <c r="D30" s="42"/>
      <c r="E30" s="15">
        <v>4.2627698517678121E-2</v>
      </c>
      <c r="F30" s="15">
        <v>0.25941837999943784</v>
      </c>
      <c r="G30" s="15">
        <v>1.5474687167938198E-4</v>
      </c>
      <c r="H30" s="15">
        <v>3.8562616928125831E-4</v>
      </c>
      <c r="I30" s="15">
        <v>5.1781994916650104E-3</v>
      </c>
      <c r="J30" s="15">
        <v>5.1781994916650104E-3</v>
      </c>
      <c r="K30" s="15">
        <v>5.1781994916650104E-3</v>
      </c>
      <c r="L30" s="15">
        <v>9.7889288687165975E-4</v>
      </c>
      <c r="M30" s="15">
        <v>1.2398699079809397</v>
      </c>
      <c r="N30" s="15">
        <v>3.363103835174869E-3</v>
      </c>
      <c r="O30" s="15">
        <v>1.609005753510988E-4</v>
      </c>
      <c r="P30" s="15">
        <v>6.7696767976203597E-5</v>
      </c>
      <c r="Q30" s="15">
        <v>2.3261732977811159E-6</v>
      </c>
      <c r="R30" s="15">
        <v>3.7223365738529033E-4</v>
      </c>
      <c r="S30" s="15">
        <v>1.3399914259418279E-2</v>
      </c>
      <c r="T30" s="15">
        <v>5.5384550384070892E-4</v>
      </c>
      <c r="U30" s="15">
        <v>7.7871020375949897E-5</v>
      </c>
      <c r="V30" s="15">
        <v>7.824388486165814E-3</v>
      </c>
      <c r="W30" s="15">
        <v>3.6857999999999999E-3</v>
      </c>
      <c r="X30" s="15">
        <v>6.5295522899999996E-5</v>
      </c>
      <c r="Y30" s="15">
        <v>8.2135003600000003E-5</v>
      </c>
      <c r="Z30" s="15">
        <v>5.1095302900000002E-5</v>
      </c>
      <c r="AA30" s="15">
        <v>8.9477210200000008E-5</v>
      </c>
      <c r="AB30" s="15">
        <v>2.8800303960000004E-4</v>
      </c>
      <c r="AC30" s="15">
        <v>3.6859000000000001E-6</v>
      </c>
      <c r="AD30" s="15">
        <v>1.3819000000000001E-6</v>
      </c>
      <c r="AE30" s="33"/>
      <c r="AF30" s="74">
        <v>339.16776060989997</v>
      </c>
      <c r="AG30" s="74" t="s">
        <v>406</v>
      </c>
      <c r="AH30" s="74" t="s">
        <v>406</v>
      </c>
      <c r="AI30" s="74">
        <v>2.9181300359</v>
      </c>
      <c r="AJ30" s="74" t="s">
        <v>406</v>
      </c>
      <c r="AK30" s="74" t="s">
        <v>405</v>
      </c>
      <c r="AL30" s="22" t="s">
        <v>49</v>
      </c>
    </row>
    <row r="31" spans="1:38" ht="26.25" customHeight="1" thickBot="1" x14ac:dyDescent="0.3">
      <c r="A31" s="41" t="s">
        <v>426</v>
      </c>
      <c r="B31" s="41" t="s">
        <v>435</v>
      </c>
      <c r="C31" s="41" t="s">
        <v>436</v>
      </c>
      <c r="D31" s="42"/>
      <c r="E31" s="15" t="s">
        <v>405</v>
      </c>
      <c r="F31" s="15">
        <v>1.1564474312757811</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53.304320603000001</v>
      </c>
      <c r="AG31" s="74" t="s">
        <v>406</v>
      </c>
      <c r="AH31" s="74" t="s">
        <v>406</v>
      </c>
      <c r="AI31" s="74">
        <v>0.44851245049999999</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0.32060954256889512</v>
      </c>
      <c r="J32" s="15">
        <v>0.62742958194707577</v>
      </c>
      <c r="K32" s="15">
        <v>0.79197361280738876</v>
      </c>
      <c r="L32" s="15">
        <v>7.0330007312348342E-2</v>
      </c>
      <c r="M32" s="15" t="s">
        <v>405</v>
      </c>
      <c r="N32" s="15">
        <v>2.5015951518870958</v>
      </c>
      <c r="O32" s="15">
        <v>1.0813707118217795E-2</v>
      </c>
      <c r="P32" s="15">
        <v>0</v>
      </c>
      <c r="Q32" s="15">
        <v>2.8530638909011009E-2</v>
      </c>
      <c r="R32" s="15">
        <v>0.93520610751511757</v>
      </c>
      <c r="S32" s="15">
        <v>20.545900544708658</v>
      </c>
      <c r="T32" s="15">
        <v>0.14271188622670677</v>
      </c>
      <c r="U32" s="15">
        <v>1.5839472256147825E-2</v>
      </c>
      <c r="V32" s="15">
        <v>6.3851339547527717</v>
      </c>
      <c r="W32" s="15" t="s">
        <v>407</v>
      </c>
      <c r="X32" s="15">
        <v>1.8226562766068498E-3</v>
      </c>
      <c r="Y32" s="15">
        <v>1.6827124734292018E-4</v>
      </c>
      <c r="Z32" s="15">
        <v>2.4840041274431076E-4</v>
      </c>
      <c r="AA32" s="15" t="s">
        <v>407</v>
      </c>
      <c r="AB32" s="15">
        <v>2.2393279366940805E-3</v>
      </c>
      <c r="AC32" s="15" t="s">
        <v>407</v>
      </c>
      <c r="AD32" s="15" t="s">
        <v>407</v>
      </c>
      <c r="AE32" s="33"/>
      <c r="AF32" s="74" t="s">
        <v>405</v>
      </c>
      <c r="AG32" s="74" t="s">
        <v>405</v>
      </c>
      <c r="AH32" s="74" t="s">
        <v>405</v>
      </c>
      <c r="AI32" s="74" t="s">
        <v>405</v>
      </c>
      <c r="AJ32" s="74" t="s">
        <v>405</v>
      </c>
      <c r="AK32" s="74">
        <v>24875.142194841766</v>
      </c>
      <c r="AL32" s="22" t="s">
        <v>388</v>
      </c>
    </row>
    <row r="33" spans="1:38" ht="26.25" customHeight="1" thickBot="1" x14ac:dyDescent="0.3">
      <c r="A33" s="41" t="s">
        <v>426</v>
      </c>
      <c r="B33" s="41" t="s">
        <v>439</v>
      </c>
      <c r="C33" s="41" t="s">
        <v>440</v>
      </c>
      <c r="D33" s="42"/>
      <c r="E33" s="15" t="s">
        <v>405</v>
      </c>
      <c r="F33" s="15" t="s">
        <v>405</v>
      </c>
      <c r="G33" s="15" t="s">
        <v>405</v>
      </c>
      <c r="H33" s="15" t="s">
        <v>405</v>
      </c>
      <c r="I33" s="15">
        <v>0.13539664033222923</v>
      </c>
      <c r="J33" s="15">
        <v>0.25073451913375799</v>
      </c>
      <c r="K33" s="15">
        <v>0.50146903826751599</v>
      </c>
      <c r="L33" s="15">
        <v>5.3155718056356683E-3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24875.142194841766</v>
      </c>
      <c r="AL33" s="22" t="s">
        <v>388</v>
      </c>
    </row>
    <row r="34" spans="1:38" ht="26.25" customHeight="1" thickBot="1" x14ac:dyDescent="0.3">
      <c r="A34" s="41" t="s">
        <v>70</v>
      </c>
      <c r="B34" s="41" t="s">
        <v>78</v>
      </c>
      <c r="C34" s="41" t="s">
        <v>79</v>
      </c>
      <c r="D34" s="42"/>
      <c r="E34" s="15">
        <v>0.5183294465249999</v>
      </c>
      <c r="F34" s="15">
        <v>4.5936793704999999E-2</v>
      </c>
      <c r="G34" s="15">
        <v>5.0112259999999997E-3</v>
      </c>
      <c r="H34" s="15">
        <v>6.9145999999999992E-5</v>
      </c>
      <c r="I34" s="15">
        <v>1.354221704E-2</v>
      </c>
      <c r="J34" s="15">
        <v>1.4247420192499999E-2</v>
      </c>
      <c r="K34" s="15">
        <v>1.5048771677499998E-2</v>
      </c>
      <c r="L34" s="15">
        <v>8.7964525703999995E-3</v>
      </c>
      <c r="M34" s="15">
        <v>0.10572003945249998</v>
      </c>
      <c r="N34" s="15">
        <v>5.5751712499999993E-4</v>
      </c>
      <c r="O34" s="15">
        <v>1.04043335E-4</v>
      </c>
      <c r="P34" s="15">
        <v>8.4798175000000009E-6</v>
      </c>
      <c r="Q34" s="15">
        <v>4.1814272500000012E-5</v>
      </c>
      <c r="R34" s="15">
        <v>5.2050908250000005E-4</v>
      </c>
      <c r="S34" s="15">
        <v>1.6795524074999998E-2</v>
      </c>
      <c r="T34" s="15">
        <v>7.1982352750000003E-4</v>
      </c>
      <c r="U34" s="15">
        <v>2.30363375E-4</v>
      </c>
      <c r="V34" s="15">
        <v>9.9037318600000007E-3</v>
      </c>
      <c r="W34" s="15">
        <v>2.9240750000000006E-5</v>
      </c>
      <c r="X34" s="15">
        <v>2.963438012975E-4</v>
      </c>
      <c r="Y34" s="15">
        <v>4.9400819077499995E-4</v>
      </c>
      <c r="Z34" s="15">
        <v>3.3988799817499999E-4</v>
      </c>
      <c r="AA34" s="15">
        <v>7.8042340557500016E-5</v>
      </c>
      <c r="AB34" s="15">
        <v>1.2082823308049999E-3</v>
      </c>
      <c r="AC34" s="15">
        <v>1.9591302500000004E-5</v>
      </c>
      <c r="AD34" s="15">
        <v>9.6494475000000011E-6</v>
      </c>
      <c r="AE34" s="33"/>
      <c r="AF34" s="74">
        <v>420.80279999999999</v>
      </c>
      <c r="AG34" s="74">
        <v>2.9240750000000006</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1.0152710619620064E-3</v>
      </c>
      <c r="F36" s="15">
        <v>2.4608370615422594E-5</v>
      </c>
      <c r="G36" s="15">
        <v>1.4061926065955768E-7</v>
      </c>
      <c r="H36" s="15" t="s">
        <v>407</v>
      </c>
      <c r="I36" s="15">
        <v>1.5046260890572671E-5</v>
      </c>
      <c r="J36" s="15">
        <v>1.5046260890572671E-5</v>
      </c>
      <c r="K36" s="15">
        <v>1.5046260890572671E-5</v>
      </c>
      <c r="L36" s="15">
        <v>6.791910289856635E-7</v>
      </c>
      <c r="M36" s="15">
        <v>5.3997796093270134E-5</v>
      </c>
      <c r="N36" s="15">
        <v>1.8280503885742497E-6</v>
      </c>
      <c r="O36" s="15">
        <v>1.4061926065955768E-7</v>
      </c>
      <c r="P36" s="15">
        <v>4.2185778197867292E-7</v>
      </c>
      <c r="Q36" s="15">
        <v>5.624770426382307E-7</v>
      </c>
      <c r="R36" s="15">
        <v>7.0309630329778833E-7</v>
      </c>
      <c r="S36" s="15">
        <v>1.2374494938041074E-5</v>
      </c>
      <c r="T36" s="15">
        <v>1.4061926065955767E-5</v>
      </c>
      <c r="U36" s="15">
        <v>1.4061926065955768E-7</v>
      </c>
      <c r="V36" s="15">
        <v>1.687431127914692E-5</v>
      </c>
      <c r="W36" s="15">
        <v>1.8280503885742495E-6</v>
      </c>
      <c r="X36" s="15">
        <v>2.8123852131911535E-8</v>
      </c>
      <c r="Y36" s="15">
        <v>1.4061926065955768E-7</v>
      </c>
      <c r="Z36" s="15">
        <v>1.4061926065955768E-7</v>
      </c>
      <c r="AA36" s="15">
        <v>1.4061926065955767E-8</v>
      </c>
      <c r="AB36" s="15">
        <v>3.2342429951698269E-7</v>
      </c>
      <c r="AC36" s="15">
        <v>1.1249540852764614E-6</v>
      </c>
      <c r="AD36" s="15">
        <v>5.3435319050631907E-7</v>
      </c>
      <c r="AE36" s="33"/>
      <c r="AF36" s="74">
        <v>0.59903805040971569</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1.1264147522425006E-3</v>
      </c>
      <c r="F37" s="15">
        <v>3.5010188245375012E-4</v>
      </c>
      <c r="G37" s="15">
        <v>1.0198620054087505E-5</v>
      </c>
      <c r="H37" s="15" t="s">
        <v>405</v>
      </c>
      <c r="I37" s="15">
        <v>1.1873020361475004E-5</v>
      </c>
      <c r="J37" s="15">
        <v>1.1873020361475004E-5</v>
      </c>
      <c r="K37" s="15">
        <v>1.1873020361475004E-5</v>
      </c>
      <c r="L37" s="15">
        <v>4.7492081445900012E-7</v>
      </c>
      <c r="M37" s="15">
        <v>4.4143280831125014E-4</v>
      </c>
      <c r="N37" s="15">
        <v>1.6744003073875005E-7</v>
      </c>
      <c r="O37" s="15">
        <v>1.3699638878625005E-8</v>
      </c>
      <c r="P37" s="15">
        <v>1.5221820976250006E-6</v>
      </c>
      <c r="Q37" s="15">
        <v>1.5221820976250006E-6</v>
      </c>
      <c r="R37" s="15">
        <v>1.9788367269125006E-7</v>
      </c>
      <c r="S37" s="15">
        <v>3.957673453825001E-8</v>
      </c>
      <c r="T37" s="15">
        <v>1.9788367269125006E-7</v>
      </c>
      <c r="U37" s="15">
        <v>8.8286561662250034E-7</v>
      </c>
      <c r="V37" s="15">
        <v>1.1111929312662504E-5</v>
      </c>
      <c r="W37" s="15" t="s">
        <v>405</v>
      </c>
      <c r="X37" s="15" t="s">
        <v>405</v>
      </c>
      <c r="Y37" s="15" t="s">
        <v>405</v>
      </c>
      <c r="Z37" s="15" t="s">
        <v>405</v>
      </c>
      <c r="AA37" s="15" t="s">
        <v>405</v>
      </c>
      <c r="AB37" s="15" t="s">
        <v>405</v>
      </c>
      <c r="AC37" s="15" t="s">
        <v>405</v>
      </c>
      <c r="AD37" s="15" t="s">
        <v>405</v>
      </c>
      <c r="AE37" s="33"/>
      <c r="AF37" s="74" t="s">
        <v>406</v>
      </c>
      <c r="AG37" s="74" t="s">
        <v>406</v>
      </c>
      <c r="AH37" s="74">
        <v>15.221820976250003</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2.0296287636338306</v>
      </c>
      <c r="F39" s="15">
        <v>0.18248905384294725</v>
      </c>
      <c r="G39" s="15">
        <v>0.28208622964846852</v>
      </c>
      <c r="H39" s="15" t="s">
        <v>407</v>
      </c>
      <c r="I39" s="15">
        <v>0.10958711174597822</v>
      </c>
      <c r="J39" s="15">
        <v>0.1274949589459782</v>
      </c>
      <c r="K39" s="15">
        <v>0.1274949589459782</v>
      </c>
      <c r="L39" s="15">
        <v>6.0255967733839143E-2</v>
      </c>
      <c r="M39" s="15">
        <v>0.6347084270889336</v>
      </c>
      <c r="N39" s="15">
        <v>4.7784439089750975E-2</v>
      </c>
      <c r="O39" s="15">
        <v>8.9786162370689788E-4</v>
      </c>
      <c r="P39" s="15">
        <v>8.712908740997708E-4</v>
      </c>
      <c r="Q39" s="15">
        <v>3.2590038340997705E-3</v>
      </c>
      <c r="R39" s="15">
        <v>5.9728491142432977E-2</v>
      </c>
      <c r="S39" s="15">
        <v>1.7914980628486597E-2</v>
      </c>
      <c r="T39" s="15">
        <v>0.74619596714243297</v>
      </c>
      <c r="U39" s="15">
        <v>7.5605856777786714E-4</v>
      </c>
      <c r="V39" s="15">
        <v>0.10944993042892835</v>
      </c>
      <c r="W39" s="15">
        <v>3.5815694400000007E-2</v>
      </c>
      <c r="X39" s="15">
        <v>1.134163656E-5</v>
      </c>
      <c r="Y39" s="15">
        <v>8.9539236000000003E-5</v>
      </c>
      <c r="Z39" s="15">
        <v>1.014778008E-5</v>
      </c>
      <c r="AA39" s="15">
        <v>8.9539236000000017E-6</v>
      </c>
      <c r="AB39" s="15">
        <v>1.1998257624E-4</v>
      </c>
      <c r="AC39" s="15">
        <v>1.3132421280000002E-3</v>
      </c>
      <c r="AD39" s="15">
        <v>7.7600671200000006E-7</v>
      </c>
      <c r="AE39" s="33"/>
      <c r="AF39" s="74">
        <v>6660.0324000000001</v>
      </c>
      <c r="AG39" s="74" t="s">
        <v>406</v>
      </c>
      <c r="AH39" s="74">
        <v>1641.9503409977062</v>
      </c>
      <c r="AI39" s="74">
        <v>410.92599999999999</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2.5568186956325807</v>
      </c>
      <c r="F41" s="15">
        <v>8.5759104433881053</v>
      </c>
      <c r="G41" s="15">
        <v>0.67969735196287395</v>
      </c>
      <c r="H41" s="15">
        <v>0.17415012095031213</v>
      </c>
      <c r="I41" s="15">
        <v>10.974267074337693</v>
      </c>
      <c r="J41" s="15">
        <v>11.220223667299603</v>
      </c>
      <c r="K41" s="15">
        <v>11.715863649156173</v>
      </c>
      <c r="L41" s="15">
        <v>1.6151874385444256</v>
      </c>
      <c r="M41" s="15">
        <v>87.774367678479749</v>
      </c>
      <c r="N41" s="15">
        <v>0.62753499874461438</v>
      </c>
      <c r="O41" s="15">
        <v>0.30002355575036904</v>
      </c>
      <c r="P41" s="15">
        <v>1.4812808835624611E-2</v>
      </c>
      <c r="Q41" s="15">
        <v>4.6996937967161206E-3</v>
      </c>
      <c r="R41" s="15">
        <v>0.53287650767830597</v>
      </c>
      <c r="S41" s="15">
        <v>0.1403654152118306</v>
      </c>
      <c r="T41" s="15">
        <v>4.6627808090336884E-2</v>
      </c>
      <c r="U41" s="15">
        <v>1.5705803319438705E-2</v>
      </c>
      <c r="V41" s="15">
        <v>11.825134167227814</v>
      </c>
      <c r="W41" s="15">
        <v>12.646417083609544</v>
      </c>
      <c r="X41" s="15">
        <v>2.5643157943208474</v>
      </c>
      <c r="Y41" s="15">
        <v>2.3706610927280765</v>
      </c>
      <c r="Z41" s="15">
        <v>0.89542950652428233</v>
      </c>
      <c r="AA41" s="15">
        <v>1.5008697326167273</v>
      </c>
      <c r="AB41" s="15">
        <v>7.3312761261899331</v>
      </c>
      <c r="AC41" s="15">
        <v>0.11539107999999999</v>
      </c>
      <c r="AD41" s="15">
        <v>7.0536136777169314E-3</v>
      </c>
      <c r="AE41" s="33"/>
      <c r="AF41" s="74">
        <v>10584.1572</v>
      </c>
      <c r="AG41" s="74">
        <v>33.999999999999986</v>
      </c>
      <c r="AH41" s="74">
        <v>4806.7230762460795</v>
      </c>
      <c r="AI41" s="74">
        <v>23074</v>
      </c>
      <c r="AJ41" s="74" t="s">
        <v>406</v>
      </c>
      <c r="AK41" s="74" t="s">
        <v>405</v>
      </c>
      <c r="AL41" s="22" t="s">
        <v>49</v>
      </c>
    </row>
    <row r="42" spans="1:38" ht="26.25" customHeight="1" thickBot="1" x14ac:dyDescent="0.3">
      <c r="A42" s="41" t="s">
        <v>70</v>
      </c>
      <c r="B42" s="41" t="s">
        <v>92</v>
      </c>
      <c r="C42" s="41" t="s">
        <v>93</v>
      </c>
      <c r="D42" s="42"/>
      <c r="E42" s="15">
        <v>1.1926184886020524E-2</v>
      </c>
      <c r="F42" s="15">
        <v>0.2971070681653819</v>
      </c>
      <c r="G42" s="15">
        <v>2.4137188597491444E-5</v>
      </c>
      <c r="H42" s="15">
        <v>8.448016009122006E-6</v>
      </c>
      <c r="I42" s="15">
        <v>4.7296821056784493E-3</v>
      </c>
      <c r="J42" s="15">
        <v>4.7296821056784493E-3</v>
      </c>
      <c r="K42" s="15">
        <v>4.7296821056784493E-3</v>
      </c>
      <c r="L42" s="15">
        <v>2.3654444825541617E-4</v>
      </c>
      <c r="M42" s="15">
        <v>1.6789357713237401</v>
      </c>
      <c r="N42" s="15">
        <v>7.9652722371721768E-5</v>
      </c>
      <c r="O42" s="15">
        <v>2.4137188597491444E-5</v>
      </c>
      <c r="P42" s="15" t="s">
        <v>407</v>
      </c>
      <c r="Q42" s="15" t="s">
        <v>407</v>
      </c>
      <c r="R42" s="15">
        <v>1.2068594298745722E-4</v>
      </c>
      <c r="S42" s="15">
        <v>4.1033220615735453E-3</v>
      </c>
      <c r="T42" s="15">
        <v>1.6896032018244014E-4</v>
      </c>
      <c r="U42" s="15">
        <v>2.4137188597491444E-5</v>
      </c>
      <c r="V42" s="15">
        <v>2.4137188597491443E-3</v>
      </c>
      <c r="W42" s="15" t="s">
        <v>407</v>
      </c>
      <c r="X42" s="15">
        <v>9.6548754389965777E-5</v>
      </c>
      <c r="Y42" s="15">
        <v>9.6548754389965777E-5</v>
      </c>
      <c r="Z42" s="15">
        <v>9.4135035530216623E-6</v>
      </c>
      <c r="AA42" s="15">
        <v>2.1482097851767384E-5</v>
      </c>
      <c r="AB42" s="15">
        <v>2.2399311018472064E-4</v>
      </c>
      <c r="AC42" s="15" t="s">
        <v>407</v>
      </c>
      <c r="AD42" s="15" t="s">
        <v>407</v>
      </c>
      <c r="AE42" s="33"/>
      <c r="AF42" s="74">
        <v>105.84157199999999</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3.2253757897183672</v>
      </c>
      <c r="F44" s="15">
        <v>1.3726374683308749</v>
      </c>
      <c r="G44" s="15">
        <v>6.4293784987447776E-4</v>
      </c>
      <c r="H44" s="15">
        <v>4.9484252365450388E-4</v>
      </c>
      <c r="I44" s="15">
        <v>0.37535752819023449</v>
      </c>
      <c r="J44" s="15">
        <v>0.37535752819023449</v>
      </c>
      <c r="K44" s="15">
        <v>0.37535752819023449</v>
      </c>
      <c r="L44" s="15">
        <v>0.20338724834005964</v>
      </c>
      <c r="M44" s="15">
        <v>3.1146942332762686</v>
      </c>
      <c r="N44" s="15">
        <v>1.2875119121751743E-4</v>
      </c>
      <c r="O44" s="15">
        <v>6.4293784987447776E-4</v>
      </c>
      <c r="P44" s="15" t="s">
        <v>407</v>
      </c>
      <c r="Q44" s="15" t="s">
        <v>407</v>
      </c>
      <c r="R44" s="15">
        <v>3.2146892493723892E-3</v>
      </c>
      <c r="S44" s="15">
        <v>0.10929943447866121</v>
      </c>
      <c r="T44" s="15">
        <v>4.5005649491213443E-3</v>
      </c>
      <c r="U44" s="15">
        <v>6.4293784987447776E-4</v>
      </c>
      <c r="V44" s="15">
        <v>6.4293784987447783E-2</v>
      </c>
      <c r="W44" s="15" t="s">
        <v>407</v>
      </c>
      <c r="X44" s="15">
        <v>1.9678290621135898E-3</v>
      </c>
      <c r="Y44" s="15">
        <v>3.1756737368822327E-3</v>
      </c>
      <c r="Z44" s="15">
        <v>2.0927088904732255E-3</v>
      </c>
      <c r="AA44" s="15">
        <v>5.1182245264985314E-4</v>
      </c>
      <c r="AB44" s="15">
        <v>7.7480341421189008E-3</v>
      </c>
      <c r="AC44" s="15" t="s">
        <v>407</v>
      </c>
      <c r="AD44" s="15" t="s">
        <v>407</v>
      </c>
      <c r="AE44" s="33"/>
      <c r="AF44" s="74">
        <v>2743.7921795265452</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3.1918627181739996E-2</v>
      </c>
      <c r="F45" s="15">
        <v>7.7140531683799992E-4</v>
      </c>
      <c r="G45" s="15">
        <v>4.6191935139999997E-6</v>
      </c>
      <c r="H45" s="15" t="s">
        <v>407</v>
      </c>
      <c r="I45" s="15">
        <v>2.4019806272799998E-3</v>
      </c>
      <c r="J45" s="15">
        <v>2.4019806272799998E-3</v>
      </c>
      <c r="K45" s="15">
        <v>2.4019806272799998E-3</v>
      </c>
      <c r="L45" s="15">
        <v>4.1711317431419997E-5</v>
      </c>
      <c r="M45" s="15">
        <v>1.6952440196379998E-3</v>
      </c>
      <c r="N45" s="15">
        <v>8.3145483251999985E-5</v>
      </c>
      <c r="O45" s="15">
        <v>9.2383870279999995E-6</v>
      </c>
      <c r="P45" s="15">
        <v>9.2383870279999995E-6</v>
      </c>
      <c r="Q45" s="15">
        <v>3.1410515895200002E-4</v>
      </c>
      <c r="R45" s="15">
        <v>3.3258193300799994E-4</v>
      </c>
      <c r="S45" s="15">
        <v>5.7739918924999993E-4</v>
      </c>
      <c r="T45" s="15">
        <v>1.4781419244799998E-2</v>
      </c>
      <c r="U45" s="15">
        <v>9.7003063793999996E-5</v>
      </c>
      <c r="V45" s="15">
        <v>5.543032216799999E-4</v>
      </c>
      <c r="W45" s="15">
        <v>2.1710209515799999E-4</v>
      </c>
      <c r="X45" s="15">
        <v>2.3095967569999999E-6</v>
      </c>
      <c r="Y45" s="15">
        <v>1.3857580541999999E-5</v>
      </c>
      <c r="Z45" s="15">
        <v>9.2383870279999995E-6</v>
      </c>
      <c r="AA45" s="15">
        <v>4.1572741625999992E-6</v>
      </c>
      <c r="AB45" s="15">
        <v>2.9562838489599997E-5</v>
      </c>
      <c r="AC45" s="15">
        <v>6.4668709196000006E-5</v>
      </c>
      <c r="AD45" s="15">
        <v>2.6329403029799997E-4</v>
      </c>
      <c r="AE45" s="33"/>
      <c r="AF45" s="74">
        <v>19.677764369639998</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4.9726057150000008E-3</v>
      </c>
      <c r="F47" s="15">
        <v>2.5029462150000003E-3</v>
      </c>
      <c r="G47" s="15">
        <v>1.1006091249999999E-3</v>
      </c>
      <c r="H47" s="15" t="s">
        <v>407</v>
      </c>
      <c r="I47" s="15">
        <v>1.0699567475000976E-4</v>
      </c>
      <c r="J47" s="15">
        <v>1.0699567475000976E-4</v>
      </c>
      <c r="K47" s="15">
        <v>1.0699567475000976E-4</v>
      </c>
      <c r="L47" s="15">
        <v>1.6049351212501466E-5</v>
      </c>
      <c r="M47" s="15">
        <v>3.6400633500000001E-2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46.751728100000001</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1.4476724303999999</v>
      </c>
      <c r="G48" s="15" t="s">
        <v>405</v>
      </c>
      <c r="H48" s="15" t="s">
        <v>405</v>
      </c>
      <c r="I48" s="15">
        <v>2.2507345000000002E-2</v>
      </c>
      <c r="J48" s="15">
        <v>0.189061698</v>
      </c>
      <c r="K48" s="15">
        <v>0.40063074099999996</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4.5014690069999999</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0.62712044774822395</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0.57516336035000004</v>
      </c>
      <c r="AL53" s="22" t="s">
        <v>120</v>
      </c>
    </row>
    <row r="54" spans="1:38" ht="37.5" customHeight="1" thickBot="1" x14ac:dyDescent="0.3">
      <c r="A54" s="41" t="s">
        <v>104</v>
      </c>
      <c r="B54" s="44" t="s">
        <v>121</v>
      </c>
      <c r="C54" s="44" t="s">
        <v>122</v>
      </c>
      <c r="D54" s="43"/>
      <c r="E54" s="15" t="s">
        <v>405</v>
      </c>
      <c r="F54" s="15">
        <v>2.3232209999999998E-4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2.60200752E-5</v>
      </c>
      <c r="F55" s="15">
        <v>3.34543824E-5</v>
      </c>
      <c r="G55" s="15">
        <v>2.4161498399999998E-7</v>
      </c>
      <c r="H55" s="15" t="s">
        <v>407</v>
      </c>
      <c r="I55" s="15">
        <v>4.8322996799999999E-3</v>
      </c>
      <c r="J55" s="15">
        <v>4.8322996799999999E-3</v>
      </c>
      <c r="K55" s="15">
        <v>4.8322996799999999E-3</v>
      </c>
      <c r="L55" s="15">
        <v>1.1597519231999998E-3</v>
      </c>
      <c r="M55" s="15">
        <v>1.170903384E-4</v>
      </c>
      <c r="N55" s="15">
        <v>9.10702632E-6</v>
      </c>
      <c r="O55" s="15">
        <v>3.7171536E-5</v>
      </c>
      <c r="P55" s="15">
        <v>8.73531096E-6</v>
      </c>
      <c r="Q55" s="15">
        <v>7.06259184E-6</v>
      </c>
      <c r="R55" s="15">
        <v>2.41614984E-6</v>
      </c>
      <c r="S55" s="15">
        <v>2.9737228800000004E-6</v>
      </c>
      <c r="T55" s="15">
        <v>7.0625918400000007E-5</v>
      </c>
      <c r="U55" s="15">
        <v>7.9918802400000008E-7</v>
      </c>
      <c r="V55" s="15">
        <v>9.6645993599999997E-4</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1.69443783E-2</v>
      </c>
      <c r="J57" s="15">
        <v>3.0499880940000001E-2</v>
      </c>
      <c r="K57" s="15">
        <v>3.38887566E-2</v>
      </c>
      <c r="L57" s="15">
        <v>5.0833134900000001E-4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589.36968000000002</v>
      </c>
      <c r="AL57" s="22" t="s">
        <v>130</v>
      </c>
    </row>
    <row r="58" spans="1:38" ht="26.25" customHeight="1" thickBot="1" x14ac:dyDescent="0.3">
      <c r="A58" s="41" t="s">
        <v>53</v>
      </c>
      <c r="B58" s="41" t="s">
        <v>131</v>
      </c>
      <c r="C58" s="41" t="s">
        <v>132</v>
      </c>
      <c r="D58" s="42"/>
      <c r="E58" s="15" t="s">
        <v>407</v>
      </c>
      <c r="F58" s="15" t="s">
        <v>407</v>
      </c>
      <c r="G58" s="15" t="s">
        <v>407</v>
      </c>
      <c r="H58" s="15" t="s">
        <v>405</v>
      </c>
      <c r="I58" s="15">
        <v>3.7265716984677603E-3</v>
      </c>
      <c r="J58" s="15">
        <v>2.48438113231184E-2</v>
      </c>
      <c r="K58" s="15">
        <v>4.9687622646236801E-2</v>
      </c>
      <c r="L58" s="15">
        <v>1.7142229812951698E-5</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124.219056615592</v>
      </c>
      <c r="AL58" s="22" t="s">
        <v>133</v>
      </c>
    </row>
    <row r="59" spans="1:38" ht="26.25" customHeight="1" thickBot="1" x14ac:dyDescent="0.3">
      <c r="A59" s="41" t="s">
        <v>53</v>
      </c>
      <c r="B59" s="47" t="s">
        <v>134</v>
      </c>
      <c r="C59" s="41" t="s">
        <v>377</v>
      </c>
      <c r="D59" s="42"/>
      <c r="E59" s="15" t="s">
        <v>407</v>
      </c>
      <c r="F59" s="15" t="s">
        <v>407</v>
      </c>
      <c r="G59" s="15" t="s">
        <v>407</v>
      </c>
      <c r="H59" s="15" t="s">
        <v>407</v>
      </c>
      <c r="I59" s="15">
        <v>1.7413859768000001E-2</v>
      </c>
      <c r="J59" s="15">
        <v>1.9590592239000001E-2</v>
      </c>
      <c r="K59" s="15">
        <v>2.1767324710000001E-2</v>
      </c>
      <c r="L59" s="15">
        <v>1.0796593056159997E-5</v>
      </c>
      <c r="M59" s="15" t="s">
        <v>407</v>
      </c>
      <c r="N59" s="15">
        <v>0.17673612749999995</v>
      </c>
      <c r="O59" s="15">
        <v>1.0107239479999999E-2</v>
      </c>
      <c r="P59" s="15">
        <v>2.3324398799999999E-4</v>
      </c>
      <c r="Q59" s="15">
        <v>1.4772119239999998E-2</v>
      </c>
      <c r="R59" s="15">
        <v>1.7882039079999999E-2</v>
      </c>
      <c r="S59" s="15">
        <v>5.4423597199999992E-4</v>
      </c>
      <c r="T59" s="15">
        <v>3.8096518039999992E-2</v>
      </c>
      <c r="U59" s="15">
        <v>6.2198396799999993E-2</v>
      </c>
      <c r="V59" s="15">
        <v>2.8766758519999994E-2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77.747996000000001</v>
      </c>
      <c r="AL59" s="22" t="s">
        <v>395</v>
      </c>
    </row>
    <row r="60" spans="1:38" ht="26.25" customHeight="1" thickBot="1" x14ac:dyDescent="0.3">
      <c r="A60" s="41" t="s">
        <v>53</v>
      </c>
      <c r="B60" s="47" t="s">
        <v>135</v>
      </c>
      <c r="C60" s="41" t="s">
        <v>136</v>
      </c>
      <c r="D60" s="69"/>
      <c r="E60" s="15" t="s">
        <v>405</v>
      </c>
      <c r="F60" s="15" t="s">
        <v>405</v>
      </c>
      <c r="G60" s="15" t="s">
        <v>405</v>
      </c>
      <c r="H60" s="15" t="s">
        <v>405</v>
      </c>
      <c r="I60" s="15">
        <v>3.4091867995632012E-2</v>
      </c>
      <c r="J60" s="15">
        <v>0.18853933896690322</v>
      </c>
      <c r="K60" s="15">
        <v>0.52718291541339957</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0.19130007142223127</v>
      </c>
      <c r="J61" s="15">
        <v>1.9130007142223124</v>
      </c>
      <c r="K61" s="15">
        <v>6.3993683866669695</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6.4442843999999999E-3</v>
      </c>
      <c r="F68" s="15" t="s">
        <v>407</v>
      </c>
      <c r="G68" s="15">
        <v>0.15315299999999998</v>
      </c>
      <c r="H68" s="15" t="s">
        <v>407</v>
      </c>
      <c r="I68" s="15" t="s">
        <v>407</v>
      </c>
      <c r="J68" s="15" t="s">
        <v>407</v>
      </c>
      <c r="K68" s="15">
        <v>1.790079E-2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0.11111692200000001</v>
      </c>
      <c r="G70" s="15">
        <v>0.52801807499999998</v>
      </c>
      <c r="H70" s="15" t="s">
        <v>407</v>
      </c>
      <c r="I70" s="15">
        <v>1.3190369399999999E-3</v>
      </c>
      <c r="J70" s="15">
        <v>1.7587159200000001E-3</v>
      </c>
      <c r="K70" s="15">
        <v>2.3908966849999999E-3</v>
      </c>
      <c r="L70" s="15" t="s">
        <v>407</v>
      </c>
      <c r="M70" s="15">
        <v>1.28284744E-2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8.931361010000001E-2</v>
      </c>
      <c r="F72" s="15">
        <v>3.1603277420000006E-2</v>
      </c>
      <c r="G72" s="15">
        <v>4.1221666200000007E-2</v>
      </c>
      <c r="H72" s="15" t="s">
        <v>407</v>
      </c>
      <c r="I72" s="15">
        <v>1.4427583170000001E-2</v>
      </c>
      <c r="J72" s="15">
        <v>1.6488666480000001E-2</v>
      </c>
      <c r="K72" s="15">
        <v>2.0610833100000003E-2</v>
      </c>
      <c r="L72" s="15">
        <v>5.1939299412000007E-5</v>
      </c>
      <c r="M72" s="15">
        <v>1.167947209</v>
      </c>
      <c r="N72" s="15">
        <v>1.7862722019999999</v>
      </c>
      <c r="O72" s="15">
        <v>0.13740555399999999</v>
      </c>
      <c r="P72" s="15">
        <v>3.4351388499999996E-2</v>
      </c>
      <c r="Q72" s="15">
        <v>1.030541655E-2</v>
      </c>
      <c r="R72" s="15">
        <v>6.8702776999999993E-2</v>
      </c>
      <c r="S72" s="15">
        <v>1.37405554E-2</v>
      </c>
      <c r="T72" s="15">
        <v>0.48091943899999995</v>
      </c>
      <c r="U72" s="15" t="s">
        <v>407</v>
      </c>
      <c r="V72" s="15">
        <v>2.473299972</v>
      </c>
      <c r="W72" s="15">
        <v>2.0610833099999999</v>
      </c>
      <c r="X72" s="15" t="s">
        <v>407</v>
      </c>
      <c r="Y72" s="15" t="s">
        <v>407</v>
      </c>
      <c r="Z72" s="15" t="s">
        <v>407</v>
      </c>
      <c r="AA72" s="15" t="s">
        <v>407</v>
      </c>
      <c r="AB72" s="15">
        <v>0.3297733296</v>
      </c>
      <c r="AC72" s="15" t="s">
        <v>407</v>
      </c>
      <c r="AD72" s="15">
        <v>1.717569425</v>
      </c>
      <c r="AE72" s="33"/>
      <c r="AF72" s="74" t="s">
        <v>405</v>
      </c>
      <c r="AG72" s="74" t="s">
        <v>405</v>
      </c>
      <c r="AH72" s="74" t="s">
        <v>405</v>
      </c>
      <c r="AI72" s="74" t="s">
        <v>405</v>
      </c>
      <c r="AJ72" s="74" t="s">
        <v>405</v>
      </c>
      <c r="AK72" s="74">
        <v>687.02777000000003</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1.1300000000000001E-2</v>
      </c>
      <c r="F74" s="15" t="s">
        <v>407</v>
      </c>
      <c r="G74" s="15">
        <v>0.498</v>
      </c>
      <c r="H74" s="15" t="s">
        <v>407</v>
      </c>
      <c r="I74" s="15">
        <v>3.0028280000000001E-2</v>
      </c>
      <c r="J74" s="15">
        <v>3.7535350000000002E-2</v>
      </c>
      <c r="K74" s="15">
        <v>4.504242E-2</v>
      </c>
      <c r="L74" s="15">
        <v>6.9065043999999999E-4</v>
      </c>
      <c r="M74" s="15">
        <v>4.5040000000000004</v>
      </c>
      <c r="N74" s="15" t="s">
        <v>407</v>
      </c>
      <c r="O74" s="15" t="s">
        <v>407</v>
      </c>
      <c r="P74" s="15" t="s">
        <v>407</v>
      </c>
      <c r="Q74" s="15" t="s">
        <v>407</v>
      </c>
      <c r="R74" s="15" t="s">
        <v>407</v>
      </c>
      <c r="S74" s="15" t="s">
        <v>407</v>
      </c>
      <c r="T74" s="15" t="s">
        <v>407</v>
      </c>
      <c r="U74" s="15" t="s">
        <v>407</v>
      </c>
      <c r="V74" s="15" t="s">
        <v>407</v>
      </c>
      <c r="W74" s="15">
        <v>5.6042404599999998E-2</v>
      </c>
      <c r="X74" s="15">
        <v>5.2549490000000001E-3</v>
      </c>
      <c r="Y74" s="15">
        <v>1.501414E-3</v>
      </c>
      <c r="Z74" s="15">
        <v>1.501414E-3</v>
      </c>
      <c r="AA74" s="15">
        <v>7.5070699999999998E-4</v>
      </c>
      <c r="AB74" s="15">
        <v>9.0084840000000006E-3</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6.0149576850000004E-2</v>
      </c>
      <c r="H76" s="15" t="s">
        <v>407</v>
      </c>
      <c r="I76" s="15">
        <v>7.33531425E-5</v>
      </c>
      <c r="J76" s="15">
        <v>1.46706285E-4</v>
      </c>
      <c r="K76" s="15">
        <v>1.7604754200000003E-4</v>
      </c>
      <c r="L76" s="15" t="s">
        <v>407</v>
      </c>
      <c r="M76" s="15" t="s">
        <v>407</v>
      </c>
      <c r="N76" s="15">
        <v>5.2814262600000002E-2</v>
      </c>
      <c r="O76" s="15">
        <v>2.9341257000000003E-3</v>
      </c>
      <c r="P76" s="15">
        <v>2.9341257000000003E-3</v>
      </c>
      <c r="Q76" s="15">
        <v>2.9341257000000003E-3</v>
      </c>
      <c r="R76" s="15" t="s">
        <v>407</v>
      </c>
      <c r="S76" s="15" t="s">
        <v>407</v>
      </c>
      <c r="T76" s="15" t="s">
        <v>407</v>
      </c>
      <c r="U76" s="15" t="s">
        <v>407</v>
      </c>
      <c r="V76" s="15">
        <v>1.7604754199999999E-2</v>
      </c>
      <c r="W76" s="15">
        <v>0.13203565650000001</v>
      </c>
      <c r="X76" s="15" t="s">
        <v>407</v>
      </c>
      <c r="Y76" s="15" t="s">
        <v>407</v>
      </c>
      <c r="Z76" s="15" t="s">
        <v>407</v>
      </c>
      <c r="AA76" s="15" t="s">
        <v>407</v>
      </c>
      <c r="AB76" s="15" t="s">
        <v>407</v>
      </c>
      <c r="AC76" s="15" t="s">
        <v>407</v>
      </c>
      <c r="AD76" s="15">
        <v>5.8682514000000004E-5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9.6984000000000002E-4</v>
      </c>
      <c r="H77" s="15" t="s">
        <v>407</v>
      </c>
      <c r="I77" s="15">
        <v>8.6208000000000005E-6</v>
      </c>
      <c r="J77" s="15">
        <v>9.3392000000000003E-6</v>
      </c>
      <c r="K77" s="15">
        <v>1.0776E-5</v>
      </c>
      <c r="L77" s="15" t="s">
        <v>407</v>
      </c>
      <c r="M77" s="15" t="s">
        <v>407</v>
      </c>
      <c r="N77" s="15">
        <v>1.4368000000000001E-4</v>
      </c>
      <c r="O77" s="15">
        <v>2.8736000000000001E-5</v>
      </c>
      <c r="P77" s="15">
        <v>2.8736000000000001E-5</v>
      </c>
      <c r="Q77" s="15">
        <v>2.1552E-5</v>
      </c>
      <c r="R77" s="15" t="s">
        <v>407</v>
      </c>
      <c r="S77" s="15" t="s">
        <v>407</v>
      </c>
      <c r="T77" s="15" t="s">
        <v>407</v>
      </c>
      <c r="U77" s="15" t="s">
        <v>407</v>
      </c>
      <c r="V77" s="15">
        <v>3.5919999999999997E-3</v>
      </c>
      <c r="W77" s="15">
        <v>3.5919999999999997E-3</v>
      </c>
      <c r="X77" s="15" t="s">
        <v>407</v>
      </c>
      <c r="Y77" s="15" t="s">
        <v>407</v>
      </c>
      <c r="Z77" s="15" t="s">
        <v>407</v>
      </c>
      <c r="AA77" s="15" t="s">
        <v>407</v>
      </c>
      <c r="AB77" s="15" t="s">
        <v>407</v>
      </c>
      <c r="AC77" s="15" t="s">
        <v>407</v>
      </c>
      <c r="AD77" s="15">
        <v>1.4367999999999999E-6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7.7132286000000001E-3</v>
      </c>
      <c r="H78" s="15" t="s">
        <v>407</v>
      </c>
      <c r="I78" s="15">
        <v>1.11023745E-3</v>
      </c>
      <c r="J78" s="15">
        <v>1.4608387500000001E-3</v>
      </c>
      <c r="K78" s="15">
        <v>1.8698736E-3</v>
      </c>
      <c r="L78" s="15">
        <v>1.1102374499999999E-6</v>
      </c>
      <c r="M78" s="15" t="s">
        <v>407</v>
      </c>
      <c r="N78" s="15">
        <v>0.14024051999999998</v>
      </c>
      <c r="O78" s="15">
        <v>1.3439716499999999E-2</v>
      </c>
      <c r="P78" s="15" t="s">
        <v>407</v>
      </c>
      <c r="Q78" s="15">
        <v>1.1686709999999999E-2</v>
      </c>
      <c r="R78" s="15" t="s">
        <v>407</v>
      </c>
      <c r="S78" s="15">
        <v>0.16361393999999999</v>
      </c>
      <c r="T78" s="15">
        <v>7.5963614999999989E-4</v>
      </c>
      <c r="U78" s="15" t="s">
        <v>407</v>
      </c>
      <c r="V78" s="15" t="s">
        <v>407</v>
      </c>
      <c r="W78" s="15">
        <v>0.29216775</v>
      </c>
      <c r="X78" s="15" t="s">
        <v>407</v>
      </c>
      <c r="Y78" s="15" t="s">
        <v>407</v>
      </c>
      <c r="Z78" s="15" t="s">
        <v>407</v>
      </c>
      <c r="AA78" s="15" t="s">
        <v>407</v>
      </c>
      <c r="AB78" s="15" t="s">
        <v>407</v>
      </c>
      <c r="AC78" s="15" t="s">
        <v>407</v>
      </c>
      <c r="AD78" s="15">
        <v>2.1620413500000001E-5</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4.71056832150086</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2.0524960000000001</v>
      </c>
      <c r="AL82" s="22" t="s">
        <v>410</v>
      </c>
    </row>
    <row r="83" spans="1:38" ht="26.25" customHeight="1" thickBot="1" x14ac:dyDescent="0.3">
      <c r="A83" s="41" t="s">
        <v>53</v>
      </c>
      <c r="B83" s="47" t="s">
        <v>196</v>
      </c>
      <c r="C83" s="87" t="s">
        <v>197</v>
      </c>
      <c r="D83" s="42"/>
      <c r="E83" s="15" t="s">
        <v>407</v>
      </c>
      <c r="F83" s="15">
        <v>2.0416E-2</v>
      </c>
      <c r="G83" s="15" t="s">
        <v>407</v>
      </c>
      <c r="H83" s="15" t="s">
        <v>405</v>
      </c>
      <c r="I83" s="15">
        <v>4.7212000000000003E-4</v>
      </c>
      <c r="J83" s="15">
        <v>1.8884800000000001E-3</v>
      </c>
      <c r="K83" s="15">
        <v>4.7212E-3</v>
      </c>
      <c r="L83" s="15">
        <v>1.321936E-5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1276</v>
      </c>
      <c r="AL83" s="22" t="s">
        <v>411</v>
      </c>
    </row>
    <row r="84" spans="1:38" ht="26.25" customHeight="1" thickBot="1" x14ac:dyDescent="0.3">
      <c r="A84" s="41" t="s">
        <v>53</v>
      </c>
      <c r="B84" s="47" t="s">
        <v>198</v>
      </c>
      <c r="C84" s="87" t="s">
        <v>199</v>
      </c>
      <c r="D84" s="42"/>
      <c r="E84" s="15" t="s">
        <v>407</v>
      </c>
      <c r="F84" s="15">
        <v>1.07142E-3</v>
      </c>
      <c r="G84" s="15" t="s">
        <v>405</v>
      </c>
      <c r="H84" s="15" t="s">
        <v>405</v>
      </c>
      <c r="I84" s="15" t="s">
        <v>407</v>
      </c>
      <c r="J84" s="15" t="s">
        <v>407</v>
      </c>
      <c r="K84" s="15" t="s">
        <v>407</v>
      </c>
      <c r="L84" s="15" t="s">
        <v>407</v>
      </c>
      <c r="M84" s="15">
        <v>1.2246735E-4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3.1281270000000005</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2.9905999999999999E-2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1.6670000000000001E-2</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2.8195603440000001</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0.65950500000000001</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0.25492695499999996</v>
      </c>
      <c r="G90" s="15" t="s">
        <v>407</v>
      </c>
      <c r="H90" s="15" t="s">
        <v>407</v>
      </c>
      <c r="I90" s="15">
        <v>1.8762035341289901E-4</v>
      </c>
      <c r="J90" s="15">
        <v>2.8143053011934902E-4</v>
      </c>
      <c r="K90" s="15">
        <v>3.4397064792364798E-4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2.6725335000000002E-4</v>
      </c>
      <c r="Y90" s="15">
        <v>1.3489930999999999E-4</v>
      </c>
      <c r="Z90" s="15">
        <v>1.3489930999999999E-4</v>
      </c>
      <c r="AA90" s="15">
        <v>1.3489930999999999E-4</v>
      </c>
      <c r="AB90" s="15">
        <v>6.7195128000000002E-4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7.003586E-3</v>
      </c>
      <c r="F91" s="15">
        <v>0.22522430483999997</v>
      </c>
      <c r="G91" s="15">
        <v>1.3774220000000001E-3</v>
      </c>
      <c r="H91" s="15">
        <v>1.5873750000000002E-2</v>
      </c>
      <c r="I91" s="15">
        <v>0.126964834</v>
      </c>
      <c r="J91" s="15">
        <v>0.14884851199999999</v>
      </c>
      <c r="K91" s="15">
        <v>0.15336846299999998</v>
      </c>
      <c r="L91" s="15">
        <v>4.6473750000000001E-4</v>
      </c>
      <c r="M91" s="15">
        <v>0.214018615</v>
      </c>
      <c r="N91" s="15">
        <v>0.35758240000000002</v>
      </c>
      <c r="O91" s="15">
        <v>2.1330028000000001E-2</v>
      </c>
      <c r="P91" s="15">
        <v>2.59977E-5</v>
      </c>
      <c r="Q91" s="15">
        <v>6.0661299999999999E-4</v>
      </c>
      <c r="R91" s="15">
        <v>7.1151599999999997E-3</v>
      </c>
      <c r="S91" s="15">
        <v>0.22316340000000001</v>
      </c>
      <c r="T91" s="15">
        <v>2.4010500000000001E-2</v>
      </c>
      <c r="U91" s="15" t="s">
        <v>407</v>
      </c>
      <c r="V91" s="15">
        <v>0.12891349999999999</v>
      </c>
      <c r="W91" s="15">
        <v>3.8249999999999997E-4</v>
      </c>
      <c r="X91" s="15">
        <v>4.2457499999999995E-4</v>
      </c>
      <c r="Y91" s="15">
        <v>1.72125E-4</v>
      </c>
      <c r="Z91" s="15">
        <v>1.72125E-4</v>
      </c>
      <c r="AA91" s="15">
        <v>1.72125E-4</v>
      </c>
      <c r="AB91" s="15">
        <v>9.4094999999999986E-4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0.13975000000000001</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0.84916215927499994</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8.9726659E-2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49.383275207645902</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1.0703708494879883E-2</v>
      </c>
      <c r="F99" s="15">
        <v>1.3656656036148995</v>
      </c>
      <c r="G99" s="15" t="s">
        <v>405</v>
      </c>
      <c r="H99" s="15">
        <v>1.8942531978741721</v>
      </c>
      <c r="I99" s="15">
        <v>3.9054861291995369E-2</v>
      </c>
      <c r="J99" s="15">
        <v>6.0011128326724596E-2</v>
      </c>
      <c r="K99" s="15">
        <v>0.13145294776330146</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109.068</v>
      </c>
      <c r="AL99" s="22" t="s">
        <v>226</v>
      </c>
    </row>
    <row r="100" spans="1:38" ht="26.25" customHeight="1" thickBot="1" x14ac:dyDescent="0.3">
      <c r="A100" s="41" t="s">
        <v>224</v>
      </c>
      <c r="B100" s="41" t="s">
        <v>227</v>
      </c>
      <c r="C100" s="41" t="s">
        <v>383</v>
      </c>
      <c r="D100" s="50"/>
      <c r="E100" s="15">
        <v>1.9785704854082806E-2</v>
      </c>
      <c r="F100" s="15">
        <v>2.0195584784000777</v>
      </c>
      <c r="G100" s="15" t="s">
        <v>405</v>
      </c>
      <c r="H100" s="15">
        <v>2.887579289734429</v>
      </c>
      <c r="I100" s="15">
        <v>4.5314799956148455E-2</v>
      </c>
      <c r="J100" s="15">
        <v>6.924908020794622E-2</v>
      </c>
      <c r="K100" s="15">
        <v>0.15009247574637088</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353.23200000000008</v>
      </c>
      <c r="AL100" s="22" t="s">
        <v>226</v>
      </c>
    </row>
    <row r="101" spans="1:38" ht="26.25" customHeight="1" thickBot="1" x14ac:dyDescent="0.3">
      <c r="A101" s="41" t="s">
        <v>224</v>
      </c>
      <c r="B101" s="41" t="s">
        <v>228</v>
      </c>
      <c r="C101" s="41" t="s">
        <v>229</v>
      </c>
      <c r="D101" s="50"/>
      <c r="E101" s="15">
        <v>4.9272966418688856E-3</v>
      </c>
      <c r="F101" s="15">
        <v>1.7991369975590289E-2</v>
      </c>
      <c r="G101" s="15" t="s">
        <v>405</v>
      </c>
      <c r="H101" s="15">
        <v>0.11540988647295501</v>
      </c>
      <c r="I101" s="15">
        <v>5.5197479452054798E-4</v>
      </c>
      <c r="J101" s="15">
        <v>1.6559243835616441E-3</v>
      </c>
      <c r="K101" s="15">
        <v>3.8638235616438362E-3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119.976</v>
      </c>
      <c r="AL101" s="22" t="s">
        <v>226</v>
      </c>
    </row>
    <row r="102" spans="1:38" ht="26.25" customHeight="1" thickBot="1" x14ac:dyDescent="0.3">
      <c r="A102" s="41" t="s">
        <v>224</v>
      </c>
      <c r="B102" s="41" t="s">
        <v>230</v>
      </c>
      <c r="C102" s="41" t="s">
        <v>362</v>
      </c>
      <c r="D102" s="50"/>
      <c r="E102" s="15">
        <v>2.1997024459781998E-2</v>
      </c>
      <c r="F102" s="15">
        <v>0.10744506641545908</v>
      </c>
      <c r="G102" s="15" t="s">
        <v>405</v>
      </c>
      <c r="H102" s="15">
        <v>1.2952663600083325</v>
      </c>
      <c r="I102" s="15">
        <v>1.4303020000000003E-3</v>
      </c>
      <c r="J102" s="15">
        <v>3.1787599999999999E-2</v>
      </c>
      <c r="K102" s="15">
        <v>0.21228012000000002</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347.31</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2.0931127804099791E-3</v>
      </c>
      <c r="F104" s="15">
        <v>3.9209081195017348E-3</v>
      </c>
      <c r="G104" s="15" t="s">
        <v>405</v>
      </c>
      <c r="H104" s="15">
        <v>4.59318866974305E-2</v>
      </c>
      <c r="I104" s="15">
        <v>2.3447857534246563E-4</v>
      </c>
      <c r="J104" s="15">
        <v>7.0343572602739692E-4</v>
      </c>
      <c r="K104" s="15">
        <v>1.6413500273972593E-3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21.722000000000001</v>
      </c>
      <c r="AL104" s="22" t="s">
        <v>226</v>
      </c>
    </row>
    <row r="105" spans="1:38" ht="26.25" customHeight="1" thickBot="1" x14ac:dyDescent="0.3">
      <c r="A105" s="41" t="s">
        <v>224</v>
      </c>
      <c r="B105" s="41" t="s">
        <v>235</v>
      </c>
      <c r="C105" s="41" t="s">
        <v>236</v>
      </c>
      <c r="D105" s="50"/>
      <c r="E105" s="15">
        <v>6.6057000153424686E-3</v>
      </c>
      <c r="F105" s="15">
        <v>3.4347919475280472E-2</v>
      </c>
      <c r="G105" s="15" t="s">
        <v>405</v>
      </c>
      <c r="H105" s="15">
        <v>0.208407269841096</v>
      </c>
      <c r="I105" s="15">
        <v>2.2610882191780833E-3</v>
      </c>
      <c r="J105" s="15">
        <v>3.5531386301369877E-3</v>
      </c>
      <c r="K105" s="15">
        <v>7.7523024657534271E-3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22.672999999999998</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1.3494013819119365E-2</v>
      </c>
      <c r="F107" s="15">
        <v>7.9146356190264722E-2</v>
      </c>
      <c r="G107" s="15" t="s">
        <v>405</v>
      </c>
      <c r="H107" s="15">
        <v>0.32958010803636967</v>
      </c>
      <c r="I107" s="15">
        <v>4.0954830000000005E-3</v>
      </c>
      <c r="J107" s="15">
        <v>5.4606440000000006E-2</v>
      </c>
      <c r="K107" s="15">
        <v>0.25938059000000002</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1365.1610000000001</v>
      </c>
      <c r="AL107" s="22" t="s">
        <v>226</v>
      </c>
    </row>
    <row r="108" spans="1:38" ht="26.25" customHeight="1" thickBot="1" x14ac:dyDescent="0.3">
      <c r="A108" s="41" t="s">
        <v>224</v>
      </c>
      <c r="B108" s="41" t="s">
        <v>240</v>
      </c>
      <c r="C108" s="41" t="s">
        <v>356</v>
      </c>
      <c r="D108" s="50"/>
      <c r="E108" s="15">
        <v>1.4094683405999998E-2</v>
      </c>
      <c r="F108" s="15">
        <v>0.11794707322966465</v>
      </c>
      <c r="G108" s="15" t="s">
        <v>405</v>
      </c>
      <c r="H108" s="15">
        <v>0.22701593682900001</v>
      </c>
      <c r="I108" s="15">
        <v>4.3095100000000008E-3</v>
      </c>
      <c r="J108" s="15">
        <v>4.3095100000000004E-2</v>
      </c>
      <c r="K108" s="15">
        <v>8.6190200000000008E-2</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2154.7550000000001</v>
      </c>
      <c r="AL108" s="22" t="s">
        <v>226</v>
      </c>
    </row>
    <row r="109" spans="1:38" ht="26.25" customHeight="1" thickBot="1" x14ac:dyDescent="0.3">
      <c r="A109" s="41" t="s">
        <v>224</v>
      </c>
      <c r="B109" s="41" t="s">
        <v>241</v>
      </c>
      <c r="C109" s="41" t="s">
        <v>357</v>
      </c>
      <c r="D109" s="50"/>
      <c r="E109" s="15">
        <v>2.3500012640000002E-3</v>
      </c>
      <c r="F109" s="15">
        <v>2.0123823582016E-2</v>
      </c>
      <c r="G109" s="15" t="s">
        <v>405</v>
      </c>
      <c r="H109" s="15">
        <v>6.7607728672000003E-2</v>
      </c>
      <c r="I109" s="15">
        <v>1.9169600000000001E-3</v>
      </c>
      <c r="J109" s="15">
        <v>1.0543279999999999E-2</v>
      </c>
      <c r="K109" s="15">
        <v>1.0543279999999999E-2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95.847999999999999</v>
      </c>
      <c r="AL109" s="22" t="s">
        <v>226</v>
      </c>
    </row>
    <row r="110" spans="1:38" ht="26.25" customHeight="1" thickBot="1" x14ac:dyDescent="0.3">
      <c r="A110" s="41" t="s">
        <v>224</v>
      </c>
      <c r="B110" s="41" t="s">
        <v>242</v>
      </c>
      <c r="C110" s="41" t="s">
        <v>358</v>
      </c>
      <c r="D110" s="50"/>
      <c r="E110" s="15">
        <v>2.744539781800003E-3</v>
      </c>
      <c r="F110" s="15">
        <v>2.3898637316676758E-2</v>
      </c>
      <c r="G110" s="15" t="s">
        <v>405</v>
      </c>
      <c r="H110" s="15">
        <v>4.607346274699986E-2</v>
      </c>
      <c r="I110" s="15">
        <v>1.055846E-3</v>
      </c>
      <c r="J110" s="15">
        <v>9.7093999999999982E-3</v>
      </c>
      <c r="K110" s="15">
        <v>1.7245460000000001E-2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390.95400000000012</v>
      </c>
      <c r="AL110" s="22" t="s">
        <v>226</v>
      </c>
    </row>
    <row r="111" spans="1:38" ht="26.25" customHeight="1" thickBot="1" x14ac:dyDescent="0.3">
      <c r="A111" s="41" t="s">
        <v>224</v>
      </c>
      <c r="B111" s="41" t="s">
        <v>243</v>
      </c>
      <c r="C111" s="41" t="s">
        <v>352</v>
      </c>
      <c r="D111" s="50"/>
      <c r="E111" s="15">
        <v>1.9147621881380949E-3</v>
      </c>
      <c r="F111" s="15">
        <v>1.0968886666666664E-3</v>
      </c>
      <c r="G111" s="15" t="s">
        <v>405</v>
      </c>
      <c r="H111" s="15">
        <v>4.2758638852266655E-2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18.591333333333331</v>
      </c>
      <c r="AL111" s="22" t="s">
        <v>226</v>
      </c>
    </row>
    <row r="112" spans="1:38" ht="26.25" customHeight="1" thickBot="1" x14ac:dyDescent="0.3">
      <c r="A112" s="41" t="s">
        <v>244</v>
      </c>
      <c r="B112" s="41" t="s">
        <v>245</v>
      </c>
      <c r="C112" s="41" t="s">
        <v>246</v>
      </c>
      <c r="D112" s="42"/>
      <c r="E112" s="15">
        <v>1.0853600000000001</v>
      </c>
      <c r="F112" s="15" t="s">
        <v>405</v>
      </c>
      <c r="G112" s="15" t="s">
        <v>405</v>
      </c>
      <c r="H112" s="15">
        <v>2.1802432436400005</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27134000</v>
      </c>
      <c r="AL112" s="22" t="s">
        <v>393</v>
      </c>
    </row>
    <row r="113" spans="1:38" ht="26.25" customHeight="1" thickBot="1" x14ac:dyDescent="0.3">
      <c r="A113" s="41" t="s">
        <v>244</v>
      </c>
      <c r="B113" s="51" t="s">
        <v>247</v>
      </c>
      <c r="C113" s="51" t="s">
        <v>248</v>
      </c>
      <c r="D113" s="42"/>
      <c r="E113" s="15">
        <v>0.9164942643379056</v>
      </c>
      <c r="F113" s="15">
        <v>1.7594761658057467</v>
      </c>
      <c r="G113" s="15" t="s">
        <v>405</v>
      </c>
      <c r="H113" s="15">
        <v>6.8487807654926831</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22912356.608447641</v>
      </c>
      <c r="AL113" s="22" t="s">
        <v>418</v>
      </c>
    </row>
    <row r="114" spans="1:38" ht="26.25" customHeight="1" thickBot="1" x14ac:dyDescent="0.3">
      <c r="A114" s="41" t="s">
        <v>244</v>
      </c>
      <c r="B114" s="51" t="s">
        <v>249</v>
      </c>
      <c r="C114" s="51" t="s">
        <v>363</v>
      </c>
      <c r="D114" s="42"/>
      <c r="E114" s="15">
        <v>1.5600000000000001E-6</v>
      </c>
      <c r="F114" s="15" t="s">
        <v>405</v>
      </c>
      <c r="G114" s="15" t="s">
        <v>405</v>
      </c>
      <c r="H114" s="15">
        <v>5.0699999999999997E-6</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5.9014959461818192E-3</v>
      </c>
      <c r="F115" s="15" t="s">
        <v>405</v>
      </c>
      <c r="G115" s="15" t="s">
        <v>405</v>
      </c>
      <c r="H115" s="15">
        <v>1.1824068663600001E-2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0.18322664437124228</v>
      </c>
      <c r="F116" s="15">
        <v>2.5311818870976898E-2</v>
      </c>
      <c r="G116" s="15" t="s">
        <v>405</v>
      </c>
      <c r="H116" s="15">
        <v>0.4500831588058653</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3.6188267795485701E-2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1.4484945499999999E-2</v>
      </c>
      <c r="J119" s="15">
        <v>0.15860438500000001</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0.1447079</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0.1956263</v>
      </c>
      <c r="AD122" s="15" t="s">
        <v>405</v>
      </c>
      <c r="AE122" s="33"/>
      <c r="AF122" s="74" t="s">
        <v>405</v>
      </c>
      <c r="AG122" s="74" t="s">
        <v>405</v>
      </c>
      <c r="AH122" s="74" t="s">
        <v>405</v>
      </c>
      <c r="AI122" s="74" t="s">
        <v>405</v>
      </c>
      <c r="AJ122" s="74" t="s">
        <v>405</v>
      </c>
      <c r="AK122" s="74">
        <v>4918.2199999999993</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4.8012552517423528E-2</v>
      </c>
      <c r="G125" s="15" t="s">
        <v>405</v>
      </c>
      <c r="H125" s="15" t="s">
        <v>407</v>
      </c>
      <c r="I125" s="15">
        <v>2.5211703000000003E-5</v>
      </c>
      <c r="J125" s="15">
        <v>1.67314029E-4</v>
      </c>
      <c r="K125" s="15">
        <v>3.5372783300000006E-4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763.99099999999999</v>
      </c>
      <c r="AL125" s="22" t="s">
        <v>400</v>
      </c>
    </row>
    <row r="126" spans="1:38" ht="26.25" customHeight="1" thickBot="1" x14ac:dyDescent="0.3">
      <c r="A126" s="41" t="s">
        <v>269</v>
      </c>
      <c r="B126" s="41" t="s">
        <v>272</v>
      </c>
      <c r="C126" s="41" t="s">
        <v>273</v>
      </c>
      <c r="D126" s="42"/>
      <c r="E126" s="15" t="s">
        <v>407</v>
      </c>
      <c r="F126" s="15" t="s">
        <v>407</v>
      </c>
      <c r="G126" s="15" t="s">
        <v>407</v>
      </c>
      <c r="H126" s="15">
        <v>1.194302568E-2</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49.762607000000003</v>
      </c>
      <c r="AL126" s="22" t="s">
        <v>399</v>
      </c>
    </row>
    <row r="127" spans="1:38" ht="26.25" customHeight="1" thickBot="1" x14ac:dyDescent="0.3">
      <c r="A127" s="41" t="s">
        <v>269</v>
      </c>
      <c r="B127" s="41" t="s">
        <v>274</v>
      </c>
      <c r="C127" s="41" t="s">
        <v>275</v>
      </c>
      <c r="D127" s="42"/>
      <c r="E127" s="15" t="s">
        <v>407</v>
      </c>
      <c r="F127" s="15" t="s">
        <v>407</v>
      </c>
      <c r="G127" s="15" t="s">
        <v>407</v>
      </c>
      <c r="H127" s="15">
        <v>1.6557663360637787E-2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0.49584446427578394</v>
      </c>
      <c r="AL127" s="22" t="s">
        <v>401</v>
      </c>
    </row>
    <row r="128" spans="1:38" ht="26.25" customHeight="1" thickBot="1" x14ac:dyDescent="0.3">
      <c r="A128" s="41" t="s">
        <v>269</v>
      </c>
      <c r="B128" s="44" t="s">
        <v>276</v>
      </c>
      <c r="C128" s="44" t="s">
        <v>277</v>
      </c>
      <c r="D128" s="42"/>
      <c r="E128" s="15">
        <v>2.7825115500000006E-4</v>
      </c>
      <c r="F128" s="15">
        <v>1.5328495000000002E-6</v>
      </c>
      <c r="G128" s="15">
        <v>2.2603035000000003E-5</v>
      </c>
      <c r="H128" s="15">
        <v>7.7941499999999999E-7</v>
      </c>
      <c r="I128" s="15">
        <v>7.7941499999999999E-7</v>
      </c>
      <c r="J128" s="15">
        <v>7.7941499999999999E-7</v>
      </c>
      <c r="K128" s="15">
        <v>7.7941499999999999E-7</v>
      </c>
      <c r="L128" s="15">
        <v>2.7279525000000001E-8</v>
      </c>
      <c r="M128" s="15">
        <v>1.0652005000000001E-5</v>
      </c>
      <c r="N128" s="15">
        <v>1.5068690000000001E-5</v>
      </c>
      <c r="O128" s="15">
        <v>1.1951029999999999E-6</v>
      </c>
      <c r="P128" s="15">
        <v>4.8843340000000013E-6</v>
      </c>
      <c r="Q128" s="15">
        <v>1.6107910000000003E-6</v>
      </c>
      <c r="R128" s="15">
        <v>4.2608019999999996E-6</v>
      </c>
      <c r="S128" s="15">
        <v>3.5593285000000004E-6</v>
      </c>
      <c r="T128" s="15">
        <v>5.6117880000000007E-6</v>
      </c>
      <c r="U128" s="15">
        <v>3.0397185000000001E-6</v>
      </c>
      <c r="V128" s="15">
        <v>6.3652225000000004E-6</v>
      </c>
      <c r="W128" s="15">
        <v>1.3639762500000002E-5</v>
      </c>
      <c r="X128" s="15">
        <v>2.1823620000000001E-9</v>
      </c>
      <c r="Y128" s="15">
        <v>4.6505095000000006E-9</v>
      </c>
      <c r="Z128" s="15">
        <v>2.4681475000000004E-9</v>
      </c>
      <c r="AA128" s="15">
        <v>3.0137380000000002E-9</v>
      </c>
      <c r="AB128" s="15">
        <v>1.2314757000000002E-8</v>
      </c>
      <c r="AC128" s="15">
        <v>1.1743186E-5</v>
      </c>
      <c r="AD128" s="15">
        <v>8.8333699999999995E-10</v>
      </c>
      <c r="AE128" s="33"/>
      <c r="AF128" s="74" t="s">
        <v>405</v>
      </c>
      <c r="AG128" s="74" t="s">
        <v>405</v>
      </c>
      <c r="AH128" s="74" t="s">
        <v>405</v>
      </c>
      <c r="AI128" s="74" t="s">
        <v>405</v>
      </c>
      <c r="AJ128" s="74" t="s">
        <v>405</v>
      </c>
      <c r="AK128" s="74">
        <v>0.25980500000000001</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2.4885079799999996E-3</v>
      </c>
      <c r="F130" s="15">
        <v>2.1166619599999999E-2</v>
      </c>
      <c r="G130" s="15">
        <v>1.3443663799999998E-4</v>
      </c>
      <c r="H130" s="15" t="s">
        <v>407</v>
      </c>
      <c r="I130" s="15">
        <v>1.1441415999999999E-5</v>
      </c>
      <c r="J130" s="15">
        <v>2.0022478E-5</v>
      </c>
      <c r="K130" s="15">
        <v>2.8603539999999998E-5</v>
      </c>
      <c r="L130" s="15">
        <v>4.004495599999999E-7</v>
      </c>
      <c r="M130" s="15">
        <v>2.0022478000000001E-4</v>
      </c>
      <c r="N130" s="15">
        <v>3.7184601999999999E-3</v>
      </c>
      <c r="O130" s="15">
        <v>2.8603539999999994E-4</v>
      </c>
      <c r="P130" s="15">
        <v>1.60179824E-4</v>
      </c>
      <c r="Q130" s="15">
        <v>4.5765663999999996E-5</v>
      </c>
      <c r="R130" s="15" t="s">
        <v>407</v>
      </c>
      <c r="S130" s="15" t="s">
        <v>407</v>
      </c>
      <c r="T130" s="15">
        <v>4.0044956000000003E-4</v>
      </c>
      <c r="U130" s="15" t="s">
        <v>407</v>
      </c>
      <c r="V130" s="15" t="s">
        <v>407</v>
      </c>
      <c r="W130" s="15">
        <v>2.8603540000000003E-3</v>
      </c>
      <c r="X130" s="15" t="s">
        <v>407</v>
      </c>
      <c r="Y130" s="15" t="s">
        <v>407</v>
      </c>
      <c r="Z130" s="15" t="s">
        <v>407</v>
      </c>
      <c r="AA130" s="15" t="s">
        <v>407</v>
      </c>
      <c r="AB130" s="15">
        <v>5.7207079999999995E-5</v>
      </c>
      <c r="AC130" s="15">
        <v>5.7207080000000006E-3</v>
      </c>
      <c r="AD130" s="15" t="s">
        <v>405</v>
      </c>
      <c r="AE130" s="33"/>
      <c r="AF130" s="74" t="s">
        <v>405</v>
      </c>
      <c r="AG130" s="74" t="s">
        <v>405</v>
      </c>
      <c r="AH130" s="74" t="s">
        <v>405</v>
      </c>
      <c r="AI130" s="74" t="s">
        <v>405</v>
      </c>
      <c r="AJ130" s="74" t="s">
        <v>405</v>
      </c>
      <c r="AK130" s="74">
        <v>2.8603540000000001</v>
      </c>
      <c r="AL130" s="22" t="s">
        <v>281</v>
      </c>
    </row>
    <row r="131" spans="1:38" ht="26.25" customHeight="1" thickBot="1" x14ac:dyDescent="0.3">
      <c r="A131" s="41" t="s">
        <v>269</v>
      </c>
      <c r="B131" s="44" t="s">
        <v>284</v>
      </c>
      <c r="C131" s="87" t="s">
        <v>285</v>
      </c>
      <c r="D131" s="42"/>
      <c r="E131" s="15">
        <v>1.7172818E-3</v>
      </c>
      <c r="F131" s="15">
        <v>4.623451E-4</v>
      </c>
      <c r="G131" s="15">
        <v>2.1135776000000002E-4</v>
      </c>
      <c r="H131" s="15" t="s">
        <v>407</v>
      </c>
      <c r="I131" s="15">
        <v>2.6749966500000001E-6</v>
      </c>
      <c r="J131" s="15">
        <v>7.1333244000000004E-5</v>
      </c>
      <c r="K131" s="15">
        <v>9.9073950000000004E-5</v>
      </c>
      <c r="L131" s="15">
        <v>2.2787008500000002E-6</v>
      </c>
      <c r="M131" s="15">
        <v>1.3209860000000001E-5</v>
      </c>
      <c r="N131" s="15">
        <v>5.9444369999999994E-5</v>
      </c>
      <c r="O131" s="15">
        <v>1.9814790000000001E-5</v>
      </c>
      <c r="P131" s="15">
        <v>3.5666621999999992E-3</v>
      </c>
      <c r="Q131" s="15">
        <v>1.320986E-4</v>
      </c>
      <c r="R131" s="15">
        <v>3.3024649999999999E-5</v>
      </c>
      <c r="S131" s="15">
        <v>1.9814790000000001E-4</v>
      </c>
      <c r="T131" s="15">
        <v>2.6419720000000002E-5</v>
      </c>
      <c r="U131" s="15" t="s">
        <v>407</v>
      </c>
      <c r="V131" s="15" t="s">
        <v>407</v>
      </c>
      <c r="W131" s="15">
        <v>6.6049300000000017E-4</v>
      </c>
      <c r="X131" s="15" t="s">
        <v>407</v>
      </c>
      <c r="Y131" s="15" t="s">
        <v>407</v>
      </c>
      <c r="Z131" s="15" t="s">
        <v>407</v>
      </c>
      <c r="AA131" s="15" t="s">
        <v>407</v>
      </c>
      <c r="AB131" s="15">
        <v>2.6419720000000004E-8</v>
      </c>
      <c r="AC131" s="15">
        <v>6.6049300000000005E-2</v>
      </c>
      <c r="AD131" s="15">
        <v>1.320986E-2</v>
      </c>
      <c r="AE131" s="33"/>
      <c r="AF131" s="74" t="s">
        <v>405</v>
      </c>
      <c r="AG131" s="74" t="s">
        <v>405</v>
      </c>
      <c r="AH131" s="74" t="s">
        <v>405</v>
      </c>
      <c r="AI131" s="74" t="s">
        <v>405</v>
      </c>
      <c r="AJ131" s="74" t="s">
        <v>405</v>
      </c>
      <c r="AK131" s="74">
        <v>0.660493</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1.22034E-2</v>
      </c>
      <c r="F133" s="15">
        <v>1.9229599999999998E-4</v>
      </c>
      <c r="G133" s="15">
        <v>1.671496E-3</v>
      </c>
      <c r="H133" s="15" t="s">
        <v>405</v>
      </c>
      <c r="I133" s="15">
        <v>5.1328240000000002E-4</v>
      </c>
      <c r="J133" s="15">
        <v>5.1328240000000002E-4</v>
      </c>
      <c r="K133" s="15">
        <v>5.7037951999999996E-4</v>
      </c>
      <c r="L133" s="15" t="s">
        <v>407</v>
      </c>
      <c r="M133" s="15">
        <v>2.0708800000000002E-3</v>
      </c>
      <c r="N133" s="15">
        <v>4.4420376E-4</v>
      </c>
      <c r="O133" s="15">
        <v>7.4403759999999998E-5</v>
      </c>
      <c r="P133" s="15">
        <v>2.204008E-2</v>
      </c>
      <c r="Q133" s="15">
        <v>2.011712E-4</v>
      </c>
      <c r="R133" s="15">
        <v>2.0057952000000003E-4</v>
      </c>
      <c r="S133" s="15">
        <v>1.8386455999999999E-4</v>
      </c>
      <c r="T133" s="15">
        <v>2.5634535999999997E-4</v>
      </c>
      <c r="U133" s="15">
        <v>2.9258576000000004E-4</v>
      </c>
      <c r="V133" s="15">
        <v>2.3684950400000002E-3</v>
      </c>
      <c r="W133" s="15">
        <v>3.9938400000000002E-4</v>
      </c>
      <c r="X133" s="15">
        <v>1.952544E-7</v>
      </c>
      <c r="Y133" s="15">
        <v>1.0665032E-7</v>
      </c>
      <c r="Z133" s="15">
        <v>9.5260480000000001E-8</v>
      </c>
      <c r="AA133" s="15">
        <v>1.0339608000000001E-7</v>
      </c>
      <c r="AB133" s="15">
        <v>5.0056128000000007E-7</v>
      </c>
      <c r="AC133" s="15">
        <v>2.2187999999999999E-3</v>
      </c>
      <c r="AD133" s="15">
        <v>6.06472E-3</v>
      </c>
      <c r="AE133" s="33"/>
      <c r="AF133" s="74" t="s">
        <v>405</v>
      </c>
      <c r="AG133" s="74" t="s">
        <v>405</v>
      </c>
      <c r="AH133" s="74" t="s">
        <v>405</v>
      </c>
      <c r="AI133" s="74" t="s">
        <v>405</v>
      </c>
      <c r="AJ133" s="74" t="s">
        <v>405</v>
      </c>
      <c r="AK133" s="74">
        <v>14792</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1.7993639999999999E-3</v>
      </c>
      <c r="G136" s="15" t="s">
        <v>405</v>
      </c>
      <c r="H136" s="15">
        <v>2.3021555199999998E-2</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3.4286125725000003E-4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0.21666329839999995</v>
      </c>
      <c r="J139" s="15">
        <v>0.21666329839999995</v>
      </c>
      <c r="K139" s="15">
        <v>0.21666329839999995</v>
      </c>
      <c r="L139" s="15" t="s">
        <v>407</v>
      </c>
      <c r="M139" s="15" t="s">
        <v>407</v>
      </c>
      <c r="N139" s="15">
        <v>6.3127470000000005E-4</v>
      </c>
      <c r="O139" s="15">
        <v>1.2747777E-3</v>
      </c>
      <c r="P139" s="15">
        <v>1.2747777E-3</v>
      </c>
      <c r="Q139" s="15">
        <v>2.0234178000000003E-3</v>
      </c>
      <c r="R139" s="15">
        <v>1.9320617999999997E-3</v>
      </c>
      <c r="S139" s="15">
        <v>4.4852399999999997E-3</v>
      </c>
      <c r="T139" s="15" t="s">
        <v>407</v>
      </c>
      <c r="U139" s="15" t="s">
        <v>407</v>
      </c>
      <c r="V139" s="15" t="s">
        <v>407</v>
      </c>
      <c r="W139" s="15">
        <v>2.1804863999999995</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48.061931134530113</v>
      </c>
      <c r="F141" s="10">
        <f t="shared" ref="F141:AD141" si="0">SUM(F14:F140)</f>
        <v>37.101280317222077</v>
      </c>
      <c r="G141" s="10">
        <f t="shared" si="0"/>
        <v>11.319229613144005</v>
      </c>
      <c r="H141" s="10">
        <f t="shared" si="0"/>
        <v>17.447094315561415</v>
      </c>
      <c r="I141" s="10">
        <f t="shared" si="0"/>
        <v>14.627452071036185</v>
      </c>
      <c r="J141" s="10">
        <f t="shared" si="0"/>
        <v>17.869878093442242</v>
      </c>
      <c r="K141" s="10">
        <f t="shared" si="0"/>
        <v>24.522528840238913</v>
      </c>
      <c r="L141" s="10">
        <f t="shared" si="0"/>
        <v>2.7000236964355464</v>
      </c>
      <c r="M141" s="10">
        <f t="shared" si="0"/>
        <v>140.5925563158836</v>
      </c>
      <c r="N141" s="10">
        <f t="shared" si="0"/>
        <v>7.2467239762205926</v>
      </c>
      <c r="O141" s="10">
        <f t="shared" si="0"/>
        <v>0.66527806399934408</v>
      </c>
      <c r="P141" s="10">
        <f t="shared" si="0"/>
        <v>0.19348804041128309</v>
      </c>
      <c r="Q141" s="10">
        <f t="shared" si="0"/>
        <v>0.89851336357693201</v>
      </c>
      <c r="R141" s="10">
        <f>SUM(R14:R140)</f>
        <v>2.2745491353558216</v>
      </c>
      <c r="S141" s="10">
        <f t="shared" si="0"/>
        <v>21.585784950346209</v>
      </c>
      <c r="T141" s="10">
        <f t="shared" si="0"/>
        <v>2.1231416945530421</v>
      </c>
      <c r="U141" s="10">
        <f t="shared" si="0"/>
        <v>2.5641913006405219</v>
      </c>
      <c r="V141" s="10">
        <f t="shared" si="0"/>
        <v>24.279478637440242</v>
      </c>
      <c r="W141" s="10">
        <f t="shared" si="0"/>
        <v>19.818353326233836</v>
      </c>
      <c r="X141" s="10">
        <f t="shared" si="0"/>
        <v>2.7433564755626856</v>
      </c>
      <c r="Y141" s="10">
        <f t="shared" si="0"/>
        <v>2.6310884134630443</v>
      </c>
      <c r="Z141" s="10">
        <f t="shared" si="0"/>
        <v>1.0098942097410308</v>
      </c>
      <c r="AA141" s="10">
        <f t="shared" si="0"/>
        <v>1.5882240966882191</v>
      </c>
      <c r="AB141" s="10">
        <f t="shared" si="0"/>
        <v>8.3025668296346975</v>
      </c>
      <c r="AC141" s="10">
        <f t="shared" si="0"/>
        <v>0.81909239189142602</v>
      </c>
      <c r="AD141" s="10">
        <f t="shared" si="0"/>
        <v>51.590597290858362</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48.061931134530113</v>
      </c>
      <c r="F152" s="7">
        <f t="shared" ref="F152:AD152" si="1">SUM(F$141, F$151, IF(AND(ISNUMBER(SEARCH($B$4,"AT|BE|CH|GB|IE|LT|LU|NL")),SUM(F$143:F$149)&gt;0),SUM(F$143:F$149)-SUM(F$27:F$33),0))</f>
        <v>37.101280317222077</v>
      </c>
      <c r="G152" s="7">
        <f t="shared" si="1"/>
        <v>11.319229613144005</v>
      </c>
      <c r="H152" s="7">
        <f t="shared" si="1"/>
        <v>17.447094315561415</v>
      </c>
      <c r="I152" s="7">
        <f t="shared" si="1"/>
        <v>14.627452071036185</v>
      </c>
      <c r="J152" s="7">
        <f t="shared" si="1"/>
        <v>17.869878093442242</v>
      </c>
      <c r="K152" s="7">
        <f t="shared" si="1"/>
        <v>24.522528840238913</v>
      </c>
      <c r="L152" s="7">
        <f t="shared" si="1"/>
        <v>2.7000236964355464</v>
      </c>
      <c r="M152" s="7">
        <f t="shared" si="1"/>
        <v>140.5925563158836</v>
      </c>
      <c r="N152" s="7">
        <f t="shared" si="1"/>
        <v>7.2467239762205926</v>
      </c>
      <c r="O152" s="7">
        <f t="shared" si="1"/>
        <v>0.66527806399934408</v>
      </c>
      <c r="P152" s="7">
        <f t="shared" si="1"/>
        <v>0.19348804041128309</v>
      </c>
      <c r="Q152" s="7">
        <f t="shared" si="1"/>
        <v>0.89851336357693201</v>
      </c>
      <c r="R152" s="7">
        <f t="shared" si="1"/>
        <v>2.2745491353558216</v>
      </c>
      <c r="S152" s="7">
        <f t="shared" si="1"/>
        <v>21.585784950346209</v>
      </c>
      <c r="T152" s="7">
        <f t="shared" si="1"/>
        <v>2.1231416945530421</v>
      </c>
      <c r="U152" s="7">
        <f t="shared" si="1"/>
        <v>2.5641913006405219</v>
      </c>
      <c r="V152" s="7">
        <f t="shared" si="1"/>
        <v>24.279478637440242</v>
      </c>
      <c r="W152" s="7">
        <f t="shared" si="1"/>
        <v>19.818353326233836</v>
      </c>
      <c r="X152" s="7">
        <f t="shared" si="1"/>
        <v>2.7433564755626856</v>
      </c>
      <c r="Y152" s="7">
        <f t="shared" si="1"/>
        <v>2.6310884134630443</v>
      </c>
      <c r="Z152" s="7">
        <f t="shared" si="1"/>
        <v>1.0098942097410308</v>
      </c>
      <c r="AA152" s="7">
        <f t="shared" si="1"/>
        <v>1.5882240966882191</v>
      </c>
      <c r="AB152" s="7">
        <f t="shared" si="1"/>
        <v>8.3025668296346975</v>
      </c>
      <c r="AC152" s="7">
        <f t="shared" si="1"/>
        <v>0.81909239189142602</v>
      </c>
      <c r="AD152" s="7">
        <f t="shared" si="1"/>
        <v>51.590597290858362</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48.061931134530113</v>
      </c>
      <c r="F154" s="7">
        <f>SUM(F$141, F$153, -1 * IF(OR($B$6=2005,$B$6&gt;=2020),SUM(F$99:F$122),0), IF(AND(ISNUMBER(SEARCH($B$4,"AT|BE|CH|GB|IE|LT|LU|NL")),SUM(F$143:F$149)&gt;0),SUM(F$143:F$149)-SUM(F$27:F$33),0))</f>
        <v>37.101280317222077</v>
      </c>
      <c r="G154" s="7">
        <f>SUM(G$141, G$153, IF(AND(ISNUMBER(SEARCH($B$4,"AT|BE|CH|GB|IE|LT|LU|NL")),SUM(G$143:G$149)&gt;0),SUM(G$143:G$149)-SUM(G$27:G$33),0))</f>
        <v>11.319229613144005</v>
      </c>
      <c r="H154" s="7">
        <f>SUM(H$141, H$153, IF(AND(ISNUMBER(SEARCH($B$4,"AT|BE|CH|GB|IE|LT|LU|NL")),SUM(H$143:H$149)&gt;0),SUM(H$143:H$149)-SUM(H$27:H$33),0))</f>
        <v>17.447094315561415</v>
      </c>
      <c r="I154" s="7">
        <f t="shared" ref="I154:AD154" si="2">SUM(I$141, I$153, IF(AND(ISNUMBER(SEARCH($B$4,"AT|BE|CH|GB|IE|LT|LU|NL")),SUM(I$143:I$149)&gt;0),SUM(I$143:I$149)-SUM(I$27:I$33),0))</f>
        <v>14.627452071036185</v>
      </c>
      <c r="J154" s="7">
        <f t="shared" si="2"/>
        <v>17.869878093442242</v>
      </c>
      <c r="K154" s="7">
        <f t="shared" si="2"/>
        <v>24.522528840238913</v>
      </c>
      <c r="L154" s="7">
        <f t="shared" si="2"/>
        <v>2.7000236964355464</v>
      </c>
      <c r="M154" s="7">
        <f t="shared" si="2"/>
        <v>140.5925563158836</v>
      </c>
      <c r="N154" s="7">
        <f t="shared" si="2"/>
        <v>7.2467239762205926</v>
      </c>
      <c r="O154" s="7">
        <f t="shared" si="2"/>
        <v>0.66527806399934408</v>
      </c>
      <c r="P154" s="7">
        <f t="shared" si="2"/>
        <v>0.19348804041128309</v>
      </c>
      <c r="Q154" s="7">
        <f t="shared" si="2"/>
        <v>0.89851336357693201</v>
      </c>
      <c r="R154" s="7">
        <f t="shared" si="2"/>
        <v>2.2745491353558216</v>
      </c>
      <c r="S154" s="7">
        <f t="shared" si="2"/>
        <v>21.585784950346209</v>
      </c>
      <c r="T154" s="7">
        <f t="shared" si="2"/>
        <v>2.1231416945530421</v>
      </c>
      <c r="U154" s="7">
        <f t="shared" si="2"/>
        <v>2.5641913006405219</v>
      </c>
      <c r="V154" s="7">
        <f t="shared" si="2"/>
        <v>24.279478637440242</v>
      </c>
      <c r="W154" s="7">
        <f t="shared" si="2"/>
        <v>19.818353326233836</v>
      </c>
      <c r="X154" s="7">
        <f t="shared" si="2"/>
        <v>2.7433564755626856</v>
      </c>
      <c r="Y154" s="7">
        <f t="shared" si="2"/>
        <v>2.6310884134630443</v>
      </c>
      <c r="Z154" s="7">
        <f t="shared" si="2"/>
        <v>1.0098942097410308</v>
      </c>
      <c r="AA154" s="7">
        <f t="shared" si="2"/>
        <v>1.5882240966882191</v>
      </c>
      <c r="AB154" s="7">
        <f t="shared" si="2"/>
        <v>8.3025668296346975</v>
      </c>
      <c r="AC154" s="7">
        <f t="shared" si="2"/>
        <v>0.81909239189142602</v>
      </c>
      <c r="AD154" s="7">
        <f t="shared" si="2"/>
        <v>51.590597290858362</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0.19677627661287905</v>
      </c>
      <c r="F157" s="12">
        <v>6.5968774287361032E-3</v>
      </c>
      <c r="G157" s="12">
        <v>1.3727132674229408E-2</v>
      </c>
      <c r="H157" s="12" t="s">
        <v>407</v>
      </c>
      <c r="I157" s="12">
        <v>2.5409807465986119E-3</v>
      </c>
      <c r="J157" s="12">
        <v>2.5409807465986119E-3</v>
      </c>
      <c r="K157" s="12">
        <v>2.5409807465986119E-3</v>
      </c>
      <c r="L157" s="12">
        <v>3.8114711198979182E-4</v>
      </c>
      <c r="M157" s="12">
        <v>0.10321904242192498</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711.52303477047235</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2.7535760852029421E-3</v>
      </c>
      <c r="F158" s="12">
        <v>4.3749199106424464E-4</v>
      </c>
      <c r="G158" s="12">
        <v>2.0263207161740708E-4</v>
      </c>
      <c r="H158" s="12" t="s">
        <v>407</v>
      </c>
      <c r="I158" s="12">
        <v>3.3618926565395369E-5</v>
      </c>
      <c r="J158" s="12">
        <v>3.3618926565395369E-5</v>
      </c>
      <c r="K158" s="12">
        <v>3.3618926565395369E-5</v>
      </c>
      <c r="L158" s="12">
        <v>5.0428389848093054E-6</v>
      </c>
      <c r="M158" s="12">
        <v>2.8882218471592044E-2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10.50309559516</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v>2.2803</v>
      </c>
      <c r="F159" s="12">
        <v>5.5109999999999999E-2</v>
      </c>
      <c r="G159" s="12">
        <v>0.63359999999999994</v>
      </c>
      <c r="H159" s="12" t="s">
        <v>407</v>
      </c>
      <c r="I159" s="12">
        <v>0.1716</v>
      </c>
      <c r="J159" s="12">
        <v>0.1716</v>
      </c>
      <c r="K159" s="12">
        <v>0.1716</v>
      </c>
      <c r="L159" s="12">
        <v>2.9799000000000002E-3</v>
      </c>
      <c r="M159" s="12">
        <v>0.12111</v>
      </c>
      <c r="N159" s="12">
        <v>5.94E-3</v>
      </c>
      <c r="O159" s="12">
        <v>6.6E-4</v>
      </c>
      <c r="P159" s="12">
        <v>6.6E-4</v>
      </c>
      <c r="Q159" s="12">
        <v>2.2439999999999998E-2</v>
      </c>
      <c r="R159" s="12">
        <v>2.376E-2</v>
      </c>
      <c r="S159" s="12">
        <v>4.1249999999999995E-2</v>
      </c>
      <c r="T159" s="12">
        <v>1.056</v>
      </c>
      <c r="U159" s="12">
        <v>6.9299999999999995E-3</v>
      </c>
      <c r="V159" s="12">
        <v>3.9599999999999996E-2</v>
      </c>
      <c r="W159" s="12">
        <v>1.5509999999999999E-2</v>
      </c>
      <c r="X159" s="12">
        <v>1.65E-4</v>
      </c>
      <c r="Y159" s="12">
        <v>9.8999999999999999E-4</v>
      </c>
      <c r="Z159" s="12">
        <v>6.6E-4</v>
      </c>
      <c r="AA159" s="12">
        <v>2.9700000000000001E-4</v>
      </c>
      <c r="AB159" s="12">
        <v>2.1120000000000002E-3</v>
      </c>
      <c r="AC159" s="12">
        <v>4.62E-3</v>
      </c>
      <c r="AD159" s="12">
        <v>1.881E-2</v>
      </c>
      <c r="AE159" s="35"/>
      <c r="AF159" s="75">
        <v>1354.32</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6.6953608700000007E-4</v>
      </c>
      <c r="F160" s="12">
        <v>3.3700898699999998E-4</v>
      </c>
      <c r="G160" s="12">
        <v>1.4819142499999997E-4</v>
      </c>
      <c r="H160" s="12" t="s">
        <v>407</v>
      </c>
      <c r="I160" s="12" t="s">
        <v>407</v>
      </c>
      <c r="J160" s="12" t="s">
        <v>407</v>
      </c>
      <c r="K160" s="12" t="s">
        <v>407</v>
      </c>
      <c r="L160" s="12" t="s">
        <v>407</v>
      </c>
      <c r="M160" s="12">
        <v>4.9011602999999996E-3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6.2948825799999986</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2012</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2012</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9.9812973137160661</v>
      </c>
      <c r="F14" s="15">
        <v>0.15897686560593652</v>
      </c>
      <c r="G14" s="15">
        <v>6.4822253308077302</v>
      </c>
      <c r="H14" s="15" t="s">
        <v>407</v>
      </c>
      <c r="I14" s="15">
        <v>0.34603073526781047</v>
      </c>
      <c r="J14" s="15">
        <v>0.4408876981865687</v>
      </c>
      <c r="K14" s="15">
        <v>0.52212948834094153</v>
      </c>
      <c r="L14" s="15">
        <v>6.1615807595141805E-3</v>
      </c>
      <c r="M14" s="15">
        <v>1.4956771238828819</v>
      </c>
      <c r="N14" s="15">
        <v>0.81627512328609619</v>
      </c>
      <c r="O14" s="15">
        <v>9.6869892251187764E-2</v>
      </c>
      <c r="P14" s="15">
        <v>4.0006767327757785E-2</v>
      </c>
      <c r="Q14" s="15">
        <v>0.75428969110902122</v>
      </c>
      <c r="R14" s="15">
        <v>0.48410062423268901</v>
      </c>
      <c r="S14" s="15">
        <v>0.1366953927098114</v>
      </c>
      <c r="T14" s="15">
        <v>0.52894069856005799</v>
      </c>
      <c r="U14" s="15">
        <v>2.3299541788796718</v>
      </c>
      <c r="V14" s="15">
        <v>0.84490527773978519</v>
      </c>
      <c r="W14" s="15">
        <v>0.63764301935503387</v>
      </c>
      <c r="X14" s="15">
        <v>1.84692084857181E-3</v>
      </c>
      <c r="Y14" s="15">
        <v>2.1061027182437634E-3</v>
      </c>
      <c r="Z14" s="15">
        <v>1.6218234576238708E-3</v>
      </c>
      <c r="AA14" s="15">
        <v>1.7045912742032779E-4</v>
      </c>
      <c r="AB14" s="15">
        <v>5.8907032218597725E-3</v>
      </c>
      <c r="AC14" s="15">
        <v>0.39147506281650629</v>
      </c>
      <c r="AD14" s="15">
        <v>5.7426341380549173E-3</v>
      </c>
      <c r="AE14" s="33"/>
      <c r="AF14" s="74">
        <v>335.88122882250002</v>
      </c>
      <c r="AG14" s="74">
        <v>55073.31703192</v>
      </c>
      <c r="AH14" s="74">
        <v>6143.2972743444398</v>
      </c>
      <c r="AI14" s="74">
        <v>2730.9263405284519</v>
      </c>
      <c r="AJ14" s="74">
        <v>202.1019273</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6.9200475338160603E-3</v>
      </c>
      <c r="F16" s="15">
        <v>2.016437585159748E-4</v>
      </c>
      <c r="G16" s="15">
        <v>4.0888310137653025E-5</v>
      </c>
      <c r="H16" s="15" t="s">
        <v>407</v>
      </c>
      <c r="I16" s="15">
        <v>1.121243499701403E-5</v>
      </c>
      <c r="J16" s="15">
        <v>1.233707499701403E-5</v>
      </c>
      <c r="K16" s="15">
        <v>1.388345499701403E-5</v>
      </c>
      <c r="L16" s="15">
        <v>1.2558480000000001E-7</v>
      </c>
      <c r="M16" s="15">
        <v>3.0266244977396224E-3</v>
      </c>
      <c r="N16" s="15">
        <v>2.0233186606822936E-6</v>
      </c>
      <c r="O16" s="15">
        <v>6.5664877678038225E-7</v>
      </c>
      <c r="P16" s="15">
        <v>4.5078513560764394E-6</v>
      </c>
      <c r="Q16" s="15">
        <v>1.0137498854583453E-5</v>
      </c>
      <c r="R16" s="15">
        <v>6.9612844141236193E-7</v>
      </c>
      <c r="S16" s="15">
        <v>1.2804752441412364E-6</v>
      </c>
      <c r="T16" s="15">
        <v>6.767756646319798E-7</v>
      </c>
      <c r="U16" s="15">
        <v>4.0487983997611225E-6</v>
      </c>
      <c r="V16" s="15">
        <v>9.6428266068229331E-7</v>
      </c>
      <c r="W16" s="15">
        <v>2.3430000000000003E-7</v>
      </c>
      <c r="X16" s="15" t="s">
        <v>407</v>
      </c>
      <c r="Y16" s="15" t="s">
        <v>407</v>
      </c>
      <c r="Z16" s="15" t="s">
        <v>407</v>
      </c>
      <c r="AA16" s="15">
        <v>3.2427120000000001E-9</v>
      </c>
      <c r="AB16" s="15">
        <v>3.2427120000000001E-9</v>
      </c>
      <c r="AC16" s="15" t="s">
        <v>407</v>
      </c>
      <c r="AD16" s="15" t="s">
        <v>407</v>
      </c>
      <c r="AE16" s="33"/>
      <c r="AF16" s="74">
        <v>0.46860000000000002</v>
      </c>
      <c r="AG16" s="74" t="s">
        <v>406</v>
      </c>
      <c r="AH16" s="74">
        <v>77.411107121528758</v>
      </c>
      <c r="AI16" s="74" t="s">
        <v>406</v>
      </c>
      <c r="AJ16" s="74" t="s">
        <v>406</v>
      </c>
      <c r="AK16" s="74" t="s">
        <v>405</v>
      </c>
      <c r="AL16" s="22" t="s">
        <v>49</v>
      </c>
    </row>
    <row r="17" spans="1:38" ht="26.25" customHeight="1" thickBot="1" x14ac:dyDescent="0.3">
      <c r="A17" s="41" t="s">
        <v>53</v>
      </c>
      <c r="B17" s="41" t="s">
        <v>58</v>
      </c>
      <c r="C17" s="41" t="s">
        <v>59</v>
      </c>
      <c r="D17" s="42"/>
      <c r="E17" s="15">
        <v>0.27848541114875008</v>
      </c>
      <c r="F17" s="15">
        <v>9.2948360838125021E-2</v>
      </c>
      <c r="G17" s="15">
        <v>0.14637496383180626</v>
      </c>
      <c r="H17" s="15">
        <v>4.5600000000000117E-8</v>
      </c>
      <c r="I17" s="15">
        <v>2.69772346101625E-2</v>
      </c>
      <c r="J17" s="15">
        <v>2.9001043610162498E-2</v>
      </c>
      <c r="K17" s="15">
        <v>3.0575294610162496E-2</v>
      </c>
      <c r="L17" s="15">
        <v>1.7788237844064997E-3</v>
      </c>
      <c r="M17" s="15">
        <v>0.30175046143937501</v>
      </c>
      <c r="N17" s="15">
        <v>3.0167251165835626E-2</v>
      </c>
      <c r="O17" s="15">
        <v>4.0814417615018752E-4</v>
      </c>
      <c r="P17" s="15">
        <v>3.4843887421125005E-3</v>
      </c>
      <c r="Q17" s="15">
        <v>1.2158123946875001E-3</v>
      </c>
      <c r="R17" s="15">
        <v>3.0797269301693748E-3</v>
      </c>
      <c r="S17" s="15">
        <v>3.9458539340338746E-3</v>
      </c>
      <c r="T17" s="15">
        <v>2.9643666589693747E-3</v>
      </c>
      <c r="U17" s="15">
        <v>5.8929098367875013E-4</v>
      </c>
      <c r="V17" s="15">
        <v>4.7620072201818749E-2</v>
      </c>
      <c r="W17" s="15">
        <v>4.5664931039999988E-2</v>
      </c>
      <c r="X17" s="15">
        <v>1.0252407839999998E-2</v>
      </c>
      <c r="Y17" s="15">
        <v>1.3411346500000001E-2</v>
      </c>
      <c r="Z17" s="15">
        <v>5.3481551199999989E-3</v>
      </c>
      <c r="AA17" s="15">
        <v>4.1766473999999987E-3</v>
      </c>
      <c r="AB17" s="15">
        <v>3.3188556860000003E-2</v>
      </c>
      <c r="AC17" s="15">
        <v>1.3960009999999996E-4</v>
      </c>
      <c r="AD17" s="15">
        <v>3.822535228E-2</v>
      </c>
      <c r="AE17" s="33"/>
      <c r="AF17" s="74">
        <v>98.797799999999995</v>
      </c>
      <c r="AG17" s="74">
        <v>224.85499999999996</v>
      </c>
      <c r="AH17" s="74">
        <v>3072.8369668750011</v>
      </c>
      <c r="AI17" s="74">
        <v>3.8000000000000096E-2</v>
      </c>
      <c r="AJ17" s="74" t="s">
        <v>406</v>
      </c>
      <c r="AK17" s="74" t="s">
        <v>405</v>
      </c>
      <c r="AL17" s="22" t="s">
        <v>49</v>
      </c>
    </row>
    <row r="18" spans="1:38" ht="26.25" customHeight="1" thickBot="1" x14ac:dyDescent="0.3">
      <c r="A18" s="41" t="s">
        <v>53</v>
      </c>
      <c r="B18" s="41" t="s">
        <v>60</v>
      </c>
      <c r="C18" s="41" t="s">
        <v>61</v>
      </c>
      <c r="D18" s="42"/>
      <c r="E18" s="15">
        <v>0.16190293741625003</v>
      </c>
      <c r="F18" s="15">
        <v>3.9597281629375009E-2</v>
      </c>
      <c r="G18" s="15">
        <v>7.5758991738768752E-2</v>
      </c>
      <c r="H18" s="15" t="s">
        <v>407</v>
      </c>
      <c r="I18" s="15">
        <v>8.7488679943874999E-3</v>
      </c>
      <c r="J18" s="15">
        <v>9.2299179943875001E-3</v>
      </c>
      <c r="K18" s="15">
        <v>9.6040679943875003E-3</v>
      </c>
      <c r="L18" s="15">
        <v>1.4628731197755E-3</v>
      </c>
      <c r="M18" s="15">
        <v>9.6934684663125006E-2</v>
      </c>
      <c r="N18" s="15">
        <v>7.1853428255618758E-3</v>
      </c>
      <c r="O18" s="15">
        <v>9.8044218455062496E-5</v>
      </c>
      <c r="P18" s="15">
        <v>1.1967448730375002E-3</v>
      </c>
      <c r="Q18" s="15">
        <v>3.5795275056250004E-4</v>
      </c>
      <c r="R18" s="15">
        <v>7.5868746657312505E-4</v>
      </c>
      <c r="S18" s="15">
        <v>9.59661693314625E-4</v>
      </c>
      <c r="T18" s="15">
        <v>7.1397398657312497E-4</v>
      </c>
      <c r="U18" s="15">
        <v>1.8849428932625001E-4</v>
      </c>
      <c r="V18" s="15">
        <v>1.443880696910625E-2</v>
      </c>
      <c r="W18" s="15">
        <v>1.0981516E-2</v>
      </c>
      <c r="X18" s="15">
        <v>2.6099860000000003E-3</v>
      </c>
      <c r="Y18" s="15">
        <v>4.5535549999999999E-3</v>
      </c>
      <c r="Z18" s="15">
        <v>1.4260379999999999E-3</v>
      </c>
      <c r="AA18" s="15">
        <v>1.12936E-3</v>
      </c>
      <c r="AB18" s="15">
        <v>9.7189390000000011E-3</v>
      </c>
      <c r="AC18" s="15">
        <v>3.3139000000000002E-5</v>
      </c>
      <c r="AD18" s="15">
        <v>9.0865000000000008E-3</v>
      </c>
      <c r="AE18" s="33"/>
      <c r="AF18" s="74">
        <v>400.65929999999997</v>
      </c>
      <c r="AG18" s="74">
        <v>53.449999999999996</v>
      </c>
      <c r="AH18" s="74">
        <v>1106.4512056250001</v>
      </c>
      <c r="AI18" s="74" t="s">
        <v>406</v>
      </c>
      <c r="AJ18" s="74" t="s">
        <v>406</v>
      </c>
      <c r="AK18" s="74" t="s">
        <v>405</v>
      </c>
      <c r="AL18" s="22" t="s">
        <v>49</v>
      </c>
    </row>
    <row r="19" spans="1:38" ht="26.25" customHeight="1" thickBot="1" x14ac:dyDescent="0.3">
      <c r="A19" s="41" t="s">
        <v>53</v>
      </c>
      <c r="B19" s="41" t="s">
        <v>62</v>
      </c>
      <c r="C19" s="41" t="s">
        <v>63</v>
      </c>
      <c r="D19" s="42"/>
      <c r="E19" s="15">
        <v>0.25707875062750002</v>
      </c>
      <c r="F19" s="15">
        <v>0.17490331625125002</v>
      </c>
      <c r="G19" s="15">
        <v>7.031630415036251E-2</v>
      </c>
      <c r="H19" s="15">
        <v>5.7593399999999995E-4</v>
      </c>
      <c r="I19" s="15">
        <v>7.3284900419824994E-2</v>
      </c>
      <c r="J19" s="15">
        <v>7.4724735419825009E-2</v>
      </c>
      <c r="K19" s="15">
        <v>7.8084350419825005E-2</v>
      </c>
      <c r="L19" s="15">
        <v>2.1796545680792999E-2</v>
      </c>
      <c r="M19" s="15">
        <v>0.32163487796375001</v>
      </c>
      <c r="N19" s="15">
        <v>1.2991223019746251E-2</v>
      </c>
      <c r="O19" s="15">
        <v>6.2418174569828754E-3</v>
      </c>
      <c r="P19" s="15">
        <v>8.7173263292500023E-4</v>
      </c>
      <c r="Q19" s="15">
        <v>2.0489784067500005E-4</v>
      </c>
      <c r="R19" s="15">
        <v>1.110516298566375E-2</v>
      </c>
      <c r="S19" s="15">
        <v>2.9403613259327498E-3</v>
      </c>
      <c r="T19" s="15">
        <v>9.7575187494375001E-4</v>
      </c>
      <c r="U19" s="15">
        <v>3.3031092240750005E-4</v>
      </c>
      <c r="V19" s="15">
        <v>0.25414182319188749</v>
      </c>
      <c r="W19" s="15">
        <v>4.8363211224000002E-2</v>
      </c>
      <c r="X19" s="15">
        <v>5.2998438040000014E-3</v>
      </c>
      <c r="Y19" s="15">
        <v>1.16295974E-2</v>
      </c>
      <c r="Z19" s="15">
        <v>2.8474457720000005E-3</v>
      </c>
      <c r="AA19" s="15">
        <v>2.3148277399999998E-3</v>
      </c>
      <c r="AB19" s="15">
        <v>2.2091714716000004E-2</v>
      </c>
      <c r="AC19" s="15">
        <v>2.3997250000000001E-3</v>
      </c>
      <c r="AD19" s="15">
        <v>2.8796700000000002E-5</v>
      </c>
      <c r="AE19" s="33"/>
      <c r="AF19" s="74">
        <v>276.44336000000004</v>
      </c>
      <c r="AG19" s="74" t="s">
        <v>406</v>
      </c>
      <c r="AH19" s="74">
        <v>1044.9951587500002</v>
      </c>
      <c r="AI19" s="74">
        <v>459.94499999999999</v>
      </c>
      <c r="AJ19" s="74">
        <v>20</v>
      </c>
      <c r="AK19" s="74" t="s">
        <v>405</v>
      </c>
      <c r="AL19" s="22" t="s">
        <v>49</v>
      </c>
    </row>
    <row r="20" spans="1:38" ht="26.25" customHeight="1" thickBot="1" x14ac:dyDescent="0.3">
      <c r="A20" s="41" t="s">
        <v>53</v>
      </c>
      <c r="B20" s="41" t="s">
        <v>64</v>
      </c>
      <c r="C20" s="41" t="s">
        <v>65</v>
      </c>
      <c r="D20" s="42"/>
      <c r="E20" s="15">
        <v>0.55789969762108071</v>
      </c>
      <c r="F20" s="15">
        <v>0.31954390426596874</v>
      </c>
      <c r="G20" s="15">
        <v>1.1160385715671504</v>
      </c>
      <c r="H20" s="15">
        <v>4.6707864718550278E-4</v>
      </c>
      <c r="I20" s="15">
        <v>0.19658752727836915</v>
      </c>
      <c r="J20" s="15">
        <v>0.20929144624432292</v>
      </c>
      <c r="K20" s="15">
        <v>0.22098868906800836</v>
      </c>
      <c r="L20" s="15">
        <v>2.4613719600549967E-2</v>
      </c>
      <c r="M20" s="15">
        <v>1.5285339945777989</v>
      </c>
      <c r="N20" s="15">
        <v>0.18231563089510353</v>
      </c>
      <c r="O20" s="15">
        <v>7.3709126068719245E-3</v>
      </c>
      <c r="P20" s="15">
        <v>1.2416909008108736E-2</v>
      </c>
      <c r="Q20" s="15">
        <v>5.585258706975205E-3</v>
      </c>
      <c r="R20" s="15">
        <v>2.631319824677681E-2</v>
      </c>
      <c r="S20" s="15">
        <v>2.4784291986166447E-2</v>
      </c>
      <c r="T20" s="15">
        <v>1.7491966814515512E-2</v>
      </c>
      <c r="U20" s="15">
        <v>2.7277481180105097E-3</v>
      </c>
      <c r="V20" s="15">
        <v>0.4594187181524963</v>
      </c>
      <c r="W20" s="15">
        <v>0.29917618410212193</v>
      </c>
      <c r="X20" s="15">
        <v>6.2278201413384193E-2</v>
      </c>
      <c r="Y20" s="15">
        <v>8.2230089750985697E-2</v>
      </c>
      <c r="Z20" s="15">
        <v>3.2382023475646594E-2</v>
      </c>
      <c r="AA20" s="15">
        <v>2.5320695581486675E-2</v>
      </c>
      <c r="AB20" s="15">
        <v>0.20221101022150317</v>
      </c>
      <c r="AC20" s="15">
        <v>2.7408785694677949E-3</v>
      </c>
      <c r="AD20" s="15">
        <v>0.21792977606105929</v>
      </c>
      <c r="AE20" s="33"/>
      <c r="AF20" s="74">
        <v>59.401880000000006</v>
      </c>
      <c r="AG20" s="74">
        <v>1281.8024831099999</v>
      </c>
      <c r="AH20" s="74">
        <v>3790.2973631250011</v>
      </c>
      <c r="AI20" s="74">
        <v>404.009232837919</v>
      </c>
      <c r="AJ20" s="74" t="s">
        <v>406</v>
      </c>
      <c r="AK20" s="74" t="s">
        <v>405</v>
      </c>
      <c r="AL20" s="22" t="s">
        <v>49</v>
      </c>
    </row>
    <row r="21" spans="1:38" ht="26.25" customHeight="1" thickBot="1" x14ac:dyDescent="0.3">
      <c r="A21" s="41" t="s">
        <v>53</v>
      </c>
      <c r="B21" s="41" t="s">
        <v>66</v>
      </c>
      <c r="C21" s="41" t="s">
        <v>67</v>
      </c>
      <c r="D21" s="42"/>
      <c r="E21" s="15">
        <v>0.27411490911250003</v>
      </c>
      <c r="F21" s="15">
        <v>4.0972975748749994E-2</v>
      </c>
      <c r="G21" s="15">
        <v>3.1767919674637504E-2</v>
      </c>
      <c r="H21" s="15">
        <v>2.7244799999999929E-5</v>
      </c>
      <c r="I21" s="15">
        <v>1.1515838230174992E-2</v>
      </c>
      <c r="J21" s="15">
        <v>1.1583950230174991E-2</v>
      </c>
      <c r="K21" s="15">
        <v>1.1742878230174992E-2</v>
      </c>
      <c r="L21" s="15">
        <v>5.1216868572069975E-3</v>
      </c>
      <c r="M21" s="15">
        <v>6.8938200216249981E-2</v>
      </c>
      <c r="N21" s="15">
        <v>6.5485076115374843E-4</v>
      </c>
      <c r="O21" s="15">
        <v>2.9837104764712422E-4</v>
      </c>
      <c r="P21" s="15">
        <v>6.3974549467500012E-4</v>
      </c>
      <c r="Q21" s="15">
        <v>1.2334597872500002E-4</v>
      </c>
      <c r="R21" s="15">
        <v>6.1116972783624868E-4</v>
      </c>
      <c r="S21" s="15">
        <v>2.2148837316724964E-4</v>
      </c>
      <c r="T21" s="15">
        <v>6.241897839624988E-5</v>
      </c>
      <c r="U21" s="15">
        <v>1.1509965039250001E-4</v>
      </c>
      <c r="V21" s="15">
        <v>2.3281273903112472E-2</v>
      </c>
      <c r="W21" s="15">
        <v>2.7951575479999938E-3</v>
      </c>
      <c r="X21" s="15">
        <v>9.3921095799999943E-4</v>
      </c>
      <c r="Y21" s="15">
        <v>5.9856662999999994E-3</v>
      </c>
      <c r="Z21" s="15">
        <v>7.5072559399999973E-4</v>
      </c>
      <c r="AA21" s="15">
        <v>6.5305622999999979E-4</v>
      </c>
      <c r="AB21" s="15">
        <v>8.3286590819999975E-3</v>
      </c>
      <c r="AC21" s="15">
        <v>1.135199999999997E-4</v>
      </c>
      <c r="AD21" s="15">
        <v>1.3622399999999963E-6</v>
      </c>
      <c r="AE21" s="33"/>
      <c r="AF21" s="74">
        <v>445.23726999999997</v>
      </c>
      <c r="AG21" s="74" t="s">
        <v>406</v>
      </c>
      <c r="AH21" s="74">
        <v>1007.4636912500002</v>
      </c>
      <c r="AI21" s="74">
        <v>22.703999999999937</v>
      </c>
      <c r="AJ21" s="74" t="s">
        <v>406</v>
      </c>
      <c r="AK21" s="74" t="s">
        <v>405</v>
      </c>
      <c r="AL21" s="22" t="s">
        <v>49</v>
      </c>
    </row>
    <row r="22" spans="1:38" ht="26.25" customHeight="1" thickBot="1" x14ac:dyDescent="0.3">
      <c r="A22" s="41" t="s">
        <v>53</v>
      </c>
      <c r="B22" s="44" t="s">
        <v>68</v>
      </c>
      <c r="C22" s="41" t="s">
        <v>69</v>
      </c>
      <c r="D22" s="42"/>
      <c r="E22" s="15">
        <v>1.1148977420669037</v>
      </c>
      <c r="F22" s="15">
        <v>0.1394283520829184</v>
      </c>
      <c r="G22" s="15">
        <v>0.62250389894748526</v>
      </c>
      <c r="H22" s="15">
        <v>1.8439956025768676E-5</v>
      </c>
      <c r="I22" s="15">
        <v>7.0982866264460417E-2</v>
      </c>
      <c r="J22" s="15">
        <v>7.6449396127524827E-2</v>
      </c>
      <c r="K22" s="15">
        <v>8.0772852516675153E-2</v>
      </c>
      <c r="L22" s="15">
        <v>5.67556502432394E-3</v>
      </c>
      <c r="M22" s="15">
        <v>1.5414313412853013</v>
      </c>
      <c r="N22" s="15">
        <v>0.1404712729519603</v>
      </c>
      <c r="O22" s="15">
        <v>6.1288966459928373E-3</v>
      </c>
      <c r="P22" s="15">
        <v>3.6043102617958685E-2</v>
      </c>
      <c r="Q22" s="15">
        <v>1.8751394411850496E-2</v>
      </c>
      <c r="R22" s="15">
        <v>3.3352303138818137E-2</v>
      </c>
      <c r="S22" s="15">
        <v>4.9814775069153681E-2</v>
      </c>
      <c r="T22" s="15">
        <v>3.7556381012523177E-2</v>
      </c>
      <c r="U22" s="15">
        <v>1.6585410122638856E-2</v>
      </c>
      <c r="V22" s="15">
        <v>0.38923746210435545</v>
      </c>
      <c r="W22" s="15">
        <v>0.12638110979794742</v>
      </c>
      <c r="X22" s="15">
        <v>2.7734927427514742E-2</v>
      </c>
      <c r="Y22" s="15">
        <v>3.698352813964359E-2</v>
      </c>
      <c r="Z22" s="15">
        <v>1.4521277998807373E-2</v>
      </c>
      <c r="AA22" s="15">
        <v>1.1338935991185897E-2</v>
      </c>
      <c r="AB22" s="15">
        <v>9.0578669557151603E-2</v>
      </c>
      <c r="AC22" s="15">
        <v>3.2343454682473697E-3</v>
      </c>
      <c r="AD22" s="15">
        <v>0.16472656208780129</v>
      </c>
      <c r="AE22" s="33"/>
      <c r="AF22" s="74">
        <v>141.396432</v>
      </c>
      <c r="AG22" s="74">
        <v>602.2699970000001</v>
      </c>
      <c r="AH22" s="74">
        <v>2914.9745018641834</v>
      </c>
      <c r="AI22" s="74">
        <v>15.366630021473895</v>
      </c>
      <c r="AJ22" s="74" t="s">
        <v>406</v>
      </c>
      <c r="AK22" s="74" t="s">
        <v>405</v>
      </c>
      <c r="AL22" s="22" t="s">
        <v>49</v>
      </c>
    </row>
    <row r="23" spans="1:38" ht="26.25" customHeight="1" thickBot="1" x14ac:dyDescent="0.3">
      <c r="A23" s="41" t="s">
        <v>70</v>
      </c>
      <c r="B23" s="44" t="s">
        <v>368</v>
      </c>
      <c r="C23" s="41" t="s">
        <v>364</v>
      </c>
      <c r="D23" s="69"/>
      <c r="E23" s="15">
        <v>0.8137425009999999</v>
      </c>
      <c r="F23" s="15">
        <v>8.8068976999999979E-2</v>
      </c>
      <c r="G23" s="15">
        <v>2.5105E-4</v>
      </c>
      <c r="H23" s="15">
        <v>1.9999199999999999E-4</v>
      </c>
      <c r="I23" s="15">
        <v>5.2408155999999997E-2</v>
      </c>
      <c r="J23" s="15">
        <v>5.2408155999999997E-2</v>
      </c>
      <c r="K23" s="15">
        <v>5.2408155999999997E-2</v>
      </c>
      <c r="L23" s="15">
        <v>3.2511954000000003E-2</v>
      </c>
      <c r="M23" s="15">
        <v>0.43151519799999999</v>
      </c>
      <c r="N23" s="15">
        <v>6.9960000000000004E-6</v>
      </c>
      <c r="O23" s="15">
        <v>2.5105E-4</v>
      </c>
      <c r="P23" s="15" t="s">
        <v>407</v>
      </c>
      <c r="Q23" s="15" t="s">
        <v>407</v>
      </c>
      <c r="R23" s="15">
        <v>1.2552500000000001E-3</v>
      </c>
      <c r="S23" s="15">
        <v>4.2678500000000001E-2</v>
      </c>
      <c r="T23" s="15">
        <v>1.75735E-3</v>
      </c>
      <c r="U23" s="15">
        <v>2.5105E-4</v>
      </c>
      <c r="V23" s="15">
        <v>2.5104999999999999E-2</v>
      </c>
      <c r="W23" s="15" t="s">
        <v>407</v>
      </c>
      <c r="X23" s="15">
        <v>7.5526999999999994E-4</v>
      </c>
      <c r="Y23" s="15">
        <v>1.2531300000000001E-3</v>
      </c>
      <c r="Z23" s="15">
        <v>8.5714600000000004E-4</v>
      </c>
      <c r="AA23" s="15">
        <v>1.985415E-4</v>
      </c>
      <c r="AB23" s="15">
        <v>3.0640874999999998E-3</v>
      </c>
      <c r="AC23" s="15" t="s">
        <v>407</v>
      </c>
      <c r="AD23" s="15" t="s">
        <v>407</v>
      </c>
      <c r="AE23" s="33"/>
      <c r="AF23" s="74">
        <v>1069.7380000000001</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0.95633072658122542</v>
      </c>
      <c r="F24" s="15">
        <v>0.57260718265801225</v>
      </c>
      <c r="G24" s="15">
        <v>7.0434417505046601E-2</v>
      </c>
      <c r="H24" s="15">
        <v>1.6835592983742375E-3</v>
      </c>
      <c r="I24" s="15">
        <v>0.21726648854925518</v>
      </c>
      <c r="J24" s="15">
        <v>0.22152685596159052</v>
      </c>
      <c r="K24" s="15">
        <v>0.23138765010930676</v>
      </c>
      <c r="L24" s="15">
        <v>6.4047792536372009E-2</v>
      </c>
      <c r="M24" s="15">
        <v>1.0228639254269312</v>
      </c>
      <c r="N24" s="15">
        <v>3.8772387514368387E-2</v>
      </c>
      <c r="O24" s="15">
        <v>1.8258730521118705E-2</v>
      </c>
      <c r="P24" s="15">
        <v>4.0126800431199471E-3</v>
      </c>
      <c r="Q24" s="15">
        <v>8.8480293162498719E-4</v>
      </c>
      <c r="R24" s="15">
        <v>3.2577488246363605E-2</v>
      </c>
      <c r="S24" s="15">
        <v>8.7062572827889591E-3</v>
      </c>
      <c r="T24" s="15">
        <v>2.9609075970811276E-3</v>
      </c>
      <c r="U24" s="15">
        <v>1.1301232344190705E-3</v>
      </c>
      <c r="V24" s="15">
        <v>0.74650859565080863</v>
      </c>
      <c r="W24" s="15">
        <v>0.14256172665998137</v>
      </c>
      <c r="X24" s="15">
        <v>1.5788427019917502E-2</v>
      </c>
      <c r="Y24" s="15">
        <v>3.4615038911761688E-2</v>
      </c>
      <c r="Z24" s="15">
        <v>8.4911835914120593E-3</v>
      </c>
      <c r="AA24" s="15">
        <v>6.9007365088469943E-3</v>
      </c>
      <c r="AB24" s="15">
        <v>6.5795386031938241E-2</v>
      </c>
      <c r="AC24" s="15">
        <v>7.0183760635779734E-3</v>
      </c>
      <c r="AD24" s="15">
        <v>1.0563733302477701E-3</v>
      </c>
      <c r="AE24" s="33"/>
      <c r="AF24" s="74">
        <v>1188.9168999999999</v>
      </c>
      <c r="AG24" s="74">
        <v>5.718796266641518</v>
      </c>
      <c r="AH24" s="74">
        <v>5234.4279068750011</v>
      </c>
      <c r="AI24" s="74">
        <v>1437.8670949285313</v>
      </c>
      <c r="AJ24" s="74">
        <v>47.497500000000002</v>
      </c>
      <c r="AK24" s="74" t="s">
        <v>405</v>
      </c>
      <c r="AL24" s="22" t="s">
        <v>49</v>
      </c>
    </row>
    <row r="25" spans="1:38" ht="26.25" customHeight="1" thickBot="1" x14ac:dyDescent="0.3">
      <c r="A25" s="41" t="s">
        <v>73</v>
      </c>
      <c r="B25" s="44" t="s">
        <v>74</v>
      </c>
      <c r="C25" s="44" t="s">
        <v>75</v>
      </c>
      <c r="D25" s="42"/>
      <c r="E25" s="15">
        <v>5.9300705633716783E-2</v>
      </c>
      <c r="F25" s="15">
        <v>6.8195220593409173E-3</v>
      </c>
      <c r="G25" s="15">
        <v>4.3271141254210017E-3</v>
      </c>
      <c r="H25" s="15" t="s">
        <v>407</v>
      </c>
      <c r="I25" s="15">
        <v>4.9795646447570619E-4</v>
      </c>
      <c r="J25" s="15">
        <v>4.9795646447570619E-4</v>
      </c>
      <c r="K25" s="15">
        <v>4.9795646447570619E-4</v>
      </c>
      <c r="L25" s="15">
        <v>7.4693469671355936E-5</v>
      </c>
      <c r="M25" s="15">
        <v>5.6355297115038894E-2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224.2887486955641</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2.6584670439999997E-3</v>
      </c>
      <c r="F26" s="15">
        <v>1.0299387901999999E-2</v>
      </c>
      <c r="G26" s="15">
        <v>5.69236728E-4</v>
      </c>
      <c r="H26" s="15" t="s">
        <v>407</v>
      </c>
      <c r="I26" s="15">
        <v>2.9179359999999993E-6</v>
      </c>
      <c r="J26" s="15">
        <v>2.9179359999999993E-6</v>
      </c>
      <c r="K26" s="15">
        <v>2.9179359999999993E-6</v>
      </c>
      <c r="L26" s="15">
        <v>4.3769039999999997E-7</v>
      </c>
      <c r="M26" s="15">
        <v>0.64668646941999985</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25.038661003999994</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10.013764091599159</v>
      </c>
      <c r="F27" s="15">
        <v>1.7973724770864168</v>
      </c>
      <c r="G27" s="15">
        <v>2.3106248186257151E-2</v>
      </c>
      <c r="H27" s="15">
        <v>0.43379341351110912</v>
      </c>
      <c r="I27" s="15">
        <v>0.47358503941190577</v>
      </c>
      <c r="J27" s="15">
        <v>0.47358503941190577</v>
      </c>
      <c r="K27" s="15">
        <v>0.47358503941190577</v>
      </c>
      <c r="L27" s="15">
        <v>0.32571619828815079</v>
      </c>
      <c r="M27" s="15">
        <v>24.257918470550749</v>
      </c>
      <c r="N27" s="15">
        <v>0.21503570296614366</v>
      </c>
      <c r="O27" s="15">
        <v>1.1486509938216894E-2</v>
      </c>
      <c r="P27" s="15">
        <v>7.9982031087720475E-3</v>
      </c>
      <c r="Q27" s="15">
        <v>2.1833507053056346E-4</v>
      </c>
      <c r="R27" s="15">
        <v>9.0292391561926384E-3</v>
      </c>
      <c r="S27" s="15">
        <v>3.4754407883695354E-2</v>
      </c>
      <c r="T27" s="15">
        <v>1.2808246895034661E-3</v>
      </c>
      <c r="U27" s="15">
        <v>1.6875906547057678E-4</v>
      </c>
      <c r="V27" s="15">
        <v>2.88830658431267E-2</v>
      </c>
      <c r="W27" s="15">
        <v>0.72436400000000001</v>
      </c>
      <c r="X27" s="15">
        <v>2.3758556344900001E-2</v>
      </c>
      <c r="Y27" s="15">
        <v>2.6683749749000001E-2</v>
      </c>
      <c r="Z27" s="15">
        <v>2.0690724955600003E-2</v>
      </c>
      <c r="AA27" s="15">
        <v>2.2991856577499997E-2</v>
      </c>
      <c r="AB27" s="15">
        <v>9.4124887626999998E-2</v>
      </c>
      <c r="AC27" s="15">
        <v>7.2436449999999997E-4</v>
      </c>
      <c r="AD27" s="15">
        <v>1.4505210000000001E-4</v>
      </c>
      <c r="AE27" s="33"/>
      <c r="AF27" s="74">
        <v>50248.740389752602</v>
      </c>
      <c r="AG27" s="74" t="s">
        <v>406</v>
      </c>
      <c r="AH27" s="74">
        <v>1.3926909057000001</v>
      </c>
      <c r="AI27" s="74">
        <v>1208.244608104</v>
      </c>
      <c r="AJ27" s="74" t="s">
        <v>406</v>
      </c>
      <c r="AK27" s="74" t="s">
        <v>405</v>
      </c>
      <c r="AL27" s="22" t="s">
        <v>49</v>
      </c>
    </row>
    <row r="28" spans="1:38" ht="26.25" customHeight="1" thickBot="1" x14ac:dyDescent="0.3">
      <c r="A28" s="41" t="s">
        <v>426</v>
      </c>
      <c r="B28" s="41" t="s">
        <v>429</v>
      </c>
      <c r="C28" s="41" t="s">
        <v>430</v>
      </c>
      <c r="D28" s="42"/>
      <c r="E28" s="15">
        <v>1.9859429391962926</v>
      </c>
      <c r="F28" s="15">
        <v>0.10513066186971474</v>
      </c>
      <c r="G28" s="15">
        <v>2.8531516866066088E-3</v>
      </c>
      <c r="H28" s="15">
        <v>5.8411594390357299E-3</v>
      </c>
      <c r="I28" s="15">
        <v>0.12017029028689699</v>
      </c>
      <c r="J28" s="15">
        <v>0.12017029028689699</v>
      </c>
      <c r="K28" s="15">
        <v>0.12017029028689699</v>
      </c>
      <c r="L28" s="15">
        <v>8.8534593295990296E-2</v>
      </c>
      <c r="M28" s="15">
        <v>0.95255856050799326</v>
      </c>
      <c r="N28" s="15">
        <v>2.0900679177953837E-3</v>
      </c>
      <c r="O28" s="15">
        <v>1.3011311688328731E-3</v>
      </c>
      <c r="P28" s="15">
        <v>8.0276878000871835E-4</v>
      </c>
      <c r="Q28" s="15">
        <v>1.5795219070659651E-5</v>
      </c>
      <c r="R28" s="15">
        <v>1.2509194057094225E-3</v>
      </c>
      <c r="S28" s="15">
        <v>3.1537737474445237E-3</v>
      </c>
      <c r="T28" s="15">
        <v>3.9707425954043329E-5</v>
      </c>
      <c r="U28" s="15">
        <v>1.5317749199322941E-5</v>
      </c>
      <c r="V28" s="15">
        <v>2.7428707597380278E-3</v>
      </c>
      <c r="W28" s="15">
        <v>9.5730099999999999E-2</v>
      </c>
      <c r="X28" s="15">
        <v>3.2755472622000002E-3</v>
      </c>
      <c r="Y28" s="15">
        <v>3.6715853174000002E-3</v>
      </c>
      <c r="Z28" s="15">
        <v>2.8783072854000002E-3</v>
      </c>
      <c r="AA28" s="15">
        <v>3.0579969668000002E-3</v>
      </c>
      <c r="AB28" s="15">
        <v>1.28834368318E-2</v>
      </c>
      <c r="AC28" s="15">
        <v>9.5730199999999994E-5</v>
      </c>
      <c r="AD28" s="15">
        <v>1.9196799999999999E-5</v>
      </c>
      <c r="AE28" s="33"/>
      <c r="AF28" s="74">
        <v>6094.1720175078999</v>
      </c>
      <c r="AG28" s="74" t="s">
        <v>406</v>
      </c>
      <c r="AH28" s="74" t="s">
        <v>406</v>
      </c>
      <c r="AI28" s="74">
        <v>200.49009416019999</v>
      </c>
      <c r="AJ28" s="74" t="s">
        <v>406</v>
      </c>
      <c r="AK28" s="74" t="s">
        <v>405</v>
      </c>
      <c r="AL28" s="22" t="s">
        <v>49</v>
      </c>
    </row>
    <row r="29" spans="1:38" ht="26.25" customHeight="1" thickBot="1" x14ac:dyDescent="0.3">
      <c r="A29" s="41" t="s">
        <v>426</v>
      </c>
      <c r="B29" s="41" t="s">
        <v>431</v>
      </c>
      <c r="C29" s="41" t="s">
        <v>432</v>
      </c>
      <c r="D29" s="42"/>
      <c r="E29" s="15">
        <v>10.06157981077544</v>
      </c>
      <c r="F29" s="15">
        <v>0.22396808726546369</v>
      </c>
      <c r="G29" s="15">
        <v>9.2206542518097484E-3</v>
      </c>
      <c r="H29" s="15">
        <v>9.7197231853787935E-3</v>
      </c>
      <c r="I29" s="15">
        <v>0.15726141659372533</v>
      </c>
      <c r="J29" s="15">
        <v>0.15726141659372533</v>
      </c>
      <c r="K29" s="15">
        <v>0.15726141659372533</v>
      </c>
      <c r="L29" s="15">
        <v>0.1101896115537447</v>
      </c>
      <c r="M29" s="15">
        <v>2.7944077384335806</v>
      </c>
      <c r="N29" s="15">
        <v>1.0163392638961077E-4</v>
      </c>
      <c r="O29" s="15">
        <v>4.1820456194375461E-3</v>
      </c>
      <c r="P29" s="15">
        <v>2.5440567532232302E-3</v>
      </c>
      <c r="Q29" s="15">
        <v>4.8008826079184324E-5</v>
      </c>
      <c r="R29" s="15">
        <v>4.0796541394678976E-3</v>
      </c>
      <c r="S29" s="15">
        <v>9.8830153263197752E-3</v>
      </c>
      <c r="T29" s="15">
        <v>9.6114700666009867E-5</v>
      </c>
      <c r="U29" s="15">
        <v>4.8003117343440717E-5</v>
      </c>
      <c r="V29" s="15">
        <v>8.6403898597470219E-3</v>
      </c>
      <c r="W29" s="15">
        <v>0.1141055</v>
      </c>
      <c r="X29" s="15">
        <v>1.8460069254E-3</v>
      </c>
      <c r="Y29" s="15">
        <v>1.11785974975E-2</v>
      </c>
      <c r="Z29" s="15">
        <v>1.24913135336E-2</v>
      </c>
      <c r="AA29" s="15">
        <v>2.8715663293999998E-3</v>
      </c>
      <c r="AB29" s="15">
        <v>2.8387484285899999E-2</v>
      </c>
      <c r="AC29" s="15">
        <v>9.9711399999999995E-5</v>
      </c>
      <c r="AD29" s="15">
        <v>2.01088E-5</v>
      </c>
      <c r="AE29" s="33"/>
      <c r="AF29" s="74">
        <v>19677.1080869627</v>
      </c>
      <c r="AG29" s="74" t="s">
        <v>406</v>
      </c>
      <c r="AH29" s="74">
        <v>27.8544322292</v>
      </c>
      <c r="AI29" s="74">
        <v>661.88732212519994</v>
      </c>
      <c r="AJ29" s="74" t="s">
        <v>406</v>
      </c>
      <c r="AK29" s="74" t="s">
        <v>405</v>
      </c>
      <c r="AL29" s="22" t="s">
        <v>49</v>
      </c>
    </row>
    <row r="30" spans="1:38" ht="26.25" customHeight="1" thickBot="1" x14ac:dyDescent="0.3">
      <c r="A30" s="41" t="s">
        <v>426</v>
      </c>
      <c r="B30" s="41" t="s">
        <v>433</v>
      </c>
      <c r="C30" s="41" t="s">
        <v>434</v>
      </c>
      <c r="D30" s="42"/>
      <c r="E30" s="15">
        <v>4.228587620569E-2</v>
      </c>
      <c r="F30" s="15">
        <v>0.2555317467852084</v>
      </c>
      <c r="G30" s="15">
        <v>1.5748772752607488E-4</v>
      </c>
      <c r="H30" s="15">
        <v>3.918585998551402E-4</v>
      </c>
      <c r="I30" s="15">
        <v>5.1152906503849011E-3</v>
      </c>
      <c r="J30" s="15">
        <v>5.1152906503849011E-3</v>
      </c>
      <c r="K30" s="15">
        <v>5.1152906503849011E-3</v>
      </c>
      <c r="L30" s="15">
        <v>9.7338663881151337E-4</v>
      </c>
      <c r="M30" s="15">
        <v>1.205623068831795</v>
      </c>
      <c r="N30" s="15">
        <v>3.422444339722074E-3</v>
      </c>
      <c r="O30" s="15">
        <v>1.62505401129155E-4</v>
      </c>
      <c r="P30" s="15">
        <v>6.9298627206624161E-5</v>
      </c>
      <c r="Q30" s="15">
        <v>2.3811073958209136E-6</v>
      </c>
      <c r="R30" s="15">
        <v>3.7176249767269161E-4</v>
      </c>
      <c r="S30" s="15">
        <v>1.3339027396981886E-2</v>
      </c>
      <c r="T30" s="15">
        <v>5.5152709795833047E-4</v>
      </c>
      <c r="U30" s="15">
        <v>7.7518042931541689E-5</v>
      </c>
      <c r="V30" s="15">
        <v>7.7918108175297493E-3</v>
      </c>
      <c r="W30" s="15">
        <v>3.6515999999999996E-3</v>
      </c>
      <c r="X30" s="15">
        <v>6.63409904E-5</v>
      </c>
      <c r="Y30" s="15">
        <v>8.2912340400000012E-5</v>
      </c>
      <c r="Z30" s="15">
        <v>5.2062714000000004E-5</v>
      </c>
      <c r="AA30" s="15">
        <v>9.0176132399999993E-5</v>
      </c>
      <c r="AB30" s="15">
        <v>2.9149217720000003E-4</v>
      </c>
      <c r="AC30" s="15">
        <v>3.6511999999999999E-6</v>
      </c>
      <c r="AD30" s="15">
        <v>1.3457000000000001E-6</v>
      </c>
      <c r="AE30" s="33"/>
      <c r="AF30" s="74">
        <v>345.17644605359999</v>
      </c>
      <c r="AG30" s="74" t="s">
        <v>406</v>
      </c>
      <c r="AH30" s="74" t="s">
        <v>406</v>
      </c>
      <c r="AI30" s="74">
        <v>4.1323641818999999</v>
      </c>
      <c r="AJ30" s="74" t="s">
        <v>406</v>
      </c>
      <c r="AK30" s="74" t="s">
        <v>405</v>
      </c>
      <c r="AL30" s="22" t="s">
        <v>49</v>
      </c>
    </row>
    <row r="31" spans="1:38" ht="26.25" customHeight="1" thickBot="1" x14ac:dyDescent="0.3">
      <c r="A31" s="41" t="s">
        <v>426</v>
      </c>
      <c r="B31" s="41" t="s">
        <v>435</v>
      </c>
      <c r="C31" s="41" t="s">
        <v>436</v>
      </c>
      <c r="D31" s="42"/>
      <c r="E31" s="15" t="s">
        <v>405</v>
      </c>
      <c r="F31" s="15">
        <v>1.1195025567355483</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51.433399097200002</v>
      </c>
      <c r="AG31" s="74" t="s">
        <v>406</v>
      </c>
      <c r="AH31" s="74" t="s">
        <v>406</v>
      </c>
      <c r="AI31" s="74">
        <v>0.60198394060000004</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0.32642321225324578</v>
      </c>
      <c r="J32" s="15">
        <v>0.63814390565660462</v>
      </c>
      <c r="K32" s="15">
        <v>0.80622262289375812</v>
      </c>
      <c r="L32" s="15">
        <v>7.178713730092269E-2</v>
      </c>
      <c r="M32" s="15" t="s">
        <v>405</v>
      </c>
      <c r="N32" s="15">
        <v>2.5376933842671576</v>
      </c>
      <c r="O32" s="15">
        <v>1.0981517051259078E-2</v>
      </c>
      <c r="P32" s="15">
        <v>0</v>
      </c>
      <c r="Q32" s="15">
        <v>2.8947693712591861E-2</v>
      </c>
      <c r="R32" s="15">
        <v>0.94857575939388394</v>
      </c>
      <c r="S32" s="15">
        <v>20.838581387327729</v>
      </c>
      <c r="T32" s="15">
        <v>0.14483055540751288</v>
      </c>
      <c r="U32" s="15">
        <v>1.6124452457875162E-2</v>
      </c>
      <c r="V32" s="15">
        <v>6.4981369581844959</v>
      </c>
      <c r="W32" s="15" t="s">
        <v>407</v>
      </c>
      <c r="X32" s="15">
        <v>1.8602207563038853E-3</v>
      </c>
      <c r="Y32" s="15">
        <v>1.7066349944720532E-4</v>
      </c>
      <c r="Z32" s="15">
        <v>2.5193183251730309E-4</v>
      </c>
      <c r="AA32" s="15" t="s">
        <v>407</v>
      </c>
      <c r="AB32" s="15">
        <v>2.2828160882683935E-3</v>
      </c>
      <c r="AC32" s="15" t="s">
        <v>407</v>
      </c>
      <c r="AD32" s="15" t="s">
        <v>407</v>
      </c>
      <c r="AE32" s="33"/>
      <c r="AF32" s="74" t="s">
        <v>405</v>
      </c>
      <c r="AG32" s="74" t="s">
        <v>405</v>
      </c>
      <c r="AH32" s="74" t="s">
        <v>405</v>
      </c>
      <c r="AI32" s="74" t="s">
        <v>405</v>
      </c>
      <c r="AJ32" s="74" t="s">
        <v>405</v>
      </c>
      <c r="AK32" s="74">
        <v>25121.92490920785</v>
      </c>
      <c r="AL32" s="22" t="s">
        <v>388</v>
      </c>
    </row>
    <row r="33" spans="1:38" ht="26.25" customHeight="1" thickBot="1" x14ac:dyDescent="0.3">
      <c r="A33" s="41" t="s">
        <v>426</v>
      </c>
      <c r="B33" s="41" t="s">
        <v>439</v>
      </c>
      <c r="C33" s="41" t="s">
        <v>440</v>
      </c>
      <c r="D33" s="42"/>
      <c r="E33" s="15" t="s">
        <v>405</v>
      </c>
      <c r="F33" s="15" t="s">
        <v>405</v>
      </c>
      <c r="G33" s="15" t="s">
        <v>405</v>
      </c>
      <c r="H33" s="15" t="s">
        <v>405</v>
      </c>
      <c r="I33" s="15">
        <v>0.13814842044166367</v>
      </c>
      <c r="J33" s="15">
        <v>0.25583040822530312</v>
      </c>
      <c r="K33" s="15">
        <v>0.51166081645060624</v>
      </c>
      <c r="L33" s="15">
        <v>5.4236046543764257E-3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25121.92490920785</v>
      </c>
      <c r="AL33" s="22" t="s">
        <v>388</v>
      </c>
    </row>
    <row r="34" spans="1:38" ht="26.25" customHeight="1" thickBot="1" x14ac:dyDescent="0.3">
      <c r="A34" s="41" t="s">
        <v>70</v>
      </c>
      <c r="B34" s="41" t="s">
        <v>78</v>
      </c>
      <c r="C34" s="41" t="s">
        <v>79</v>
      </c>
      <c r="D34" s="42"/>
      <c r="E34" s="15">
        <v>0.49268491907799994</v>
      </c>
      <c r="F34" s="15">
        <v>4.3688943063599994E-2</v>
      </c>
      <c r="G34" s="15">
        <v>2.7256263200000001E-3</v>
      </c>
      <c r="H34" s="15">
        <v>6.5764999999999991E-5</v>
      </c>
      <c r="I34" s="15">
        <v>1.2876162716800001E-2</v>
      </c>
      <c r="J34" s="15">
        <v>1.3541175144599999E-2</v>
      </c>
      <c r="K34" s="15">
        <v>1.4298727745799999E-2</v>
      </c>
      <c r="L34" s="15">
        <v>8.3662976271679981E-3</v>
      </c>
      <c r="M34" s="15">
        <v>0.10054012832379999</v>
      </c>
      <c r="N34" s="15">
        <v>5.1203711000000001E-4</v>
      </c>
      <c r="O34" s="15">
        <v>9.6769653199999997E-5</v>
      </c>
      <c r="P34" s="15">
        <v>4.542774600000001E-6</v>
      </c>
      <c r="Q34" s="15">
        <v>2.2400578200000003E-5</v>
      </c>
      <c r="R34" s="15">
        <v>4.8400491339999996E-4</v>
      </c>
      <c r="S34" s="15">
        <v>1.5973066474E-2</v>
      </c>
      <c r="T34" s="15">
        <v>6.7284479780000013E-4</v>
      </c>
      <c r="U34" s="15">
        <v>1.6444133000000002E-4</v>
      </c>
      <c r="V34" s="15">
        <v>9.4087849711999988E-3</v>
      </c>
      <c r="W34" s="15">
        <v>1.5664740000000002E-5</v>
      </c>
      <c r="X34" s="15">
        <v>2.8185203641619994E-4</v>
      </c>
      <c r="Y34" s="15">
        <v>4.6980795953799993E-4</v>
      </c>
      <c r="Z34" s="15">
        <v>3.2323342774599994E-4</v>
      </c>
      <c r="AA34" s="15">
        <v>7.4223789595400007E-5</v>
      </c>
      <c r="AB34" s="15">
        <v>1.1491172132956E-3</v>
      </c>
      <c r="AC34" s="15">
        <v>1.0495375800000002E-5</v>
      </c>
      <c r="AD34" s="15">
        <v>5.1693642000000006E-6</v>
      </c>
      <c r="AE34" s="33"/>
      <c r="AF34" s="74">
        <v>400.22699999999998</v>
      </c>
      <c r="AG34" s="74">
        <v>1.5664740000000001</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1.06225881359E-3</v>
      </c>
      <c r="F36" s="15">
        <v>2.5747270412499998E-5</v>
      </c>
      <c r="G36" s="15">
        <v>1.4712725949999998E-7</v>
      </c>
      <c r="H36" s="15" t="s">
        <v>407</v>
      </c>
      <c r="I36" s="15">
        <v>1.57426167665E-5</v>
      </c>
      <c r="J36" s="15">
        <v>1.57426167665E-5</v>
      </c>
      <c r="K36" s="15">
        <v>1.57426167665E-5</v>
      </c>
      <c r="L36" s="15">
        <v>7.1062466338499989E-7</v>
      </c>
      <c r="M36" s="15">
        <v>5.6496867647999999E-5</v>
      </c>
      <c r="N36" s="15">
        <v>1.9126543734999996E-6</v>
      </c>
      <c r="O36" s="15">
        <v>1.4712725949999998E-7</v>
      </c>
      <c r="P36" s="15">
        <v>4.4138177849999999E-7</v>
      </c>
      <c r="Q36" s="15">
        <v>5.8850903799999992E-7</v>
      </c>
      <c r="R36" s="15">
        <v>7.356362975E-7</v>
      </c>
      <c r="S36" s="15">
        <v>1.2947198835999999E-5</v>
      </c>
      <c r="T36" s="15">
        <v>1.4712725949999999E-5</v>
      </c>
      <c r="U36" s="15">
        <v>1.4712725949999998E-7</v>
      </c>
      <c r="V36" s="15">
        <v>1.7655271139999998E-5</v>
      </c>
      <c r="W36" s="15">
        <v>1.9126543734999996E-6</v>
      </c>
      <c r="X36" s="15">
        <v>2.9425451899999997E-8</v>
      </c>
      <c r="Y36" s="15">
        <v>1.4712725949999998E-7</v>
      </c>
      <c r="Z36" s="15">
        <v>1.4712725949999998E-7</v>
      </c>
      <c r="AA36" s="15">
        <v>1.4712725949999999E-8</v>
      </c>
      <c r="AB36" s="15">
        <v>3.3839269684999993E-7</v>
      </c>
      <c r="AC36" s="15">
        <v>1.1770180759999998E-6</v>
      </c>
      <c r="AD36" s="15">
        <v>5.590835860999999E-7</v>
      </c>
      <c r="AE36" s="33"/>
      <c r="AF36" s="74">
        <v>0.62676212546999999</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1.5471411267575005E-3</v>
      </c>
      <c r="F37" s="15">
        <v>4.8086818804625019E-4</v>
      </c>
      <c r="G37" s="15">
        <v>1.4007899390912506E-5</v>
      </c>
      <c r="H37" s="15" t="s">
        <v>405</v>
      </c>
      <c r="I37" s="15">
        <v>1.6307703768525005E-5</v>
      </c>
      <c r="J37" s="15">
        <v>1.6307703768525005E-5</v>
      </c>
      <c r="K37" s="15">
        <v>1.6307703768525005E-5</v>
      </c>
      <c r="L37" s="15">
        <v>6.5230815074100021E-7</v>
      </c>
      <c r="M37" s="15">
        <v>6.0631206318875026E-4</v>
      </c>
      <c r="N37" s="15">
        <v>2.2998043776125005E-7</v>
      </c>
      <c r="O37" s="15">
        <v>1.8816581271375004E-8</v>
      </c>
      <c r="P37" s="15">
        <v>2.0907312523750006E-6</v>
      </c>
      <c r="Q37" s="15">
        <v>2.0907312523750006E-6</v>
      </c>
      <c r="R37" s="15">
        <v>2.7179506280875009E-7</v>
      </c>
      <c r="S37" s="15">
        <v>5.4359012561750015E-8</v>
      </c>
      <c r="T37" s="15">
        <v>2.7179506280875009E-7</v>
      </c>
      <c r="U37" s="15">
        <v>1.2126241263775007E-6</v>
      </c>
      <c r="V37" s="15">
        <v>1.5262338142337505E-5</v>
      </c>
      <c r="W37" s="15" t="s">
        <v>405</v>
      </c>
      <c r="X37" s="15" t="s">
        <v>405</v>
      </c>
      <c r="Y37" s="15" t="s">
        <v>405</v>
      </c>
      <c r="Z37" s="15" t="s">
        <v>405</v>
      </c>
      <c r="AA37" s="15" t="s">
        <v>405</v>
      </c>
      <c r="AB37" s="15" t="s">
        <v>405</v>
      </c>
      <c r="AC37" s="15" t="s">
        <v>405</v>
      </c>
      <c r="AD37" s="15" t="s">
        <v>405</v>
      </c>
      <c r="AE37" s="33"/>
      <c r="AF37" s="74" t="s">
        <v>406</v>
      </c>
      <c r="AG37" s="74" t="s">
        <v>406</v>
      </c>
      <c r="AH37" s="74">
        <v>20.907312523750008</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1.4852092022243371</v>
      </c>
      <c r="F39" s="15">
        <v>0.13205971961026686</v>
      </c>
      <c r="G39" s="15">
        <v>0.20729058661473387</v>
      </c>
      <c r="H39" s="15" t="s">
        <v>407</v>
      </c>
      <c r="I39" s="15">
        <v>8.0482873969391661E-2</v>
      </c>
      <c r="J39" s="15">
        <v>9.3646273969391666E-2</v>
      </c>
      <c r="K39" s="15">
        <v>9.3646273969391666E-2</v>
      </c>
      <c r="L39" s="15">
        <v>4.428912295877567E-2</v>
      </c>
      <c r="M39" s="15">
        <v>0.46392661168251037</v>
      </c>
      <c r="N39" s="15">
        <v>3.5123588735465783E-2</v>
      </c>
      <c r="O39" s="15">
        <v>6.5990362381083652E-4</v>
      </c>
      <c r="P39" s="15">
        <v>6.314048678707255E-4</v>
      </c>
      <c r="Q39" s="15">
        <v>2.3865248678707255E-3</v>
      </c>
      <c r="R39" s="15">
        <v>4.3903041232823195E-2</v>
      </c>
      <c r="S39" s="15">
        <v>1.3168408246564638E-2</v>
      </c>
      <c r="T39" s="15">
        <v>0.54850004123282314</v>
      </c>
      <c r="U39" s="15">
        <v>5.505024233650208E-4</v>
      </c>
      <c r="V39" s="15">
        <v>8.03865615354563E-2</v>
      </c>
      <c r="W39" s="15">
        <v>2.6326800000000001E-2</v>
      </c>
      <c r="X39" s="15">
        <v>8.3368199999999992E-6</v>
      </c>
      <c r="Y39" s="15">
        <v>6.5816999999999997E-5</v>
      </c>
      <c r="Z39" s="15">
        <v>7.4592599999999996E-6</v>
      </c>
      <c r="AA39" s="15">
        <v>6.5817E-6</v>
      </c>
      <c r="AB39" s="15">
        <v>8.819477999999999E-5</v>
      </c>
      <c r="AC39" s="15">
        <v>9.6531600000000003E-4</v>
      </c>
      <c r="AD39" s="15">
        <v>5.7041400000000004E-7</v>
      </c>
      <c r="AE39" s="33"/>
      <c r="AF39" s="74">
        <v>5354.8499999999995</v>
      </c>
      <c r="AG39" s="74" t="s">
        <v>406</v>
      </c>
      <c r="AH39" s="74">
        <v>542.26267870725439</v>
      </c>
      <c r="AI39" s="74">
        <v>416.93599999999998</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2.449281203173471</v>
      </c>
      <c r="F41" s="15">
        <v>8.2862873888113935</v>
      </c>
      <c r="G41" s="15">
        <v>0.6158240985269513</v>
      </c>
      <c r="H41" s="15">
        <v>0.16824803210299799</v>
      </c>
      <c r="I41" s="15">
        <v>10.597528866630761</v>
      </c>
      <c r="J41" s="15">
        <v>10.835009715155188</v>
      </c>
      <c r="K41" s="15">
        <v>11.313718012912803</v>
      </c>
      <c r="L41" s="15">
        <v>1.5594489073691347</v>
      </c>
      <c r="M41" s="15">
        <v>84.681344403165284</v>
      </c>
      <c r="N41" s="15">
        <v>0.6098586908102348</v>
      </c>
      <c r="O41" s="15">
        <v>0.2921293641502391</v>
      </c>
      <c r="P41" s="15">
        <v>1.4279864351650429E-2</v>
      </c>
      <c r="Q41" s="15">
        <v>4.5573598075646406E-3</v>
      </c>
      <c r="R41" s="15">
        <v>0.51858790098293495</v>
      </c>
      <c r="S41" s="15">
        <v>0.1363513184262935</v>
      </c>
      <c r="T41" s="15">
        <v>4.5282845781495822E-2</v>
      </c>
      <c r="U41" s="15">
        <v>1.4200481248921546E-2</v>
      </c>
      <c r="V41" s="15">
        <v>11.512161092608636</v>
      </c>
      <c r="W41" s="15">
        <v>12.208672327646498</v>
      </c>
      <c r="X41" s="15">
        <v>2.4717584782318758</v>
      </c>
      <c r="Y41" s="15">
        <v>2.2856382911717139</v>
      </c>
      <c r="Z41" s="15">
        <v>0.86298203541862517</v>
      </c>
      <c r="AA41" s="15">
        <v>1.4463906509284297</v>
      </c>
      <c r="AB41" s="15">
        <v>7.0667694557506451</v>
      </c>
      <c r="AC41" s="15">
        <v>0.11235488</v>
      </c>
      <c r="AD41" s="15">
        <v>5.3096593189648272E-3</v>
      </c>
      <c r="AE41" s="33"/>
      <c r="AF41" s="74">
        <v>9221.3613000000005</v>
      </c>
      <c r="AG41" s="74">
        <v>23.999999999999979</v>
      </c>
      <c r="AH41" s="74">
        <v>4982.2852565042695</v>
      </c>
      <c r="AI41" s="74">
        <v>22468</v>
      </c>
      <c r="AJ41" s="74" t="s">
        <v>406</v>
      </c>
      <c r="AK41" s="74" t="s">
        <v>405</v>
      </c>
      <c r="AL41" s="22" t="s">
        <v>49</v>
      </c>
    </row>
    <row r="42" spans="1:38" ht="26.25" customHeight="1" thickBot="1" x14ac:dyDescent="0.3">
      <c r="A42" s="41" t="s">
        <v>70</v>
      </c>
      <c r="B42" s="41" t="s">
        <v>92</v>
      </c>
      <c r="C42" s="41" t="s">
        <v>93</v>
      </c>
      <c r="D42" s="42"/>
      <c r="E42" s="15">
        <v>1.0390592060045613E-2</v>
      </c>
      <c r="F42" s="15">
        <v>0.25885212856973777</v>
      </c>
      <c r="G42" s="15">
        <v>2.1029330216647668E-5</v>
      </c>
      <c r="H42" s="15">
        <v>7.3602655758266845E-6</v>
      </c>
      <c r="I42" s="15">
        <v>4.1206972559521106E-3</v>
      </c>
      <c r="J42" s="15">
        <v>4.1206972559521106E-3</v>
      </c>
      <c r="K42" s="15">
        <v>4.1206972559521106E-3</v>
      </c>
      <c r="L42" s="15">
        <v>2.0608743612314713E-4</v>
      </c>
      <c r="M42" s="15">
        <v>1.4627592026760894</v>
      </c>
      <c r="N42" s="15">
        <v>6.9396789714937308E-5</v>
      </c>
      <c r="O42" s="15">
        <v>2.1029330216647668E-5</v>
      </c>
      <c r="P42" s="15" t="s">
        <v>407</v>
      </c>
      <c r="Q42" s="15" t="s">
        <v>407</v>
      </c>
      <c r="R42" s="15">
        <v>1.0514665108323833E-4</v>
      </c>
      <c r="S42" s="15">
        <v>3.5749861368301037E-3</v>
      </c>
      <c r="T42" s="15">
        <v>1.472053115165337E-4</v>
      </c>
      <c r="U42" s="15">
        <v>2.1029330216647668E-5</v>
      </c>
      <c r="V42" s="15">
        <v>2.1029330216647667E-3</v>
      </c>
      <c r="W42" s="15" t="s">
        <v>407</v>
      </c>
      <c r="X42" s="15">
        <v>8.411732086659067E-5</v>
      </c>
      <c r="Y42" s="15">
        <v>8.411732086659067E-5</v>
      </c>
      <c r="Z42" s="15">
        <v>8.2014387844925895E-6</v>
      </c>
      <c r="AA42" s="15">
        <v>1.8716103892816423E-5</v>
      </c>
      <c r="AB42" s="15">
        <v>1.9515218441049035E-4</v>
      </c>
      <c r="AC42" s="15" t="s">
        <v>407</v>
      </c>
      <c r="AD42" s="15" t="s">
        <v>407</v>
      </c>
      <c r="AE42" s="33"/>
      <c r="AF42" s="74">
        <v>92.213613000000024</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3.2692080833663248</v>
      </c>
      <c r="F44" s="15">
        <v>1.4262317524691011</v>
      </c>
      <c r="G44" s="15">
        <v>6.6982018940070064E-4</v>
      </c>
      <c r="H44" s="15">
        <v>5.1527585882513963E-4</v>
      </c>
      <c r="I44" s="15">
        <v>0.37864572179613565</v>
      </c>
      <c r="J44" s="15">
        <v>0.37864572179613565</v>
      </c>
      <c r="K44" s="15">
        <v>0.37864572179613565</v>
      </c>
      <c r="L44" s="15">
        <v>0.20517628911034858</v>
      </c>
      <c r="M44" s="15">
        <v>3.2762300284925736</v>
      </c>
      <c r="N44" s="15">
        <v>1.3582993178977692E-4</v>
      </c>
      <c r="O44" s="15">
        <v>6.6982018940070064E-4</v>
      </c>
      <c r="P44" s="15" t="s">
        <v>407</v>
      </c>
      <c r="Q44" s="15" t="s">
        <v>407</v>
      </c>
      <c r="R44" s="15">
        <v>3.3491009470035028E-3</v>
      </c>
      <c r="S44" s="15">
        <v>0.11386943219811907</v>
      </c>
      <c r="T44" s="15">
        <v>4.6887413258049036E-3</v>
      </c>
      <c r="U44" s="15">
        <v>6.6982018940070064E-4</v>
      </c>
      <c r="V44" s="15">
        <v>6.6982018940070054E-2</v>
      </c>
      <c r="W44" s="15" t="s">
        <v>407</v>
      </c>
      <c r="X44" s="15">
        <v>2.0506211535929429E-3</v>
      </c>
      <c r="Y44" s="15">
        <v>3.3079403616126614E-3</v>
      </c>
      <c r="Z44" s="15">
        <v>2.1786416660963433E-3</v>
      </c>
      <c r="AA44" s="15">
        <v>5.3327400816563758E-4</v>
      </c>
      <c r="AB44" s="15">
        <v>8.070477189467587E-3</v>
      </c>
      <c r="AC44" s="15" t="s">
        <v>407</v>
      </c>
      <c r="AD44" s="15" t="s">
        <v>407</v>
      </c>
      <c r="AE44" s="33"/>
      <c r="AF44" s="74">
        <v>2858.5790800208392</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1.6222360040054996E-2</v>
      </c>
      <c r="F45" s="15">
        <v>3.9205993150349987E-4</v>
      </c>
      <c r="G45" s="15">
        <v>2.3476642604999997E-6</v>
      </c>
      <c r="H45" s="15" t="s">
        <v>407</v>
      </c>
      <c r="I45" s="15">
        <v>1.2207854154599998E-3</v>
      </c>
      <c r="J45" s="15">
        <v>1.2207854154599998E-3</v>
      </c>
      <c r="K45" s="15">
        <v>1.2207854154599998E-3</v>
      </c>
      <c r="L45" s="15">
        <v>2.1199408272314995E-5</v>
      </c>
      <c r="M45" s="15">
        <v>8.615927836034998E-4</v>
      </c>
      <c r="N45" s="15">
        <v>4.2257956688999985E-5</v>
      </c>
      <c r="O45" s="15">
        <v>4.6953285209999993E-6</v>
      </c>
      <c r="P45" s="15">
        <v>4.6953285209999993E-6</v>
      </c>
      <c r="Q45" s="15">
        <v>1.5964116971399996E-4</v>
      </c>
      <c r="R45" s="15">
        <v>1.6903182675599994E-4</v>
      </c>
      <c r="S45" s="15">
        <v>2.9345803256249997E-4</v>
      </c>
      <c r="T45" s="15">
        <v>7.5125256335999979E-3</v>
      </c>
      <c r="U45" s="15">
        <v>4.9300949470499983E-5</v>
      </c>
      <c r="V45" s="15">
        <v>2.8171971125999994E-4</v>
      </c>
      <c r="W45" s="15">
        <v>1.1034022024349997E-4</v>
      </c>
      <c r="X45" s="15">
        <v>1.1738321302499998E-6</v>
      </c>
      <c r="Y45" s="15">
        <v>7.0429927814999977E-6</v>
      </c>
      <c r="Z45" s="15">
        <v>4.6953285209999993E-6</v>
      </c>
      <c r="AA45" s="15">
        <v>2.1128978344499995E-6</v>
      </c>
      <c r="AB45" s="15">
        <v>1.5025051267199998E-5</v>
      </c>
      <c r="AC45" s="15">
        <v>3.2867299646999991E-5</v>
      </c>
      <c r="AD45" s="15">
        <v>1.3381686284849999E-4</v>
      </c>
      <c r="AE45" s="33"/>
      <c r="AF45" s="74">
        <v>10.001049749729997</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4.9847435660000002E-3</v>
      </c>
      <c r="F47" s="15">
        <v>2.509055766E-3</v>
      </c>
      <c r="G47" s="15">
        <v>1.1032956499999998E-3</v>
      </c>
      <c r="H47" s="15" t="s">
        <v>407</v>
      </c>
      <c r="I47" s="15">
        <v>1.0404958489291046E-4</v>
      </c>
      <c r="J47" s="15">
        <v>1.0404958489291046E-4</v>
      </c>
      <c r="K47" s="15">
        <v>1.0404958489291046E-4</v>
      </c>
      <c r="L47" s="15">
        <v>1.560743773393657E-5</v>
      </c>
      <c r="M47" s="15">
        <v>3.6489485399999994E-2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46.865846439999999</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1.3759315104000001</v>
      </c>
      <c r="G48" s="15" t="s">
        <v>405</v>
      </c>
      <c r="H48" s="15" t="s">
        <v>405</v>
      </c>
      <c r="I48" s="15">
        <v>2.139197E-2</v>
      </c>
      <c r="J48" s="15">
        <v>0.17969254800000001</v>
      </c>
      <c r="K48" s="15">
        <v>0.380777066</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4.2783940070000002</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0.58300839248454395</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0.53470600000000001</v>
      </c>
      <c r="AL53" s="22" t="s">
        <v>120</v>
      </c>
    </row>
    <row r="54" spans="1:38" ht="37.5" customHeight="1" thickBot="1" x14ac:dyDescent="0.3">
      <c r="A54" s="41" t="s">
        <v>104</v>
      </c>
      <c r="B54" s="44" t="s">
        <v>121</v>
      </c>
      <c r="C54" s="44" t="s">
        <v>122</v>
      </c>
      <c r="D54" s="43"/>
      <c r="E54" s="15" t="s">
        <v>405</v>
      </c>
      <c r="F54" s="15">
        <v>1.9999999999999998E-4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2.2399999999999999E-5</v>
      </c>
      <c r="F55" s="15">
        <v>2.8799999999999999E-5</v>
      </c>
      <c r="G55" s="15">
        <v>2.0799999999999998E-7</v>
      </c>
      <c r="H55" s="15" t="s">
        <v>407</v>
      </c>
      <c r="I55" s="15">
        <v>4.1599999999999996E-3</v>
      </c>
      <c r="J55" s="15">
        <v>4.1599999999999996E-3</v>
      </c>
      <c r="K55" s="15">
        <v>4.1599999999999996E-3</v>
      </c>
      <c r="L55" s="15">
        <v>9.9839999999999998E-4</v>
      </c>
      <c r="M55" s="15">
        <v>1.008E-4</v>
      </c>
      <c r="N55" s="15">
        <v>7.8399999999999995E-6</v>
      </c>
      <c r="O55" s="15">
        <v>3.1999999999999999E-5</v>
      </c>
      <c r="P55" s="15">
        <v>7.52E-6</v>
      </c>
      <c r="Q55" s="15">
        <v>6.0800000000000002E-6</v>
      </c>
      <c r="R55" s="15">
        <v>2.08E-6</v>
      </c>
      <c r="S55" s="15">
        <v>2.5600000000000001E-6</v>
      </c>
      <c r="T55" s="15">
        <v>6.0800000000000001E-5</v>
      </c>
      <c r="U55" s="15">
        <v>6.8800000000000002E-7</v>
      </c>
      <c r="V55" s="15">
        <v>8.3199999999999995E-4</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1.7400655750000001E-2</v>
      </c>
      <c r="J57" s="15">
        <v>3.1321180349999998E-2</v>
      </c>
      <c r="K57" s="15">
        <v>3.4801311500000001E-2</v>
      </c>
      <c r="L57" s="15">
        <v>5.2201967249999989E-4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605.24019999999996</v>
      </c>
      <c r="AL57" s="22" t="s">
        <v>130</v>
      </c>
    </row>
    <row r="58" spans="1:38" ht="26.25" customHeight="1" thickBot="1" x14ac:dyDescent="0.3">
      <c r="A58" s="41" t="s">
        <v>53</v>
      </c>
      <c r="B58" s="41" t="s">
        <v>131</v>
      </c>
      <c r="C58" s="41" t="s">
        <v>132</v>
      </c>
      <c r="D58" s="42"/>
      <c r="E58" s="15" t="s">
        <v>407</v>
      </c>
      <c r="F58" s="15" t="s">
        <v>407</v>
      </c>
      <c r="G58" s="15" t="s">
        <v>407</v>
      </c>
      <c r="H58" s="15" t="s">
        <v>405</v>
      </c>
      <c r="I58" s="15">
        <v>2.9858602382496001E-3</v>
      </c>
      <c r="J58" s="15">
        <v>1.9905734921664E-2</v>
      </c>
      <c r="K58" s="15">
        <v>3.9811469843328E-2</v>
      </c>
      <c r="L58" s="15">
        <v>1.3734957095948161E-5</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99.528674608320003</v>
      </c>
      <c r="AL58" s="22" t="s">
        <v>133</v>
      </c>
    </row>
    <row r="59" spans="1:38" ht="26.25" customHeight="1" thickBot="1" x14ac:dyDescent="0.3">
      <c r="A59" s="41" t="s">
        <v>53</v>
      </c>
      <c r="B59" s="47" t="s">
        <v>134</v>
      </c>
      <c r="C59" s="41" t="s">
        <v>377</v>
      </c>
      <c r="D59" s="42"/>
      <c r="E59" s="15" t="s">
        <v>407</v>
      </c>
      <c r="F59" s="15" t="s">
        <v>407</v>
      </c>
      <c r="G59" s="15" t="s">
        <v>407</v>
      </c>
      <c r="H59" s="15" t="s">
        <v>407</v>
      </c>
      <c r="I59" s="15">
        <v>1.6940893751999999E-2</v>
      </c>
      <c r="J59" s="15">
        <v>1.9058505470999999E-2</v>
      </c>
      <c r="K59" s="15">
        <v>2.117611719E-2</v>
      </c>
      <c r="L59" s="15">
        <v>1.0503354126240001E-5</v>
      </c>
      <c r="M59" s="15" t="s">
        <v>407</v>
      </c>
      <c r="N59" s="15">
        <v>0.17536823459999998</v>
      </c>
      <c r="O59" s="15">
        <v>9.8761022099999995E-3</v>
      </c>
      <c r="P59" s="15">
        <v>2.2791005099999999E-4</v>
      </c>
      <c r="Q59" s="15">
        <v>1.4434303229999997E-2</v>
      </c>
      <c r="R59" s="15">
        <v>1.7473103909999999E-2</v>
      </c>
      <c r="S59" s="15">
        <v>5.3179011900000004E-4</v>
      </c>
      <c r="T59" s="15">
        <v>3.7225308329999991E-2</v>
      </c>
      <c r="U59" s="15">
        <v>6.0776013599999998E-2</v>
      </c>
      <c r="V59" s="15">
        <v>2.8108906289999996E-2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75.970016999999999</v>
      </c>
      <c r="AL59" s="22" t="s">
        <v>395</v>
      </c>
    </row>
    <row r="60" spans="1:38" ht="26.25" customHeight="1" thickBot="1" x14ac:dyDescent="0.3">
      <c r="A60" s="41" t="s">
        <v>53</v>
      </c>
      <c r="B60" s="47" t="s">
        <v>135</v>
      </c>
      <c r="C60" s="41" t="s">
        <v>136</v>
      </c>
      <c r="D60" s="69"/>
      <c r="E60" s="15" t="s">
        <v>405</v>
      </c>
      <c r="F60" s="15" t="s">
        <v>405</v>
      </c>
      <c r="G60" s="15" t="s">
        <v>405</v>
      </c>
      <c r="H60" s="15" t="s">
        <v>405</v>
      </c>
      <c r="I60" s="15">
        <v>2.9435677521114367E-2</v>
      </c>
      <c r="J60" s="15">
        <v>0.16579982818864367</v>
      </c>
      <c r="K60" s="15">
        <v>0.4679906449908241</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0.15112924604444969</v>
      </c>
      <c r="J61" s="15">
        <v>1.5112924604444966</v>
      </c>
      <c r="K61" s="15">
        <v>5.0545204088890641</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5.184771119999999E-3</v>
      </c>
      <c r="F68" s="15" t="s">
        <v>407</v>
      </c>
      <c r="G68" s="15">
        <v>8.0806000000000003E-2</v>
      </c>
      <c r="H68" s="15" t="s">
        <v>407</v>
      </c>
      <c r="I68" s="15" t="s">
        <v>407</v>
      </c>
      <c r="J68" s="15" t="s">
        <v>407</v>
      </c>
      <c r="K68" s="15">
        <v>1.4402142E-2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7.1705895000000006E-2</v>
      </c>
      <c r="G70" s="15">
        <v>0.431210076</v>
      </c>
      <c r="H70" s="15" t="s">
        <v>407</v>
      </c>
      <c r="I70" s="15">
        <v>1.1375233199999999E-3</v>
      </c>
      <c r="J70" s="15">
        <v>1.51669776E-3</v>
      </c>
      <c r="K70" s="15">
        <v>1.9872967800000003E-3</v>
      </c>
      <c r="L70" s="15" t="s">
        <v>407</v>
      </c>
      <c r="M70" s="15">
        <v>8.6170484000000006E-3</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8.7288420700000008E-2</v>
      </c>
      <c r="F72" s="15">
        <v>3.0886671940000002E-2</v>
      </c>
      <c r="G72" s="15">
        <v>4.02869634E-2</v>
      </c>
      <c r="H72" s="15" t="s">
        <v>407</v>
      </c>
      <c r="I72" s="15">
        <v>1.410043719E-2</v>
      </c>
      <c r="J72" s="15">
        <v>1.6114785360000002E-2</v>
      </c>
      <c r="K72" s="15">
        <v>2.01434817E-2</v>
      </c>
      <c r="L72" s="15">
        <v>5.0761573884000011E-5</v>
      </c>
      <c r="M72" s="15">
        <v>1.1414639630000001</v>
      </c>
      <c r="N72" s="15">
        <v>1.745768414</v>
      </c>
      <c r="O72" s="15">
        <v>0.134289878</v>
      </c>
      <c r="P72" s="15">
        <v>3.35724695E-2</v>
      </c>
      <c r="Q72" s="15">
        <v>1.007174085E-2</v>
      </c>
      <c r="R72" s="15">
        <v>6.7144939000000001E-2</v>
      </c>
      <c r="S72" s="15">
        <v>1.34289878E-2</v>
      </c>
      <c r="T72" s="15">
        <v>0.47001457299999994</v>
      </c>
      <c r="U72" s="15" t="s">
        <v>407</v>
      </c>
      <c r="V72" s="15">
        <v>2.4172178039999999</v>
      </c>
      <c r="W72" s="15">
        <v>2.0143481699999999</v>
      </c>
      <c r="X72" s="15" t="s">
        <v>407</v>
      </c>
      <c r="Y72" s="15" t="s">
        <v>407</v>
      </c>
      <c r="Z72" s="15" t="s">
        <v>407</v>
      </c>
      <c r="AA72" s="15" t="s">
        <v>407</v>
      </c>
      <c r="AB72" s="15">
        <v>0.3222957072</v>
      </c>
      <c r="AC72" s="15" t="s">
        <v>407</v>
      </c>
      <c r="AD72" s="15">
        <v>1.678623475</v>
      </c>
      <c r="AE72" s="33"/>
      <c r="AF72" s="74" t="s">
        <v>405</v>
      </c>
      <c r="AG72" s="74" t="s">
        <v>405</v>
      </c>
      <c r="AH72" s="74" t="s">
        <v>405</v>
      </c>
      <c r="AI72" s="74" t="s">
        <v>405</v>
      </c>
      <c r="AJ72" s="74" t="s">
        <v>405</v>
      </c>
      <c r="AK72" s="74">
        <v>671.44938999999999</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1.2500000000000001E-2</v>
      </c>
      <c r="F74" s="15" t="s">
        <v>407</v>
      </c>
      <c r="G74" s="15">
        <v>0.45500000000000002</v>
      </c>
      <c r="H74" s="15" t="s">
        <v>407</v>
      </c>
      <c r="I74" s="15">
        <v>3.3311203999999997E-2</v>
      </c>
      <c r="J74" s="15">
        <v>4.1639005E-2</v>
      </c>
      <c r="K74" s="15">
        <v>4.9966806000000002E-2</v>
      </c>
      <c r="L74" s="15">
        <v>7.66157692E-4</v>
      </c>
      <c r="M74" s="15">
        <v>6.6950000000000003</v>
      </c>
      <c r="N74" s="15" t="s">
        <v>407</v>
      </c>
      <c r="O74" s="15" t="s">
        <v>407</v>
      </c>
      <c r="P74" s="15" t="s">
        <v>407</v>
      </c>
      <c r="Q74" s="15" t="s">
        <v>407</v>
      </c>
      <c r="R74" s="15" t="s">
        <v>407</v>
      </c>
      <c r="S74" s="15" t="s">
        <v>407</v>
      </c>
      <c r="T74" s="15" t="s">
        <v>407</v>
      </c>
      <c r="U74" s="15" t="s">
        <v>407</v>
      </c>
      <c r="V74" s="15" t="s">
        <v>407</v>
      </c>
      <c r="W74" s="15">
        <v>6.3282718800000012E-2</v>
      </c>
      <c r="X74" s="15">
        <v>5.8294607000000005E-3</v>
      </c>
      <c r="Y74" s="15">
        <v>1.6655601999999998E-3</v>
      </c>
      <c r="Z74" s="15">
        <v>1.6655601999999998E-3</v>
      </c>
      <c r="AA74" s="15">
        <v>8.327800999999999E-4</v>
      </c>
      <c r="AB74" s="15">
        <v>9.9933611999999984E-3</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6.0467242800000001E-2</v>
      </c>
      <c r="H76" s="15" t="s">
        <v>407</v>
      </c>
      <c r="I76" s="15">
        <v>7.3740540000000006E-5</v>
      </c>
      <c r="J76" s="15">
        <v>1.4748108000000001E-4</v>
      </c>
      <c r="K76" s="15">
        <v>1.7697729600000002E-4</v>
      </c>
      <c r="L76" s="15" t="s">
        <v>407</v>
      </c>
      <c r="M76" s="15" t="s">
        <v>407</v>
      </c>
      <c r="N76" s="15">
        <v>5.3093188800000003E-2</v>
      </c>
      <c r="O76" s="15">
        <v>2.9496216000000001E-3</v>
      </c>
      <c r="P76" s="15">
        <v>2.9496216000000001E-3</v>
      </c>
      <c r="Q76" s="15">
        <v>2.9496216000000001E-3</v>
      </c>
      <c r="R76" s="15" t="s">
        <v>407</v>
      </c>
      <c r="S76" s="15" t="s">
        <v>407</v>
      </c>
      <c r="T76" s="15" t="s">
        <v>407</v>
      </c>
      <c r="U76" s="15" t="s">
        <v>407</v>
      </c>
      <c r="V76" s="15">
        <v>1.7697729599999996E-2</v>
      </c>
      <c r="W76" s="15">
        <v>0.132732972</v>
      </c>
      <c r="X76" s="15" t="s">
        <v>407</v>
      </c>
      <c r="Y76" s="15" t="s">
        <v>407</v>
      </c>
      <c r="Z76" s="15" t="s">
        <v>407</v>
      </c>
      <c r="AA76" s="15" t="s">
        <v>407</v>
      </c>
      <c r="AB76" s="15" t="s">
        <v>407</v>
      </c>
      <c r="AC76" s="15" t="s">
        <v>407</v>
      </c>
      <c r="AD76" s="15">
        <v>5.8992432000000002E-5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1.6812900000000004E-3</v>
      </c>
      <c r="H77" s="15" t="s">
        <v>407</v>
      </c>
      <c r="I77" s="15">
        <v>1.4944800000000001E-5</v>
      </c>
      <c r="J77" s="15">
        <v>1.6190200000000003E-5</v>
      </c>
      <c r="K77" s="15">
        <v>1.8681E-5</v>
      </c>
      <c r="L77" s="15" t="s">
        <v>407</v>
      </c>
      <c r="M77" s="15" t="s">
        <v>407</v>
      </c>
      <c r="N77" s="15">
        <v>2.4908000000000005E-4</v>
      </c>
      <c r="O77" s="15">
        <v>4.9815999999999999E-5</v>
      </c>
      <c r="P77" s="15">
        <v>4.9815999999999999E-5</v>
      </c>
      <c r="Q77" s="15">
        <v>3.7361999999999999E-5</v>
      </c>
      <c r="R77" s="15" t="s">
        <v>407</v>
      </c>
      <c r="S77" s="15" t="s">
        <v>407</v>
      </c>
      <c r="T77" s="15" t="s">
        <v>407</v>
      </c>
      <c r="U77" s="15" t="s">
        <v>407</v>
      </c>
      <c r="V77" s="15">
        <v>6.2269999999999999E-3</v>
      </c>
      <c r="W77" s="15">
        <v>6.2269999999999999E-3</v>
      </c>
      <c r="X77" s="15" t="s">
        <v>407</v>
      </c>
      <c r="Y77" s="15" t="s">
        <v>407</v>
      </c>
      <c r="Z77" s="15" t="s">
        <v>407</v>
      </c>
      <c r="AA77" s="15" t="s">
        <v>407</v>
      </c>
      <c r="AB77" s="15" t="s">
        <v>407</v>
      </c>
      <c r="AC77" s="15" t="s">
        <v>407</v>
      </c>
      <c r="AD77" s="15">
        <v>2.4908000000000004E-6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3.0436560000000006E-4</v>
      </c>
      <c r="H78" s="15" t="s">
        <v>407</v>
      </c>
      <c r="I78" s="15">
        <v>4.381020000000001E-5</v>
      </c>
      <c r="J78" s="15">
        <v>5.7645000000000001E-5</v>
      </c>
      <c r="K78" s="15">
        <v>7.3785600000000014E-5</v>
      </c>
      <c r="L78" s="15">
        <v>4.3810200000000004E-8</v>
      </c>
      <c r="M78" s="15" t="s">
        <v>407</v>
      </c>
      <c r="N78" s="15">
        <v>5.5339199999999995E-3</v>
      </c>
      <c r="O78" s="15">
        <v>5.3033399999999993E-4</v>
      </c>
      <c r="P78" s="15" t="s">
        <v>407</v>
      </c>
      <c r="Q78" s="15">
        <v>4.6116000000000001E-4</v>
      </c>
      <c r="R78" s="15" t="s">
        <v>407</v>
      </c>
      <c r="S78" s="15">
        <v>6.4562400000000002E-3</v>
      </c>
      <c r="T78" s="15">
        <v>2.9975400000000001E-5</v>
      </c>
      <c r="U78" s="15" t="s">
        <v>407</v>
      </c>
      <c r="V78" s="15" t="s">
        <v>407</v>
      </c>
      <c r="W78" s="15">
        <v>1.1528999999999999E-2</v>
      </c>
      <c r="X78" s="15" t="s">
        <v>407</v>
      </c>
      <c r="Y78" s="15" t="s">
        <v>407</v>
      </c>
      <c r="Z78" s="15" t="s">
        <v>407</v>
      </c>
      <c r="AA78" s="15" t="s">
        <v>407</v>
      </c>
      <c r="AB78" s="15" t="s">
        <v>407</v>
      </c>
      <c r="AC78" s="15" t="s">
        <v>407</v>
      </c>
      <c r="AD78" s="15">
        <v>8.5314600000000014E-7</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4.9368543383813224</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2.0562619999999998</v>
      </c>
      <c r="AL82" s="22" t="s">
        <v>410</v>
      </c>
    </row>
    <row r="83" spans="1:38" ht="26.25" customHeight="1" thickBot="1" x14ac:dyDescent="0.3">
      <c r="A83" s="41" t="s">
        <v>53</v>
      </c>
      <c r="B83" s="47" t="s">
        <v>196</v>
      </c>
      <c r="C83" s="87" t="s">
        <v>197</v>
      </c>
      <c r="D83" s="42"/>
      <c r="E83" s="15" t="s">
        <v>407</v>
      </c>
      <c r="F83" s="15">
        <v>1.7696E-2</v>
      </c>
      <c r="G83" s="15" t="s">
        <v>407</v>
      </c>
      <c r="H83" s="15" t="s">
        <v>405</v>
      </c>
      <c r="I83" s="15">
        <v>3.9816000000000005E-4</v>
      </c>
      <c r="J83" s="15">
        <v>1.5926400000000002E-3</v>
      </c>
      <c r="K83" s="15">
        <v>3.9816000000000001E-3</v>
      </c>
      <c r="L83" s="15">
        <v>1.114848E-5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1106</v>
      </c>
      <c r="AL83" s="22" t="s">
        <v>411</v>
      </c>
    </row>
    <row r="84" spans="1:38" ht="26.25" customHeight="1" thickBot="1" x14ac:dyDescent="0.3">
      <c r="A84" s="41" t="s">
        <v>53</v>
      </c>
      <c r="B84" s="47" t="s">
        <v>198</v>
      </c>
      <c r="C84" s="87" t="s">
        <v>199</v>
      </c>
      <c r="D84" s="42"/>
      <c r="E84" s="15" t="s">
        <v>407</v>
      </c>
      <c r="F84" s="15">
        <v>1.6288680000000001E-3</v>
      </c>
      <c r="G84" s="15" t="s">
        <v>405</v>
      </c>
      <c r="H84" s="15" t="s">
        <v>405</v>
      </c>
      <c r="I84" s="15" t="s">
        <v>407</v>
      </c>
      <c r="J84" s="15" t="s">
        <v>407</v>
      </c>
      <c r="K84" s="15" t="s">
        <v>407</v>
      </c>
      <c r="L84" s="15" t="s">
        <v>407</v>
      </c>
      <c r="M84" s="15">
        <v>1.0642093420000001E-4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3.1846479999999993</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2.6203000000000001E-2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4.7000000000000002E-3</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2.406164832</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0.63217899999999994</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0.21971842899999999</v>
      </c>
      <c r="G90" s="15" t="s">
        <v>407</v>
      </c>
      <c r="H90" s="15" t="s">
        <v>407</v>
      </c>
      <c r="I90" s="15">
        <v>5.5714909090909101E-5</v>
      </c>
      <c r="J90" s="15">
        <v>8.3572363636363593E-5</v>
      </c>
      <c r="K90" s="15">
        <v>1.02144E-4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2.4787455E-4</v>
      </c>
      <c r="Y90" s="15">
        <v>1.2511763000000001E-4</v>
      </c>
      <c r="Z90" s="15">
        <v>1.2511763000000001E-4</v>
      </c>
      <c r="AA90" s="15">
        <v>1.2511763000000001E-4</v>
      </c>
      <c r="AB90" s="15">
        <v>6.2322743999999994E-4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7.1249099999999991E-3</v>
      </c>
      <c r="F91" s="15">
        <v>0.22025378437366666</v>
      </c>
      <c r="G91" s="15">
        <v>1.21857E-3</v>
      </c>
      <c r="H91" s="15">
        <v>1.6185000000000001E-2</v>
      </c>
      <c r="I91" s="15">
        <v>0.12625778999999998</v>
      </c>
      <c r="J91" s="15">
        <v>0.14561771999999998</v>
      </c>
      <c r="K91" s="15">
        <v>0.14961640499999998</v>
      </c>
      <c r="L91" s="15">
        <v>4.7384999999999994E-4</v>
      </c>
      <c r="M91" s="15">
        <v>0.21777502500000001</v>
      </c>
      <c r="N91" s="15">
        <v>0.31634399999999996</v>
      </c>
      <c r="O91" s="15">
        <v>2.1657180000000002E-2</v>
      </c>
      <c r="P91" s="15">
        <v>2.2999499999999999E-5</v>
      </c>
      <c r="Q91" s="15">
        <v>5.3665499999999992E-4</v>
      </c>
      <c r="R91" s="15">
        <v>6.2945999999999992E-3</v>
      </c>
      <c r="S91" s="15">
        <v>0.20021399999999998</v>
      </c>
      <c r="T91" s="15">
        <v>2.2634999999999999E-2</v>
      </c>
      <c r="U91" s="15" t="s">
        <v>407</v>
      </c>
      <c r="V91" s="15">
        <v>0.11543999999999999</v>
      </c>
      <c r="W91" s="15">
        <v>3.8999999999999999E-4</v>
      </c>
      <c r="X91" s="15">
        <v>4.3289999999999995E-4</v>
      </c>
      <c r="Y91" s="15">
        <v>1.7549999999999998E-4</v>
      </c>
      <c r="Z91" s="15">
        <v>1.7549999999999998E-4</v>
      </c>
      <c r="AA91" s="15">
        <v>1.7549999999999998E-4</v>
      </c>
      <c r="AB91" s="15">
        <v>9.593999999999999E-4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8.5832000000000006E-2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0.74000966203749996</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0.147029886</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42.43196093448222</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1.1157472872579651E-2</v>
      </c>
      <c r="F99" s="15">
        <v>1.398964177325019</v>
      </c>
      <c r="G99" s="15" t="s">
        <v>405</v>
      </c>
      <c r="H99" s="15">
        <v>1.965657274230193</v>
      </c>
      <c r="I99" s="15">
        <v>3.9716048673791422E-2</v>
      </c>
      <c r="J99" s="15">
        <v>6.1027099181679499E-2</v>
      </c>
      <c r="K99" s="15">
        <v>0.13367840773129794</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111.02200000000001</v>
      </c>
      <c r="AL99" s="22" t="s">
        <v>226</v>
      </c>
    </row>
    <row r="100" spans="1:38" ht="26.25" customHeight="1" thickBot="1" x14ac:dyDescent="0.3">
      <c r="A100" s="41" t="s">
        <v>224</v>
      </c>
      <c r="B100" s="41" t="s">
        <v>227</v>
      </c>
      <c r="C100" s="41" t="s">
        <v>383</v>
      </c>
      <c r="D100" s="50"/>
      <c r="E100" s="15">
        <v>1.9744807225628078E-2</v>
      </c>
      <c r="F100" s="15">
        <v>1.9815068856986782</v>
      </c>
      <c r="G100" s="15" t="s">
        <v>405</v>
      </c>
      <c r="H100" s="15">
        <v>2.8526497939527071</v>
      </c>
      <c r="I100" s="15">
        <v>4.4587791095597414E-2</v>
      </c>
      <c r="J100" s="15">
        <v>6.8160445301563816E-2</v>
      </c>
      <c r="K100" s="15">
        <v>0.14771179806221868</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349.041</v>
      </c>
      <c r="AL100" s="22" t="s">
        <v>226</v>
      </c>
    </row>
    <row r="101" spans="1:38" ht="26.25" customHeight="1" thickBot="1" x14ac:dyDescent="0.3">
      <c r="A101" s="41" t="s">
        <v>224</v>
      </c>
      <c r="B101" s="41" t="s">
        <v>228</v>
      </c>
      <c r="C101" s="41" t="s">
        <v>229</v>
      </c>
      <c r="D101" s="50"/>
      <c r="E101" s="15">
        <v>4.6830018188674183E-3</v>
      </c>
      <c r="F101" s="15">
        <v>1.7118314064425669E-2</v>
      </c>
      <c r="G101" s="15" t="s">
        <v>405</v>
      </c>
      <c r="H101" s="15">
        <v>0.1096878770552642</v>
      </c>
      <c r="I101" s="15">
        <v>5.246079452054796E-4</v>
      </c>
      <c r="J101" s="15">
        <v>1.5738238356164389E-3</v>
      </c>
      <c r="K101" s="15">
        <v>3.672255616438358E-3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114.15400000000001</v>
      </c>
      <c r="AL101" s="22" t="s">
        <v>226</v>
      </c>
    </row>
    <row r="102" spans="1:38" ht="26.25" customHeight="1" thickBot="1" x14ac:dyDescent="0.3">
      <c r="A102" s="41" t="s">
        <v>224</v>
      </c>
      <c r="B102" s="41" t="s">
        <v>230</v>
      </c>
      <c r="C102" s="41" t="s">
        <v>362</v>
      </c>
      <c r="D102" s="50"/>
      <c r="E102" s="15">
        <v>1.8777301632651656E-2</v>
      </c>
      <c r="F102" s="15">
        <v>9.1167942580651362E-2</v>
      </c>
      <c r="G102" s="15" t="s">
        <v>405</v>
      </c>
      <c r="H102" s="15">
        <v>1.1056040030710848</v>
      </c>
      <c r="I102" s="15">
        <v>1.2387640000000001E-3</v>
      </c>
      <c r="J102" s="15">
        <v>2.7616699999999998E-2</v>
      </c>
      <c r="K102" s="15">
        <v>0.18558798999999998</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296.09699999999998</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1.8880605754236779E-3</v>
      </c>
      <c r="F104" s="15">
        <v>3.5367955848226223E-3</v>
      </c>
      <c r="G104" s="15" t="s">
        <v>405</v>
      </c>
      <c r="H104" s="15">
        <v>4.1432160388060628E-2</v>
      </c>
      <c r="I104" s="15">
        <v>2.1150783561643823E-4</v>
      </c>
      <c r="J104" s="15">
        <v>6.345235068493147E-4</v>
      </c>
      <c r="K104" s="15">
        <v>1.4805548493150677E-3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19.594000000000001</v>
      </c>
      <c r="AL104" s="22" t="s">
        <v>226</v>
      </c>
    </row>
    <row r="105" spans="1:38" ht="26.25" customHeight="1" thickBot="1" x14ac:dyDescent="0.3">
      <c r="A105" s="41" t="s">
        <v>224</v>
      </c>
      <c r="B105" s="41" t="s">
        <v>235</v>
      </c>
      <c r="C105" s="41" t="s">
        <v>236</v>
      </c>
      <c r="D105" s="50"/>
      <c r="E105" s="15">
        <v>6.6057000153424686E-3</v>
      </c>
      <c r="F105" s="15">
        <v>3.4347919475280472E-2</v>
      </c>
      <c r="G105" s="15" t="s">
        <v>405</v>
      </c>
      <c r="H105" s="15">
        <v>0.208407269841096</v>
      </c>
      <c r="I105" s="15">
        <v>2.2610882191780833E-3</v>
      </c>
      <c r="J105" s="15">
        <v>3.5531386301369877E-3</v>
      </c>
      <c r="K105" s="15">
        <v>7.7523024657534271E-3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22.672999999999998</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1.1376301414685906E-2</v>
      </c>
      <c r="F107" s="15">
        <v>6.6473924212411759E-2</v>
      </c>
      <c r="G107" s="15" t="s">
        <v>405</v>
      </c>
      <c r="H107" s="15">
        <v>0.27607307801186909</v>
      </c>
      <c r="I107" s="15">
        <v>3.4364010000000004E-3</v>
      </c>
      <c r="J107" s="15">
        <v>4.5818680000000007E-2</v>
      </c>
      <c r="K107" s="15">
        <v>0.21763873</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1145.4670000000001</v>
      </c>
      <c r="AL107" s="22" t="s">
        <v>226</v>
      </c>
    </row>
    <row r="108" spans="1:38" ht="26.25" customHeight="1" thickBot="1" x14ac:dyDescent="0.3">
      <c r="A108" s="41" t="s">
        <v>224</v>
      </c>
      <c r="B108" s="41" t="s">
        <v>240</v>
      </c>
      <c r="C108" s="41" t="s">
        <v>356</v>
      </c>
      <c r="D108" s="50"/>
      <c r="E108" s="15">
        <v>2.0748228515999993E-2</v>
      </c>
      <c r="F108" s="15">
        <v>0.17362524277208785</v>
      </c>
      <c r="G108" s="15" t="s">
        <v>405</v>
      </c>
      <c r="H108" s="15">
        <v>0.33418122269399991</v>
      </c>
      <c r="I108" s="15">
        <v>6.3438599999999998E-3</v>
      </c>
      <c r="J108" s="15">
        <v>6.3438599999999998E-2</v>
      </c>
      <c r="K108" s="15">
        <v>0.1268772</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3171.93</v>
      </c>
      <c r="AL108" s="22" t="s">
        <v>226</v>
      </c>
    </row>
    <row r="109" spans="1:38" ht="26.25" customHeight="1" thickBot="1" x14ac:dyDescent="0.3">
      <c r="A109" s="41" t="s">
        <v>224</v>
      </c>
      <c r="B109" s="41" t="s">
        <v>241</v>
      </c>
      <c r="C109" s="41" t="s">
        <v>357</v>
      </c>
      <c r="D109" s="50"/>
      <c r="E109" s="15">
        <v>2.7199533660000001E-3</v>
      </c>
      <c r="F109" s="15">
        <v>2.3291843509703994E-2</v>
      </c>
      <c r="G109" s="15" t="s">
        <v>405</v>
      </c>
      <c r="H109" s="15">
        <v>7.8250966068E-2</v>
      </c>
      <c r="I109" s="15">
        <v>2.2187399999999999E-3</v>
      </c>
      <c r="J109" s="15">
        <v>1.220307E-2</v>
      </c>
      <c r="K109" s="15">
        <v>1.220307E-2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110.937</v>
      </c>
      <c r="AL109" s="22" t="s">
        <v>226</v>
      </c>
    </row>
    <row r="110" spans="1:38" ht="26.25" customHeight="1" thickBot="1" x14ac:dyDescent="0.3">
      <c r="A110" s="41" t="s">
        <v>224</v>
      </c>
      <c r="B110" s="41" t="s">
        <v>242</v>
      </c>
      <c r="C110" s="41" t="s">
        <v>358</v>
      </c>
      <c r="D110" s="50"/>
      <c r="E110" s="15">
        <v>2.8496970146000018E-3</v>
      </c>
      <c r="F110" s="15">
        <v>2.4989489033668783E-2</v>
      </c>
      <c r="G110" s="15" t="s">
        <v>405</v>
      </c>
      <c r="H110" s="15">
        <v>4.7589989685999964E-2</v>
      </c>
      <c r="I110" s="15">
        <v>1.0722400000000001E-3</v>
      </c>
      <c r="J110" s="15">
        <v>9.9607000000000012E-3</v>
      </c>
      <c r="K110" s="15">
        <v>1.7928300000000005E-2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411.0749999999997</v>
      </c>
      <c r="AL110" s="22" t="s">
        <v>226</v>
      </c>
    </row>
    <row r="111" spans="1:38" ht="26.25" customHeight="1" thickBot="1" x14ac:dyDescent="0.3">
      <c r="A111" s="41" t="s">
        <v>224</v>
      </c>
      <c r="B111" s="41" t="s">
        <v>243</v>
      </c>
      <c r="C111" s="41" t="s">
        <v>352</v>
      </c>
      <c r="D111" s="50"/>
      <c r="E111" s="15">
        <v>2.040446994154762E-3</v>
      </c>
      <c r="F111" s="15">
        <v>1.168888333333333E-3</v>
      </c>
      <c r="G111" s="15" t="s">
        <v>405</v>
      </c>
      <c r="H111" s="15">
        <v>4.5565311797333335E-2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19.811666666666664</v>
      </c>
      <c r="AL111" s="22" t="s">
        <v>226</v>
      </c>
    </row>
    <row r="112" spans="1:38" ht="26.25" customHeight="1" thickBot="1" x14ac:dyDescent="0.3">
      <c r="A112" s="41" t="s">
        <v>244</v>
      </c>
      <c r="B112" s="41" t="s">
        <v>245</v>
      </c>
      <c r="C112" s="41" t="s">
        <v>246</v>
      </c>
      <c r="D112" s="42"/>
      <c r="E112" s="15">
        <v>1.0520000000000003</v>
      </c>
      <c r="F112" s="15" t="s">
        <v>405</v>
      </c>
      <c r="G112" s="15" t="s">
        <v>405</v>
      </c>
      <c r="H112" s="15">
        <v>2.3222764917600003</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26300000</v>
      </c>
      <c r="AL112" s="22" t="s">
        <v>393</v>
      </c>
    </row>
    <row r="113" spans="1:38" ht="26.25" customHeight="1" thickBot="1" x14ac:dyDescent="0.3">
      <c r="A113" s="41" t="s">
        <v>244</v>
      </c>
      <c r="B113" s="51" t="s">
        <v>247</v>
      </c>
      <c r="C113" s="51" t="s">
        <v>248</v>
      </c>
      <c r="D113" s="42"/>
      <c r="E113" s="15">
        <v>0.9091621012940031</v>
      </c>
      <c r="F113" s="15">
        <v>1.7672603780306817</v>
      </c>
      <c r="G113" s="15" t="s">
        <v>405</v>
      </c>
      <c r="H113" s="15">
        <v>6.8057963142713609</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22729052.532350074</v>
      </c>
      <c r="AL113" s="22" t="s">
        <v>418</v>
      </c>
    </row>
    <row r="114" spans="1:38" ht="26.25" customHeight="1" thickBot="1" x14ac:dyDescent="0.3">
      <c r="A114" s="41" t="s">
        <v>244</v>
      </c>
      <c r="B114" s="51" t="s">
        <v>249</v>
      </c>
      <c r="C114" s="51" t="s">
        <v>363</v>
      </c>
      <c r="D114" s="42"/>
      <c r="E114" s="15">
        <v>1.5600000000000001E-6</v>
      </c>
      <c r="F114" s="15" t="s">
        <v>405</v>
      </c>
      <c r="G114" s="15" t="s">
        <v>405</v>
      </c>
      <c r="H114" s="15">
        <v>5.0699999999999997E-6</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6.5346660705454564E-3</v>
      </c>
      <c r="F115" s="15" t="s">
        <v>405</v>
      </c>
      <c r="G115" s="15" t="s">
        <v>405</v>
      </c>
      <c r="H115" s="15">
        <v>1.3092670234200002E-2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0.18272503185859487</v>
      </c>
      <c r="F116" s="15">
        <v>2.5437154765483892E-2</v>
      </c>
      <c r="G116" s="15" t="s">
        <v>405</v>
      </c>
      <c r="H116" s="15">
        <v>0.45170651259939726</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2.9999734888714279E-2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406</v>
      </c>
      <c r="F118" s="15" t="s">
        <v>406</v>
      </c>
      <c r="G118" s="15" t="s">
        <v>406</v>
      </c>
      <c r="H118" s="15" t="s">
        <v>406</v>
      </c>
      <c r="I118" s="15" t="s">
        <v>406</v>
      </c>
      <c r="J118" s="15" t="s">
        <v>406</v>
      </c>
      <c r="K118" s="15" t="s">
        <v>406</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1.5721659999999998E-2</v>
      </c>
      <c r="J119" s="15">
        <v>0.169879435</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0.14721566000000003</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0.19882750000000002</v>
      </c>
      <c r="AD122" s="15" t="s">
        <v>405</v>
      </c>
      <c r="AE122" s="33"/>
      <c r="AF122" s="74" t="s">
        <v>405</v>
      </c>
      <c r="AG122" s="74" t="s">
        <v>405</v>
      </c>
      <c r="AH122" s="74" t="s">
        <v>405</v>
      </c>
      <c r="AI122" s="74" t="s">
        <v>405</v>
      </c>
      <c r="AJ122" s="74" t="s">
        <v>405</v>
      </c>
      <c r="AK122" s="74">
        <v>4981</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4.6753312766635649E-2</v>
      </c>
      <c r="G125" s="15" t="s">
        <v>405</v>
      </c>
      <c r="H125" s="15" t="s">
        <v>407</v>
      </c>
      <c r="I125" s="15">
        <v>1.5093177000000002E-5</v>
      </c>
      <c r="J125" s="15">
        <v>1.0016381099999999E-4</v>
      </c>
      <c r="K125" s="15">
        <v>2.1176184700000001E-4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457.36900000000003</v>
      </c>
      <c r="AL125" s="22" t="s">
        <v>400</v>
      </c>
    </row>
    <row r="126" spans="1:38" ht="26.25" customHeight="1" thickBot="1" x14ac:dyDescent="0.3">
      <c r="A126" s="41" t="s">
        <v>269</v>
      </c>
      <c r="B126" s="41" t="s">
        <v>272</v>
      </c>
      <c r="C126" s="41" t="s">
        <v>273</v>
      </c>
      <c r="D126" s="42"/>
      <c r="E126" s="15" t="s">
        <v>407</v>
      </c>
      <c r="F126" s="15" t="s">
        <v>407</v>
      </c>
      <c r="G126" s="15" t="s">
        <v>407</v>
      </c>
      <c r="H126" s="15">
        <v>1.1760109679999999E-2</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49.000456999999997</v>
      </c>
      <c r="AL126" s="22" t="s">
        <v>399</v>
      </c>
    </row>
    <row r="127" spans="1:38" ht="26.25" customHeight="1" thickBot="1" x14ac:dyDescent="0.3">
      <c r="A127" s="41" t="s">
        <v>269</v>
      </c>
      <c r="B127" s="41" t="s">
        <v>274</v>
      </c>
      <c r="C127" s="41" t="s">
        <v>275</v>
      </c>
      <c r="D127" s="42"/>
      <c r="E127" s="15" t="s">
        <v>407</v>
      </c>
      <c r="F127" s="15" t="s">
        <v>407</v>
      </c>
      <c r="G127" s="15" t="s">
        <v>407</v>
      </c>
      <c r="H127" s="15">
        <v>1.3864963823800931E-2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0.41520747279831666</v>
      </c>
      <c r="AL127" s="22" t="s">
        <v>401</v>
      </c>
    </row>
    <row r="128" spans="1:38" ht="26.25" customHeight="1" thickBot="1" x14ac:dyDescent="0.3">
      <c r="A128" s="41" t="s">
        <v>269</v>
      </c>
      <c r="B128" s="44" t="s">
        <v>276</v>
      </c>
      <c r="C128" s="44" t="s">
        <v>277</v>
      </c>
      <c r="D128" s="42"/>
      <c r="E128" s="15">
        <v>2.4873118200000001E-4</v>
      </c>
      <c r="F128" s="15">
        <v>1.3702278000000003E-6</v>
      </c>
      <c r="G128" s="15">
        <v>2.0205054000000002E-5</v>
      </c>
      <c r="H128" s="15">
        <v>6.9672600000000001E-7</v>
      </c>
      <c r="I128" s="15">
        <v>6.9672600000000001E-7</v>
      </c>
      <c r="J128" s="15">
        <v>6.9672600000000001E-7</v>
      </c>
      <c r="K128" s="15">
        <v>6.9672600000000001E-7</v>
      </c>
      <c r="L128" s="15">
        <v>2.4385409999999998E-8</v>
      </c>
      <c r="M128" s="15">
        <v>9.5219220000000013E-6</v>
      </c>
      <c r="N128" s="15">
        <v>1.3470036000000002E-5</v>
      </c>
      <c r="O128" s="15">
        <v>1.0683131999999998E-6</v>
      </c>
      <c r="P128" s="15">
        <v>4.3661495999999999E-6</v>
      </c>
      <c r="Q128" s="15">
        <v>1.4399004000000002E-6</v>
      </c>
      <c r="R128" s="15">
        <v>3.8087687999999998E-6</v>
      </c>
      <c r="S128" s="15">
        <v>3.1817153999999999E-6</v>
      </c>
      <c r="T128" s="15">
        <v>5.0164272000000004E-6</v>
      </c>
      <c r="U128" s="15">
        <v>2.7172314E-6</v>
      </c>
      <c r="V128" s="15">
        <v>5.6899290000000005E-6</v>
      </c>
      <c r="W128" s="15">
        <v>1.2192705E-5</v>
      </c>
      <c r="X128" s="15">
        <v>1.9508327999999996E-9</v>
      </c>
      <c r="Y128" s="15">
        <v>4.1571317999999994E-9</v>
      </c>
      <c r="Z128" s="15">
        <v>2.2062990000000002E-9</v>
      </c>
      <c r="AA128" s="15">
        <v>2.6940071999999998E-9</v>
      </c>
      <c r="AB128" s="15">
        <v>1.1008270799999999E-8</v>
      </c>
      <c r="AC128" s="15">
        <v>1.0497338399999997E-5</v>
      </c>
      <c r="AD128" s="15">
        <v>7.8962279999999997E-10</v>
      </c>
      <c r="AE128" s="33"/>
      <c r="AF128" s="74" t="s">
        <v>405</v>
      </c>
      <c r="AG128" s="74" t="s">
        <v>405</v>
      </c>
      <c r="AH128" s="74" t="s">
        <v>405</v>
      </c>
      <c r="AI128" s="74" t="s">
        <v>405</v>
      </c>
      <c r="AJ128" s="74" t="s">
        <v>405</v>
      </c>
      <c r="AK128" s="74">
        <v>0.232242</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2.60518194E-3</v>
      </c>
      <c r="F130" s="15">
        <v>2.2159018799999999E-2</v>
      </c>
      <c r="G130" s="15">
        <v>1.4073971399999999E-4</v>
      </c>
      <c r="H130" s="15" t="s">
        <v>407</v>
      </c>
      <c r="I130" s="15">
        <v>1.1977847999999999E-5</v>
      </c>
      <c r="J130" s="15">
        <v>2.0961234000000002E-5</v>
      </c>
      <c r="K130" s="15">
        <v>2.9944619999999999E-5</v>
      </c>
      <c r="L130" s="15">
        <v>4.1922467999999995E-7</v>
      </c>
      <c r="M130" s="15">
        <v>2.0961233999999999E-4</v>
      </c>
      <c r="N130" s="15">
        <v>3.8928005999999999E-3</v>
      </c>
      <c r="O130" s="15">
        <v>2.9944619999999999E-4</v>
      </c>
      <c r="P130" s="15">
        <v>1.6768987200000001E-4</v>
      </c>
      <c r="Q130" s="15">
        <v>4.7911391999999995E-5</v>
      </c>
      <c r="R130" s="15" t="s">
        <v>407</v>
      </c>
      <c r="S130" s="15" t="s">
        <v>407</v>
      </c>
      <c r="T130" s="15">
        <v>4.1922467999999999E-4</v>
      </c>
      <c r="U130" s="15" t="s">
        <v>407</v>
      </c>
      <c r="V130" s="15" t="s">
        <v>407</v>
      </c>
      <c r="W130" s="15">
        <v>2.9944619999999998E-3</v>
      </c>
      <c r="X130" s="15" t="s">
        <v>407</v>
      </c>
      <c r="Y130" s="15" t="s">
        <v>407</v>
      </c>
      <c r="Z130" s="15" t="s">
        <v>407</v>
      </c>
      <c r="AA130" s="15" t="s">
        <v>407</v>
      </c>
      <c r="AB130" s="15">
        <v>5.9889239999999999E-5</v>
      </c>
      <c r="AC130" s="15">
        <v>5.9889239999999996E-3</v>
      </c>
      <c r="AD130" s="15" t="s">
        <v>405</v>
      </c>
      <c r="AE130" s="33"/>
      <c r="AF130" s="74" t="s">
        <v>405</v>
      </c>
      <c r="AG130" s="74" t="s">
        <v>405</v>
      </c>
      <c r="AH130" s="74" t="s">
        <v>405</v>
      </c>
      <c r="AI130" s="74" t="s">
        <v>405</v>
      </c>
      <c r="AJ130" s="74" t="s">
        <v>405</v>
      </c>
      <c r="AK130" s="74">
        <v>2.994462</v>
      </c>
      <c r="AL130" s="22" t="s">
        <v>281</v>
      </c>
    </row>
    <row r="131" spans="1:38" ht="26.25" customHeight="1" thickBot="1" x14ac:dyDescent="0.3">
      <c r="A131" s="41" t="s">
        <v>269</v>
      </c>
      <c r="B131" s="44" t="s">
        <v>284</v>
      </c>
      <c r="C131" s="87" t="s">
        <v>285</v>
      </c>
      <c r="D131" s="42"/>
      <c r="E131" s="15">
        <v>1.5032029999999998E-3</v>
      </c>
      <c r="F131" s="15">
        <v>4.0470849999999994E-4</v>
      </c>
      <c r="G131" s="15">
        <v>1.8500959999999999E-4</v>
      </c>
      <c r="H131" s="15" t="s">
        <v>407</v>
      </c>
      <c r="I131" s="15">
        <v>2.3415277499999996E-6</v>
      </c>
      <c r="J131" s="15">
        <v>6.2440739999999989E-5</v>
      </c>
      <c r="K131" s="15">
        <v>8.6723249999999993E-5</v>
      </c>
      <c r="L131" s="15">
        <v>1.99463475E-6</v>
      </c>
      <c r="M131" s="15">
        <v>1.1563099999999999E-5</v>
      </c>
      <c r="N131" s="15">
        <v>5.2033949999999993E-5</v>
      </c>
      <c r="O131" s="15">
        <v>1.7344649999999997E-5</v>
      </c>
      <c r="P131" s="15">
        <v>3.1220369999999998E-3</v>
      </c>
      <c r="Q131" s="15">
        <v>1.1563099999999999E-4</v>
      </c>
      <c r="R131" s="15">
        <v>2.8907749999999998E-5</v>
      </c>
      <c r="S131" s="15">
        <v>1.7344649999999999E-4</v>
      </c>
      <c r="T131" s="15">
        <v>2.3126199999999999E-5</v>
      </c>
      <c r="U131" s="15" t="s">
        <v>407</v>
      </c>
      <c r="V131" s="15" t="s">
        <v>407</v>
      </c>
      <c r="W131" s="15">
        <v>5.7815500000000001E-4</v>
      </c>
      <c r="X131" s="15" t="s">
        <v>407</v>
      </c>
      <c r="Y131" s="15" t="s">
        <v>407</v>
      </c>
      <c r="Z131" s="15" t="s">
        <v>407</v>
      </c>
      <c r="AA131" s="15" t="s">
        <v>407</v>
      </c>
      <c r="AB131" s="15">
        <v>2.3126199999999999E-8</v>
      </c>
      <c r="AC131" s="15">
        <v>5.7815499999999999E-2</v>
      </c>
      <c r="AD131" s="15">
        <v>1.15631E-2</v>
      </c>
      <c r="AE131" s="33"/>
      <c r="AF131" s="74" t="s">
        <v>405</v>
      </c>
      <c r="AG131" s="74" t="s">
        <v>405</v>
      </c>
      <c r="AH131" s="74" t="s">
        <v>405</v>
      </c>
      <c r="AI131" s="74" t="s">
        <v>405</v>
      </c>
      <c r="AJ131" s="74" t="s">
        <v>405</v>
      </c>
      <c r="AK131" s="74">
        <v>0.57815499999999997</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1.2877424999999998E-2</v>
      </c>
      <c r="F133" s="15">
        <v>2.02917E-4</v>
      </c>
      <c r="G133" s="15">
        <v>1.763817E-3</v>
      </c>
      <c r="H133" s="15" t="s">
        <v>405</v>
      </c>
      <c r="I133" s="15">
        <v>5.416323E-4</v>
      </c>
      <c r="J133" s="15">
        <v>5.416323E-4</v>
      </c>
      <c r="K133" s="15">
        <v>6.0188303999999995E-4</v>
      </c>
      <c r="L133" s="15" t="s">
        <v>407</v>
      </c>
      <c r="M133" s="15">
        <v>2.1852600000000001E-3</v>
      </c>
      <c r="N133" s="15">
        <v>4.6873826999999996E-4</v>
      </c>
      <c r="O133" s="15">
        <v>7.8513270000000004E-5</v>
      </c>
      <c r="P133" s="15">
        <v>2.3257409999999999E-2</v>
      </c>
      <c r="Q133" s="15">
        <v>2.1228240000000003E-4</v>
      </c>
      <c r="R133" s="15">
        <v>2.1165804000000001E-4</v>
      </c>
      <c r="S133" s="15">
        <v>1.9401986999999999E-4</v>
      </c>
      <c r="T133" s="15">
        <v>2.7050396999999998E-4</v>
      </c>
      <c r="U133" s="15">
        <v>3.0874602000000002E-4</v>
      </c>
      <c r="V133" s="15">
        <v>2.4993130800000005E-3</v>
      </c>
      <c r="W133" s="15">
        <v>4.2144300000000002E-4</v>
      </c>
      <c r="X133" s="15">
        <v>2.0603880000000003E-7</v>
      </c>
      <c r="Y133" s="15">
        <v>1.1254089E-7</v>
      </c>
      <c r="Z133" s="15">
        <v>1.0052196000000001E-7</v>
      </c>
      <c r="AA133" s="15">
        <v>1.0910691E-7</v>
      </c>
      <c r="AB133" s="15">
        <v>5.2820856000000001E-7</v>
      </c>
      <c r="AC133" s="15">
        <v>2.3413499999999999E-3</v>
      </c>
      <c r="AD133" s="15">
        <v>6.3996899999999995E-3</v>
      </c>
      <c r="AE133" s="33"/>
      <c r="AF133" s="74" t="s">
        <v>405</v>
      </c>
      <c r="AG133" s="74" t="s">
        <v>405</v>
      </c>
      <c r="AH133" s="74" t="s">
        <v>405</v>
      </c>
      <c r="AI133" s="74" t="s">
        <v>405</v>
      </c>
      <c r="AJ133" s="74" t="s">
        <v>405</v>
      </c>
      <c r="AK133" s="74">
        <v>15609</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1.9628699999999998E-3</v>
      </c>
      <c r="G136" s="15" t="s">
        <v>405</v>
      </c>
      <c r="H136" s="15">
        <v>1.97646816E-2</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3.4056705450000006E-4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0.21304491319999999</v>
      </c>
      <c r="J139" s="15">
        <v>0.21304491319999999</v>
      </c>
      <c r="K139" s="15">
        <v>0.21304491319999999</v>
      </c>
      <c r="L139" s="15" t="s">
        <v>407</v>
      </c>
      <c r="M139" s="15" t="s">
        <v>407</v>
      </c>
      <c r="N139" s="15">
        <v>6.2095059999999977E-4</v>
      </c>
      <c r="O139" s="15">
        <v>1.2539845999999996E-3</v>
      </c>
      <c r="P139" s="15">
        <v>1.2539845999999996E-3</v>
      </c>
      <c r="Q139" s="15">
        <v>1.9905544E-3</v>
      </c>
      <c r="R139" s="15">
        <v>1.9006364E-3</v>
      </c>
      <c r="S139" s="15">
        <v>4.4118300000000003E-3</v>
      </c>
      <c r="T139" s="15" t="s">
        <v>407</v>
      </c>
      <c r="U139" s="15" t="s">
        <v>407</v>
      </c>
      <c r="V139" s="15" t="s">
        <v>407</v>
      </c>
      <c r="W139" s="15">
        <v>2.1433171999999998</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46.681161804338039</v>
      </c>
      <c r="F141" s="10">
        <f t="shared" ref="F141:AD141" si="0">SUM(F14:F140)</f>
        <v>35.661979526574832</v>
      </c>
      <c r="G141" s="10">
        <f t="shared" si="0"/>
        <v>10.556681675728957</v>
      </c>
      <c r="H141" s="10">
        <f t="shared" si="0"/>
        <v>17.37110607464345</v>
      </c>
      <c r="I141" s="10">
        <f t="shared" si="0"/>
        <v>14.049816570590716</v>
      </c>
      <c r="J141" s="10">
        <f t="shared" si="0"/>
        <v>16.917696248323296</v>
      </c>
      <c r="K141" s="10">
        <f t="shared" si="0"/>
        <v>22.577252735630459</v>
      </c>
      <c r="L141" s="10">
        <f t="shared" si="0"/>
        <v>2.5862442619048265</v>
      </c>
      <c r="M141" s="10">
        <f t="shared" si="0"/>
        <v>134.81414951296324</v>
      </c>
      <c r="N141" s="10">
        <f t="shared" si="0"/>
        <v>6.9343419499804018</v>
      </c>
      <c r="O141" s="10">
        <f t="shared" si="0"/>
        <v>0.628657261814488</v>
      </c>
      <c r="P141" s="10">
        <f t="shared" si="0"/>
        <v>0.18964976956853494</v>
      </c>
      <c r="Q141" s="10">
        <f t="shared" si="0"/>
        <v>0.84864885499468423</v>
      </c>
      <c r="R141" s="10">
        <f>SUM(R14:R140)</f>
        <v>2.2161206095504191</v>
      </c>
      <c r="S141" s="10">
        <f t="shared" si="0"/>
        <v>21.679119201608394</v>
      </c>
      <c r="T141" s="10">
        <f t="shared" si="0"/>
        <v>1.8777259381915725</v>
      </c>
      <c r="U141" s="10">
        <f t="shared" si="0"/>
        <v>2.4450549055059247</v>
      </c>
      <c r="V141" s="10">
        <f t="shared" si="0"/>
        <v>23.610237560957234</v>
      </c>
      <c r="W141" s="10">
        <f t="shared" si="0"/>
        <v>18.862378648793197</v>
      </c>
      <c r="X141" s="10">
        <f t="shared" si="0"/>
        <v>2.6390069196505581</v>
      </c>
      <c r="Y141" s="10">
        <f t="shared" si="0"/>
        <v>2.5260950215861762</v>
      </c>
      <c r="Z141" s="10">
        <f t="shared" si="0"/>
        <v>0.97208085355589868</v>
      </c>
      <c r="AA141" s="10">
        <f t="shared" si="0"/>
        <v>1.5293739429993132</v>
      </c>
      <c r="AB141" s="10">
        <f t="shared" si="0"/>
        <v>7.9890577544281474</v>
      </c>
      <c r="AC141" s="10">
        <f t="shared" si="0"/>
        <v>0.78642661134972247</v>
      </c>
      <c r="AD141" s="10">
        <f t="shared" si="0"/>
        <v>44.571042371930609</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46.681161804338039</v>
      </c>
      <c r="F152" s="7">
        <f t="shared" ref="F152:AD152" si="1">SUM(F$141, F$151, IF(AND(ISNUMBER(SEARCH($B$4,"AT|BE|CH|GB|IE|LT|LU|NL")),SUM(F$143:F$149)&gt;0),SUM(F$143:F$149)-SUM(F$27:F$33),0))</f>
        <v>35.661979526574832</v>
      </c>
      <c r="G152" s="7">
        <f t="shared" si="1"/>
        <v>10.556681675728957</v>
      </c>
      <c r="H152" s="7">
        <f t="shared" si="1"/>
        <v>17.37110607464345</v>
      </c>
      <c r="I152" s="7">
        <f t="shared" si="1"/>
        <v>14.049816570590716</v>
      </c>
      <c r="J152" s="7">
        <f t="shared" si="1"/>
        <v>16.917696248323296</v>
      </c>
      <c r="K152" s="7">
        <f t="shared" si="1"/>
        <v>22.577252735630459</v>
      </c>
      <c r="L152" s="7">
        <f t="shared" si="1"/>
        <v>2.5862442619048265</v>
      </c>
      <c r="M152" s="7">
        <f t="shared" si="1"/>
        <v>134.81414951296324</v>
      </c>
      <c r="N152" s="7">
        <f t="shared" si="1"/>
        <v>6.9343419499804018</v>
      </c>
      <c r="O152" s="7">
        <f t="shared" si="1"/>
        <v>0.628657261814488</v>
      </c>
      <c r="P152" s="7">
        <f t="shared" si="1"/>
        <v>0.18964976956853494</v>
      </c>
      <c r="Q152" s="7">
        <f t="shared" si="1"/>
        <v>0.84864885499468423</v>
      </c>
      <c r="R152" s="7">
        <f t="shared" si="1"/>
        <v>2.2161206095504191</v>
      </c>
      <c r="S152" s="7">
        <f t="shared" si="1"/>
        <v>21.679119201608394</v>
      </c>
      <c r="T152" s="7">
        <f t="shared" si="1"/>
        <v>1.8777259381915725</v>
      </c>
      <c r="U152" s="7">
        <f t="shared" si="1"/>
        <v>2.4450549055059247</v>
      </c>
      <c r="V152" s="7">
        <f t="shared" si="1"/>
        <v>23.610237560957234</v>
      </c>
      <c r="W152" s="7">
        <f t="shared" si="1"/>
        <v>18.862378648793197</v>
      </c>
      <c r="X152" s="7">
        <f t="shared" si="1"/>
        <v>2.6390069196505581</v>
      </c>
      <c r="Y152" s="7">
        <f t="shared" si="1"/>
        <v>2.5260950215861762</v>
      </c>
      <c r="Z152" s="7">
        <f t="shared" si="1"/>
        <v>0.97208085355589868</v>
      </c>
      <c r="AA152" s="7">
        <f t="shared" si="1"/>
        <v>1.5293739429993132</v>
      </c>
      <c r="AB152" s="7">
        <f t="shared" si="1"/>
        <v>7.9890577544281474</v>
      </c>
      <c r="AC152" s="7">
        <f t="shared" si="1"/>
        <v>0.78642661134972247</v>
      </c>
      <c r="AD152" s="7">
        <f t="shared" si="1"/>
        <v>44.571042371930609</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46.681161804338039</v>
      </c>
      <c r="F154" s="7">
        <f>SUM(F$141, F$153, -1 * IF(OR($B$6=2005,$B$6&gt;=2020),SUM(F$99:F$122),0), IF(AND(ISNUMBER(SEARCH($B$4,"AT|BE|CH|GB|IE|LT|LU|NL")),SUM(F$143:F$149)&gt;0),SUM(F$143:F$149)-SUM(F$27:F$33),0))</f>
        <v>35.661979526574832</v>
      </c>
      <c r="G154" s="7">
        <f>SUM(G$141, G$153, IF(AND(ISNUMBER(SEARCH($B$4,"AT|BE|CH|GB|IE|LT|LU|NL")),SUM(G$143:G$149)&gt;0),SUM(G$143:G$149)-SUM(G$27:G$33),0))</f>
        <v>10.556681675728957</v>
      </c>
      <c r="H154" s="7">
        <f>SUM(H$141, H$153, IF(AND(ISNUMBER(SEARCH($B$4,"AT|BE|CH|GB|IE|LT|LU|NL")),SUM(H$143:H$149)&gt;0),SUM(H$143:H$149)-SUM(H$27:H$33),0))</f>
        <v>17.37110607464345</v>
      </c>
      <c r="I154" s="7">
        <f t="shared" ref="I154:AD154" si="2">SUM(I$141, I$153, IF(AND(ISNUMBER(SEARCH($B$4,"AT|BE|CH|GB|IE|LT|LU|NL")),SUM(I$143:I$149)&gt;0),SUM(I$143:I$149)-SUM(I$27:I$33),0))</f>
        <v>14.049816570590716</v>
      </c>
      <c r="J154" s="7">
        <f t="shared" si="2"/>
        <v>16.917696248323296</v>
      </c>
      <c r="K154" s="7">
        <f t="shared" si="2"/>
        <v>22.577252735630459</v>
      </c>
      <c r="L154" s="7">
        <f t="shared" si="2"/>
        <v>2.5862442619048265</v>
      </c>
      <c r="M154" s="7">
        <f t="shared" si="2"/>
        <v>134.81414951296324</v>
      </c>
      <c r="N154" s="7">
        <f t="shared" si="2"/>
        <v>6.9343419499804018</v>
      </c>
      <c r="O154" s="7">
        <f t="shared" si="2"/>
        <v>0.628657261814488</v>
      </c>
      <c r="P154" s="7">
        <f t="shared" si="2"/>
        <v>0.18964976956853494</v>
      </c>
      <c r="Q154" s="7">
        <f t="shared" si="2"/>
        <v>0.84864885499468423</v>
      </c>
      <c r="R154" s="7">
        <f t="shared" si="2"/>
        <v>2.2161206095504191</v>
      </c>
      <c r="S154" s="7">
        <f t="shared" si="2"/>
        <v>21.679119201608394</v>
      </c>
      <c r="T154" s="7">
        <f t="shared" si="2"/>
        <v>1.8777259381915725</v>
      </c>
      <c r="U154" s="7">
        <f t="shared" si="2"/>
        <v>2.4450549055059247</v>
      </c>
      <c r="V154" s="7">
        <f t="shared" si="2"/>
        <v>23.610237560957234</v>
      </c>
      <c r="W154" s="7">
        <f t="shared" si="2"/>
        <v>18.862378648793197</v>
      </c>
      <c r="X154" s="7">
        <f t="shared" si="2"/>
        <v>2.6390069196505581</v>
      </c>
      <c r="Y154" s="7">
        <f t="shared" si="2"/>
        <v>2.5260950215861762</v>
      </c>
      <c r="Z154" s="7">
        <f t="shared" si="2"/>
        <v>0.97208085355589868</v>
      </c>
      <c r="AA154" s="7">
        <f t="shared" si="2"/>
        <v>1.5293739429993132</v>
      </c>
      <c r="AB154" s="7">
        <f t="shared" si="2"/>
        <v>7.9890577544281474</v>
      </c>
      <c r="AC154" s="7">
        <f t="shared" si="2"/>
        <v>0.78642661134972247</v>
      </c>
      <c r="AD154" s="7">
        <f t="shared" si="2"/>
        <v>44.571042371930609</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0.19666231034570003</v>
      </c>
      <c r="F157" s="12">
        <v>5.8437682723444257E-3</v>
      </c>
      <c r="G157" s="12">
        <v>1.3434749815020568E-2</v>
      </c>
      <c r="H157" s="12" t="s">
        <v>407</v>
      </c>
      <c r="I157" s="12">
        <v>2.3863446510901092E-3</v>
      </c>
      <c r="J157" s="12">
        <v>2.3863446510901092E-3</v>
      </c>
      <c r="K157" s="12">
        <v>2.3863446510901092E-3</v>
      </c>
      <c r="L157" s="12">
        <v>3.5795169766351644E-4</v>
      </c>
      <c r="M157" s="12">
        <v>8.5732824678330599E-2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696.36786034443583</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1.9286255195871402E-3</v>
      </c>
      <c r="F158" s="12">
        <v>3.6748991755028622E-4</v>
      </c>
      <c r="G158" s="12">
        <v>1.4140425689181951E-4</v>
      </c>
      <c r="H158" s="12" t="s">
        <v>407</v>
      </c>
      <c r="I158" s="12">
        <v>2.1768506799121087E-5</v>
      </c>
      <c r="J158" s="12">
        <v>2.1768506799121087E-5</v>
      </c>
      <c r="K158" s="12">
        <v>2.1768506799121087E-5</v>
      </c>
      <c r="L158" s="12">
        <v>3.2652760198681633E-6</v>
      </c>
      <c r="M158" s="12">
        <v>2.5467824558891589E-2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7.3294539360000011</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v>3.5286073930000001</v>
      </c>
      <c r="F159" s="12">
        <v>8.5278934099999995E-2</v>
      </c>
      <c r="G159" s="12">
        <v>0.98045241599999988</v>
      </c>
      <c r="H159" s="12" t="s">
        <v>407</v>
      </c>
      <c r="I159" s="12">
        <v>0.26553919600000003</v>
      </c>
      <c r="J159" s="12">
        <v>0.26553919600000003</v>
      </c>
      <c r="K159" s="12">
        <v>0.26553919600000003</v>
      </c>
      <c r="L159" s="12">
        <v>4.6111902690000005E-3</v>
      </c>
      <c r="M159" s="12">
        <v>0.18740939409999999</v>
      </c>
      <c r="N159" s="12">
        <v>9.1917413999999999E-3</v>
      </c>
      <c r="O159" s="12">
        <v>1.0213046E-3</v>
      </c>
      <c r="P159" s="12">
        <v>1.0213046E-3</v>
      </c>
      <c r="Q159" s="12">
        <v>3.4724356400000003E-2</v>
      </c>
      <c r="R159" s="12">
        <v>3.67669656E-2</v>
      </c>
      <c r="S159" s="12">
        <v>6.3831537500000007E-2</v>
      </c>
      <c r="T159" s="12">
        <v>1.6340873600000001</v>
      </c>
      <c r="U159" s="12">
        <v>1.0723698299999999E-2</v>
      </c>
      <c r="V159" s="12">
        <v>6.1278275999999993E-2</v>
      </c>
      <c r="W159" s="12">
        <v>2.4000658100000002E-2</v>
      </c>
      <c r="X159" s="12">
        <v>2.5532615E-4</v>
      </c>
      <c r="Y159" s="12">
        <v>1.5319569E-3</v>
      </c>
      <c r="Z159" s="12">
        <v>1.0213046E-3</v>
      </c>
      <c r="AA159" s="12">
        <v>4.5958706999999995E-4</v>
      </c>
      <c r="AB159" s="12">
        <v>3.2681747199999997E-3</v>
      </c>
      <c r="AC159" s="12">
        <v>7.1491322000000008E-3</v>
      </c>
      <c r="AD159" s="12">
        <v>2.9107181099999997E-2</v>
      </c>
      <c r="AE159" s="35"/>
      <c r="AF159" s="75">
        <v>2095.7170391999998</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2.5006010699999998E-4</v>
      </c>
      <c r="F160" s="12">
        <v>1.2586700699999999E-4</v>
      </c>
      <c r="G160" s="12">
        <v>5.5346924999999992E-5</v>
      </c>
      <c r="H160" s="12" t="s">
        <v>407</v>
      </c>
      <c r="I160" s="12" t="s">
        <v>407</v>
      </c>
      <c r="J160" s="12" t="s">
        <v>407</v>
      </c>
      <c r="K160" s="12" t="s">
        <v>407</v>
      </c>
      <c r="L160" s="12" t="s">
        <v>407</v>
      </c>
      <c r="M160" s="12">
        <v>1.8304982999999999E-3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2.3510293799999999</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2013</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2013</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9.0449145564407996</v>
      </c>
      <c r="F14" s="15">
        <v>0.147628732335844</v>
      </c>
      <c r="G14" s="15">
        <v>5.4914445927046867</v>
      </c>
      <c r="H14" s="15" t="s">
        <v>407</v>
      </c>
      <c r="I14" s="15">
        <v>0.27517230249611568</v>
      </c>
      <c r="J14" s="15">
        <v>0.33426779213992336</v>
      </c>
      <c r="K14" s="15">
        <v>0.38597470248961807</v>
      </c>
      <c r="L14" s="15">
        <v>5.1650839267152566E-3</v>
      </c>
      <c r="M14" s="15">
        <v>1.3508768591022327</v>
      </c>
      <c r="N14" s="15">
        <v>0.78894296449684498</v>
      </c>
      <c r="O14" s="15">
        <v>9.3608594268440509E-2</v>
      </c>
      <c r="P14" s="15">
        <v>3.8743304014418924E-2</v>
      </c>
      <c r="Q14" s="15">
        <v>0.72928468094271803</v>
      </c>
      <c r="R14" s="15">
        <v>0.46828587878591171</v>
      </c>
      <c r="S14" s="15">
        <v>0.1334965151605102</v>
      </c>
      <c r="T14" s="15">
        <v>0.52578777973196522</v>
      </c>
      <c r="U14" s="15">
        <v>2.2503029284386615</v>
      </c>
      <c r="V14" s="15">
        <v>0.83312100282376311</v>
      </c>
      <c r="W14" s="15">
        <v>0.61863660869380011</v>
      </c>
      <c r="X14" s="15">
        <v>1.8618430430257181E-3</v>
      </c>
      <c r="Y14" s="15">
        <v>2.0371114127698598E-3</v>
      </c>
      <c r="Z14" s="15">
        <v>1.5675224641548201E-3</v>
      </c>
      <c r="AA14" s="15">
        <v>1.6726378625047801E-4</v>
      </c>
      <c r="AB14" s="15">
        <v>5.7593627062008769E-3</v>
      </c>
      <c r="AC14" s="15">
        <v>0.37691713240624608</v>
      </c>
      <c r="AD14" s="15">
        <v>5.7902234323155546E-3</v>
      </c>
      <c r="AE14" s="33"/>
      <c r="AF14" s="74">
        <v>326.16140999999999</v>
      </c>
      <c r="AG14" s="74">
        <v>53184.165671380004</v>
      </c>
      <c r="AH14" s="74">
        <v>5636.8035680000003</v>
      </c>
      <c r="AI14" s="74">
        <v>2608.7264816000002</v>
      </c>
      <c r="AJ14" s="74">
        <v>174.37527008999999</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9.8964307802632198E-3</v>
      </c>
      <c r="F16" s="15">
        <v>2.8859428032229623E-4</v>
      </c>
      <c r="G16" s="15">
        <v>4.904828218409242E-5</v>
      </c>
      <c r="H16" s="15" t="s">
        <v>407</v>
      </c>
      <c r="I16" s="15">
        <v>1.5894386171200571E-5</v>
      </c>
      <c r="J16" s="15">
        <v>1.701902617120057E-5</v>
      </c>
      <c r="K16" s="15">
        <v>1.8565406171200571E-5</v>
      </c>
      <c r="L16" s="15">
        <v>1.2558480000000001E-7</v>
      </c>
      <c r="M16" s="15">
        <v>4.3308823248344444E-3</v>
      </c>
      <c r="N16" s="15">
        <v>2.0734824232628636E-6</v>
      </c>
      <c r="O16" s="15">
        <v>6.6500940387714402E-7</v>
      </c>
      <c r="P16" s="15">
        <v>6.1799767754287751E-6</v>
      </c>
      <c r="Q16" s="15">
        <v>1.4150599861029059E-5</v>
      </c>
      <c r="R16" s="15">
        <v>7.2154474778651753E-7</v>
      </c>
      <c r="S16" s="15">
        <v>1.283016874778652E-6</v>
      </c>
      <c r="T16" s="15">
        <v>6.9383134390937363E-7</v>
      </c>
      <c r="U16" s="15">
        <v>4.4233544936960458E-6</v>
      </c>
      <c r="V16" s="15">
        <v>1.0144464232628633E-6</v>
      </c>
      <c r="W16" s="15">
        <v>2.3430000000000003E-7</v>
      </c>
      <c r="X16" s="15" t="s">
        <v>407</v>
      </c>
      <c r="Y16" s="15" t="s">
        <v>407</v>
      </c>
      <c r="Z16" s="15" t="s">
        <v>407</v>
      </c>
      <c r="AA16" s="15">
        <v>3.2427120000000001E-9</v>
      </c>
      <c r="AB16" s="15">
        <v>3.2427120000000001E-9</v>
      </c>
      <c r="AC16" s="15" t="s">
        <v>407</v>
      </c>
      <c r="AD16" s="15" t="s">
        <v>407</v>
      </c>
      <c r="AE16" s="33"/>
      <c r="AF16" s="74">
        <v>0.46860000000000002</v>
      </c>
      <c r="AG16" s="74" t="s">
        <v>406</v>
      </c>
      <c r="AH16" s="74">
        <v>110.85361550857549</v>
      </c>
      <c r="AI16" s="74" t="s">
        <v>406</v>
      </c>
      <c r="AJ16" s="74" t="s">
        <v>406</v>
      </c>
      <c r="AK16" s="74" t="s">
        <v>405</v>
      </c>
      <c r="AL16" s="22" t="s">
        <v>49</v>
      </c>
    </row>
    <row r="17" spans="1:38" ht="26.25" customHeight="1" thickBot="1" x14ac:dyDescent="0.3">
      <c r="A17" s="41" t="s">
        <v>53</v>
      </c>
      <c r="B17" s="41" t="s">
        <v>58</v>
      </c>
      <c r="C17" s="41" t="s">
        <v>59</v>
      </c>
      <c r="D17" s="42"/>
      <c r="E17" s="15">
        <v>0.286429339718</v>
      </c>
      <c r="F17" s="15">
        <v>9.620247590320001E-2</v>
      </c>
      <c r="G17" s="15">
        <v>0.16252620281792002</v>
      </c>
      <c r="H17" s="15">
        <v>1.0559640000000001E-7</v>
      </c>
      <c r="I17" s="15">
        <v>3.0305359771280002E-2</v>
      </c>
      <c r="J17" s="15">
        <v>3.260110417328E-2</v>
      </c>
      <c r="K17" s="15">
        <v>3.4387093805280003E-2</v>
      </c>
      <c r="L17" s="15">
        <v>2.0140548884192001E-3</v>
      </c>
      <c r="M17" s="15">
        <v>0.33067002394299999</v>
      </c>
      <c r="N17" s="15">
        <v>3.4215595433836003E-2</v>
      </c>
      <c r="O17" s="15">
        <v>4.6318373086840008E-4</v>
      </c>
      <c r="P17" s="15">
        <v>3.7350784454600002E-3</v>
      </c>
      <c r="Q17" s="15">
        <v>1.3388717010300001E-3</v>
      </c>
      <c r="R17" s="15">
        <v>3.4892659884880003E-3</v>
      </c>
      <c r="S17" s="15">
        <v>4.4751511506975986E-3</v>
      </c>
      <c r="T17" s="15">
        <v>3.3573476307880001E-3</v>
      </c>
      <c r="U17" s="15">
        <v>6.4517895110800013E-4</v>
      </c>
      <c r="V17" s="15">
        <v>5.3763120919479997E-2</v>
      </c>
      <c r="W17" s="15">
        <v>5.1803183677000007E-2</v>
      </c>
      <c r="X17" s="15">
        <v>1.16309810545E-2</v>
      </c>
      <c r="Y17" s="15">
        <v>1.5222780975100001E-2</v>
      </c>
      <c r="Z17" s="15">
        <v>6.067727687300001E-3</v>
      </c>
      <c r="AA17" s="15">
        <v>4.7387123995000007E-3</v>
      </c>
      <c r="AB17" s="15">
        <v>3.7660202116399998E-2</v>
      </c>
      <c r="AC17" s="15">
        <v>1.5857307997999999E-4</v>
      </c>
      <c r="AD17" s="15">
        <v>4.3359079709820003E-2</v>
      </c>
      <c r="AE17" s="33"/>
      <c r="AF17" s="74">
        <v>80.896049999999988</v>
      </c>
      <c r="AG17" s="74">
        <v>255.05337900000001</v>
      </c>
      <c r="AH17" s="74">
        <v>3114.7926259999999</v>
      </c>
      <c r="AI17" s="74">
        <v>8.7996999999999992E-2</v>
      </c>
      <c r="AJ17" s="74" t="s">
        <v>406</v>
      </c>
      <c r="AK17" s="74" t="s">
        <v>405</v>
      </c>
      <c r="AL17" s="22" t="s">
        <v>49</v>
      </c>
    </row>
    <row r="18" spans="1:38" ht="26.25" customHeight="1" thickBot="1" x14ac:dyDescent="0.3">
      <c r="A18" s="41" t="s">
        <v>53</v>
      </c>
      <c r="B18" s="41" t="s">
        <v>60</v>
      </c>
      <c r="C18" s="41" t="s">
        <v>61</v>
      </c>
      <c r="D18" s="42"/>
      <c r="E18" s="15">
        <v>0.159798212282</v>
      </c>
      <c r="F18" s="15">
        <v>4.0922214990800003E-2</v>
      </c>
      <c r="G18" s="15">
        <v>7.6493197877220004E-2</v>
      </c>
      <c r="H18" s="15" t="s">
        <v>407</v>
      </c>
      <c r="I18" s="15">
        <v>8.5558420214800011E-3</v>
      </c>
      <c r="J18" s="15">
        <v>9.0404902754800016E-3</v>
      </c>
      <c r="K18" s="15">
        <v>9.4174389174800019E-3</v>
      </c>
      <c r="L18" s="15">
        <v>1.3041790660112001E-3</v>
      </c>
      <c r="M18" s="15">
        <v>9.8428763920000009E-2</v>
      </c>
      <c r="N18" s="15">
        <v>7.2385389712260016E-3</v>
      </c>
      <c r="O18" s="15">
        <v>9.8740926089400011E-5</v>
      </c>
      <c r="P18" s="15">
        <v>1.2370020954400004E-3</v>
      </c>
      <c r="Q18" s="15">
        <v>3.663084322000001E-4</v>
      </c>
      <c r="R18" s="15">
        <v>7.6209693455800008E-4</v>
      </c>
      <c r="S18" s="15">
        <v>9.6362978531160017E-4</v>
      </c>
      <c r="T18" s="15">
        <v>7.1998987731800002E-4</v>
      </c>
      <c r="U18" s="15">
        <v>1.9177921802800003E-4</v>
      </c>
      <c r="V18" s="15">
        <v>1.4147419155180002E-2</v>
      </c>
      <c r="W18" s="15">
        <v>1.1042213826000001E-2</v>
      </c>
      <c r="X18" s="15">
        <v>2.6004062410000008E-3</v>
      </c>
      <c r="Y18" s="15">
        <v>4.3578593734000005E-3</v>
      </c>
      <c r="Z18" s="15">
        <v>1.4106657262000003E-3</v>
      </c>
      <c r="AA18" s="15">
        <v>1.1148319910000001E-3</v>
      </c>
      <c r="AB18" s="15">
        <v>9.4837633316000019E-3</v>
      </c>
      <c r="AC18" s="15">
        <v>3.3386879720000007E-5</v>
      </c>
      <c r="AD18" s="15">
        <v>9.1544670200000011E-3</v>
      </c>
      <c r="AE18" s="33"/>
      <c r="AF18" s="74">
        <v>386.96401999999995</v>
      </c>
      <c r="AG18" s="74">
        <v>53.849806000000008</v>
      </c>
      <c r="AH18" s="74">
        <v>1177.4796660000002</v>
      </c>
      <c r="AI18" s="74" t="s">
        <v>406</v>
      </c>
      <c r="AJ18" s="74" t="s">
        <v>406</v>
      </c>
      <c r="AK18" s="74" t="s">
        <v>405</v>
      </c>
      <c r="AL18" s="22" t="s">
        <v>49</v>
      </c>
    </row>
    <row r="19" spans="1:38" ht="26.25" customHeight="1" thickBot="1" x14ac:dyDescent="0.3">
      <c r="A19" s="41" t="s">
        <v>53</v>
      </c>
      <c r="B19" s="41" t="s">
        <v>62</v>
      </c>
      <c r="C19" s="41" t="s">
        <v>63</v>
      </c>
      <c r="D19" s="42"/>
      <c r="E19" s="15">
        <v>0.26241003756625003</v>
      </c>
      <c r="F19" s="15">
        <v>0.198867486027</v>
      </c>
      <c r="G19" s="15">
        <v>7.8373816304830007E-2</v>
      </c>
      <c r="H19" s="15">
        <v>6.7112669129999996E-4</v>
      </c>
      <c r="I19" s="15">
        <v>8.4289126932720004E-2</v>
      </c>
      <c r="J19" s="15">
        <v>8.5966943660970005E-2</v>
      </c>
      <c r="K19" s="15">
        <v>8.9881849360220006E-2</v>
      </c>
      <c r="L19" s="15">
        <v>2.4843889233708803E-2</v>
      </c>
      <c r="M19" s="15">
        <v>0.3668676920135</v>
      </c>
      <c r="N19" s="15">
        <v>1.5132757045564002E-2</v>
      </c>
      <c r="O19" s="15">
        <v>7.2730499957666004E-3</v>
      </c>
      <c r="P19" s="15">
        <v>9.2266730590000016E-4</v>
      </c>
      <c r="Q19" s="15">
        <v>2.2113229352250006E-4</v>
      </c>
      <c r="R19" s="15">
        <v>1.2928742865712002E-2</v>
      </c>
      <c r="S19" s="15">
        <v>3.4151277729924001E-3</v>
      </c>
      <c r="T19" s="15">
        <v>1.1345345039619999E-3</v>
      </c>
      <c r="U19" s="15">
        <v>3.7013027466700001E-4</v>
      </c>
      <c r="V19" s="15">
        <v>0.29460473545701998</v>
      </c>
      <c r="W19" s="15">
        <v>5.6288098075000001E-2</v>
      </c>
      <c r="X19" s="15">
        <v>6.0824797275000004E-3</v>
      </c>
      <c r="Y19" s="15">
        <v>1.2814860884000001E-2</v>
      </c>
      <c r="Z19" s="15">
        <v>3.2345651137500003E-3</v>
      </c>
      <c r="AA19" s="15">
        <v>2.6237394710000002E-3</v>
      </c>
      <c r="AB19" s="15">
        <v>2.4755645196250002E-2</v>
      </c>
      <c r="AC19" s="15">
        <v>2.7963612137500002E-3</v>
      </c>
      <c r="AD19" s="15">
        <v>3.3556334564999994E-5</v>
      </c>
      <c r="AE19" s="33"/>
      <c r="AF19" s="74">
        <v>265.04289999999997</v>
      </c>
      <c r="AG19" s="74" t="s">
        <v>406</v>
      </c>
      <c r="AH19" s="74">
        <v>1064.0996740000001</v>
      </c>
      <c r="AI19" s="74">
        <v>556.16399999999999</v>
      </c>
      <c r="AJ19" s="74">
        <v>3.1082427500000001</v>
      </c>
      <c r="AK19" s="74" t="s">
        <v>405</v>
      </c>
      <c r="AL19" s="22" t="s">
        <v>49</v>
      </c>
    </row>
    <row r="20" spans="1:38" ht="26.25" customHeight="1" thickBot="1" x14ac:dyDescent="0.3">
      <c r="A20" s="41" t="s">
        <v>53</v>
      </c>
      <c r="B20" s="41" t="s">
        <v>64</v>
      </c>
      <c r="C20" s="41" t="s">
        <v>65</v>
      </c>
      <c r="D20" s="42"/>
      <c r="E20" s="15">
        <v>0.55111799356618907</v>
      </c>
      <c r="F20" s="15">
        <v>0.31376549024201172</v>
      </c>
      <c r="G20" s="15">
        <v>1.1985829326896678</v>
      </c>
      <c r="H20" s="15">
        <v>4.4254685040000003E-4</v>
      </c>
      <c r="I20" s="15">
        <v>0.19995891417008466</v>
      </c>
      <c r="J20" s="15">
        <v>0.21313259133548465</v>
      </c>
      <c r="K20" s="15">
        <v>0.22509980021568465</v>
      </c>
      <c r="L20" s="15">
        <v>2.4228789509350587E-2</v>
      </c>
      <c r="M20" s="15">
        <v>1.5657063614036444</v>
      </c>
      <c r="N20" s="15">
        <v>0.1896687271253617</v>
      </c>
      <c r="O20" s="15">
        <v>7.2111846735768668E-3</v>
      </c>
      <c r="P20" s="15">
        <v>1.2756298663780136E-2</v>
      </c>
      <c r="Q20" s="15">
        <v>5.796064962031877E-3</v>
      </c>
      <c r="R20" s="15">
        <v>2.6637128542054744E-2</v>
      </c>
      <c r="S20" s="15">
        <v>2.5694046748890951E-2</v>
      </c>
      <c r="T20" s="15">
        <v>1.8215437423554744E-2</v>
      </c>
      <c r="U20" s="15">
        <v>2.8114879366780889E-3</v>
      </c>
      <c r="V20" s="15">
        <v>0.46063708559145872</v>
      </c>
      <c r="W20" s="15">
        <v>0.30911275063980004</v>
      </c>
      <c r="X20" s="15">
        <v>6.4761298470300002E-2</v>
      </c>
      <c r="Y20" s="15">
        <v>8.5399083818739993E-2</v>
      </c>
      <c r="Z20" s="15">
        <v>3.368065180042E-2</v>
      </c>
      <c r="AA20" s="15">
        <v>2.6332644260099999E-2</v>
      </c>
      <c r="AB20" s="15">
        <v>0.21017367834956002</v>
      </c>
      <c r="AC20" s="15">
        <v>2.6752487904920003E-3</v>
      </c>
      <c r="AD20" s="15">
        <v>0.22796020586452001</v>
      </c>
      <c r="AE20" s="33"/>
      <c r="AF20" s="74">
        <v>62.650649999999999</v>
      </c>
      <c r="AG20" s="74">
        <v>1340.8122266</v>
      </c>
      <c r="AH20" s="74">
        <v>3584.6229465187694</v>
      </c>
      <c r="AI20" s="74">
        <v>373.45904200000001</v>
      </c>
      <c r="AJ20" s="74" t="s">
        <v>406</v>
      </c>
      <c r="AK20" s="74" t="s">
        <v>405</v>
      </c>
      <c r="AL20" s="22" t="s">
        <v>49</v>
      </c>
    </row>
    <row r="21" spans="1:38" ht="26.25" customHeight="1" thickBot="1" x14ac:dyDescent="0.3">
      <c r="A21" s="41" t="s">
        <v>53</v>
      </c>
      <c r="B21" s="41" t="s">
        <v>66</v>
      </c>
      <c r="C21" s="41" t="s">
        <v>67</v>
      </c>
      <c r="D21" s="42"/>
      <c r="E21" s="15">
        <v>0.27001373712868992</v>
      </c>
      <c r="F21" s="15">
        <v>4.8954525779998211E-2</v>
      </c>
      <c r="G21" s="15">
        <v>3.0033456925765169E-2</v>
      </c>
      <c r="H21" s="15">
        <v>5.9018399999999984E-5</v>
      </c>
      <c r="I21" s="15">
        <v>1.4930352277756461E-2</v>
      </c>
      <c r="J21" s="15">
        <v>1.5077898277756461E-2</v>
      </c>
      <c r="K21" s="15">
        <v>1.5422172277756462E-2</v>
      </c>
      <c r="L21" s="15">
        <v>5.9884435951102584E-3</v>
      </c>
      <c r="M21" s="15">
        <v>8.3550036230432514E-2</v>
      </c>
      <c r="N21" s="15">
        <v>1.3687315559991293E-3</v>
      </c>
      <c r="O21" s="15">
        <v>6.4250953180356493E-4</v>
      </c>
      <c r="P21" s="15">
        <v>6.6262967733908855E-4</v>
      </c>
      <c r="Q21" s="15">
        <v>1.2974947097390524E-4</v>
      </c>
      <c r="R21" s="15">
        <v>1.2173349699626074E-3</v>
      </c>
      <c r="S21" s="15">
        <v>3.7703031079252143E-4</v>
      </c>
      <c r="T21" s="15">
        <v>1.1549055204260767E-4</v>
      </c>
      <c r="U21" s="15">
        <v>1.2771477374086504E-4</v>
      </c>
      <c r="V21" s="15">
        <v>3.6406672048669507E-2</v>
      </c>
      <c r="W21" s="15">
        <v>5.4214884639999985E-3</v>
      </c>
      <c r="X21" s="15">
        <v>1.1748543440000001E-3</v>
      </c>
      <c r="Y21" s="15">
        <v>6.1792883999999999E-3</v>
      </c>
      <c r="Z21" s="15">
        <v>8.5704599200000001E-4</v>
      </c>
      <c r="AA21" s="15">
        <v>7.3596564000000004E-4</v>
      </c>
      <c r="AB21" s="15">
        <v>8.9471543759999991E-3</v>
      </c>
      <c r="AC21" s="15">
        <v>2.4590999999999995E-4</v>
      </c>
      <c r="AD21" s="15">
        <v>2.9509199999999993E-6</v>
      </c>
      <c r="AE21" s="33"/>
      <c r="AF21" s="74">
        <v>426.54056000000003</v>
      </c>
      <c r="AG21" s="74" t="s">
        <v>406</v>
      </c>
      <c r="AH21" s="74">
        <v>1029.1525817390525</v>
      </c>
      <c r="AI21" s="74">
        <v>49.181999999999981</v>
      </c>
      <c r="AJ21" s="74" t="s">
        <v>406</v>
      </c>
      <c r="AK21" s="74" t="s">
        <v>405</v>
      </c>
      <c r="AL21" s="22" t="s">
        <v>49</v>
      </c>
    </row>
    <row r="22" spans="1:38" ht="26.25" customHeight="1" thickBot="1" x14ac:dyDescent="0.3">
      <c r="A22" s="41" t="s">
        <v>53</v>
      </c>
      <c r="B22" s="44" t="s">
        <v>68</v>
      </c>
      <c r="C22" s="41" t="s">
        <v>69</v>
      </c>
      <c r="D22" s="42"/>
      <c r="E22" s="15">
        <v>1.2739127543877278</v>
      </c>
      <c r="F22" s="15">
        <v>0.15830959870395406</v>
      </c>
      <c r="G22" s="15">
        <v>0.69260313372955917</v>
      </c>
      <c r="H22" s="15">
        <v>9.9701279999999992E-5</v>
      </c>
      <c r="I22" s="15">
        <v>8.3171645379286244E-2</v>
      </c>
      <c r="J22" s="15">
        <v>8.9094404079286232E-2</v>
      </c>
      <c r="K22" s="15">
        <v>9.4088721379286241E-2</v>
      </c>
      <c r="L22" s="15">
        <v>8.4509778053137238E-3</v>
      </c>
      <c r="M22" s="15">
        <v>1.7985653896444787</v>
      </c>
      <c r="N22" s="15">
        <v>0.15957823557862996</v>
      </c>
      <c r="O22" s="15">
        <v>8.1627489109281429E-3</v>
      </c>
      <c r="P22" s="15">
        <v>4.2912321347600327E-2</v>
      </c>
      <c r="Q22" s="15">
        <v>2.2503616053315193E-2</v>
      </c>
      <c r="R22" s="15">
        <v>4.0938551307268332E-2</v>
      </c>
      <c r="S22" s="15">
        <v>5.963320667817535E-2</v>
      </c>
      <c r="T22" s="15">
        <v>4.481079649143186E-2</v>
      </c>
      <c r="U22" s="15">
        <v>2.0142265571445196E-2</v>
      </c>
      <c r="V22" s="15">
        <v>0.48763452484810671</v>
      </c>
      <c r="W22" s="15">
        <v>0.1394184059980576</v>
      </c>
      <c r="X22" s="15">
        <v>2.968948202770676E-2</v>
      </c>
      <c r="Y22" s="15">
        <v>3.9674832117874433E-2</v>
      </c>
      <c r="Z22" s="15">
        <v>1.5527053770887105E-2</v>
      </c>
      <c r="AA22" s="15">
        <v>1.2127244443987445E-2</v>
      </c>
      <c r="AB22" s="15">
        <v>9.7018612360455739E-2</v>
      </c>
      <c r="AC22" s="15">
        <v>4.2247004980000002E-3</v>
      </c>
      <c r="AD22" s="15">
        <v>0.183714463504</v>
      </c>
      <c r="AE22" s="33"/>
      <c r="AF22" s="74">
        <v>142.68609289829547</v>
      </c>
      <c r="AG22" s="74">
        <v>630.3895</v>
      </c>
      <c r="AH22" s="74">
        <v>2635.3517452824635</v>
      </c>
      <c r="AI22" s="74">
        <v>83.084400000000002</v>
      </c>
      <c r="AJ22" s="74" t="s">
        <v>406</v>
      </c>
      <c r="AK22" s="74" t="s">
        <v>405</v>
      </c>
      <c r="AL22" s="22" t="s">
        <v>49</v>
      </c>
    </row>
    <row r="23" spans="1:38" ht="26.25" customHeight="1" thickBot="1" x14ac:dyDescent="0.3">
      <c r="A23" s="41" t="s">
        <v>70</v>
      </c>
      <c r="B23" s="44" t="s">
        <v>368</v>
      </c>
      <c r="C23" s="41" t="s">
        <v>364</v>
      </c>
      <c r="D23" s="69"/>
      <c r="E23" s="15">
        <v>0.75427177099999987</v>
      </c>
      <c r="F23" s="15">
        <v>8.1278466999999979E-2</v>
      </c>
      <c r="G23" s="15">
        <v>2.3254999999999999E-4</v>
      </c>
      <c r="H23" s="15">
        <v>1.8533199999999999E-4</v>
      </c>
      <c r="I23" s="15">
        <v>4.8583900999999999E-2</v>
      </c>
      <c r="J23" s="15">
        <v>4.8583900999999999E-2</v>
      </c>
      <c r="K23" s="15">
        <v>4.8583900999999999E-2</v>
      </c>
      <c r="L23" s="15">
        <v>3.0141284000000001E-2</v>
      </c>
      <c r="M23" s="15">
        <v>0.38499750799999999</v>
      </c>
      <c r="N23" s="15">
        <v>5.8409999999999996E-6</v>
      </c>
      <c r="O23" s="15">
        <v>2.3254999999999999E-4</v>
      </c>
      <c r="P23" s="15" t="s">
        <v>407</v>
      </c>
      <c r="Q23" s="15" t="s">
        <v>407</v>
      </c>
      <c r="R23" s="15">
        <v>1.1627499999999999E-3</v>
      </c>
      <c r="S23" s="15">
        <v>3.9533499999999999E-2</v>
      </c>
      <c r="T23" s="15">
        <v>1.6278500000000001E-3</v>
      </c>
      <c r="U23" s="15">
        <v>2.3254999999999999E-4</v>
      </c>
      <c r="V23" s="15">
        <v>2.3254999999999998E-2</v>
      </c>
      <c r="W23" s="15" t="s">
        <v>407</v>
      </c>
      <c r="X23" s="15">
        <v>6.9941999999999975E-4</v>
      </c>
      <c r="Y23" s="15">
        <v>1.16098E-3</v>
      </c>
      <c r="Z23" s="15">
        <v>7.9457349999999998E-4</v>
      </c>
      <c r="AA23" s="15">
        <v>1.838915E-4</v>
      </c>
      <c r="AB23" s="15">
        <v>2.8388649999999994E-3</v>
      </c>
      <c r="AC23" s="15" t="s">
        <v>407</v>
      </c>
      <c r="AD23" s="15" t="s">
        <v>407</v>
      </c>
      <c r="AE23" s="33"/>
      <c r="AF23" s="74">
        <v>990.88424999999995</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0.93894216348204607</v>
      </c>
      <c r="F24" s="15">
        <v>0.63627886020633873</v>
      </c>
      <c r="G24" s="15">
        <v>8.7695997904402051E-2</v>
      </c>
      <c r="H24" s="15">
        <v>1.9944943032000001E-3</v>
      </c>
      <c r="I24" s="15">
        <v>0.25336822315873675</v>
      </c>
      <c r="J24" s="15">
        <v>0.25841522241673676</v>
      </c>
      <c r="K24" s="15">
        <v>0.27009703301873672</v>
      </c>
      <c r="L24" s="15">
        <v>7.4306308775949473E-2</v>
      </c>
      <c r="M24" s="15">
        <v>1.1540234859427749</v>
      </c>
      <c r="N24" s="15">
        <v>4.5900729062433469E-2</v>
      </c>
      <c r="O24" s="15">
        <v>2.1628549081755464E-2</v>
      </c>
      <c r="P24" s="15">
        <v>3.8288943650392551E-3</v>
      </c>
      <c r="Q24" s="15">
        <v>8.7582797068060277E-4</v>
      </c>
      <c r="R24" s="15">
        <v>3.8544904489312283E-2</v>
      </c>
      <c r="S24" s="15">
        <v>1.0279609570662459E-2</v>
      </c>
      <c r="T24" s="15">
        <v>3.4844955507522791E-3</v>
      </c>
      <c r="U24" s="15">
        <v>1.2263229618855497E-3</v>
      </c>
      <c r="V24" s="15">
        <v>0.87921788728876649</v>
      </c>
      <c r="W24" s="15">
        <v>0.16869682995200003</v>
      </c>
      <c r="X24" s="15">
        <v>1.8445830552000001E-2</v>
      </c>
      <c r="Y24" s="15">
        <v>3.8973958426000002E-2</v>
      </c>
      <c r="Z24" s="15">
        <v>9.8284810860000005E-3</v>
      </c>
      <c r="AA24" s="15">
        <v>7.9715208640000011E-3</v>
      </c>
      <c r="AB24" s="15">
        <v>7.5219790928000019E-2</v>
      </c>
      <c r="AC24" s="15">
        <v>8.3145788599999996E-3</v>
      </c>
      <c r="AD24" s="15">
        <v>1.2474797151599999E-3</v>
      </c>
      <c r="AE24" s="33"/>
      <c r="AF24" s="74">
        <v>1156.83878</v>
      </c>
      <c r="AG24" s="74">
        <v>6.7515000000000001</v>
      </c>
      <c r="AH24" s="74">
        <v>4641.0650394060267</v>
      </c>
      <c r="AI24" s="74">
        <v>1694.7785859999999</v>
      </c>
      <c r="AJ24" s="74">
        <v>58.875</v>
      </c>
      <c r="AK24" s="74" t="s">
        <v>405</v>
      </c>
      <c r="AL24" s="22" t="s">
        <v>49</v>
      </c>
    </row>
    <row r="25" spans="1:38" ht="26.25" customHeight="1" thickBot="1" x14ac:dyDescent="0.3">
      <c r="A25" s="41" t="s">
        <v>73</v>
      </c>
      <c r="B25" s="44" t="s">
        <v>74</v>
      </c>
      <c r="C25" s="44" t="s">
        <v>75</v>
      </c>
      <c r="D25" s="42"/>
      <c r="E25" s="15">
        <v>6.3516343352044757E-2</v>
      </c>
      <c r="F25" s="15">
        <v>6.3976980729497489E-3</v>
      </c>
      <c r="G25" s="15">
        <v>4.6271508351370004E-3</v>
      </c>
      <c r="H25" s="15" t="s">
        <v>407</v>
      </c>
      <c r="I25" s="15">
        <v>5.4885169190568384E-4</v>
      </c>
      <c r="J25" s="15">
        <v>5.4885169190568384E-4</v>
      </c>
      <c r="K25" s="15">
        <v>5.4885169190568384E-4</v>
      </c>
      <c r="L25" s="15">
        <v>8.232775378585257E-5</v>
      </c>
      <c r="M25" s="15">
        <v>5.9052299714634743E-2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239.84061915729447</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2.0076606519999997E-3</v>
      </c>
      <c r="F26" s="15">
        <v>7.9023014659999995E-3</v>
      </c>
      <c r="G26" s="15">
        <v>4.3497482399999993E-4</v>
      </c>
      <c r="H26" s="15" t="s">
        <v>407</v>
      </c>
      <c r="I26" s="15">
        <v>2.0478879999999996E-6</v>
      </c>
      <c r="J26" s="15">
        <v>2.0478879999999996E-6</v>
      </c>
      <c r="K26" s="15">
        <v>2.0478879999999996E-6</v>
      </c>
      <c r="L26" s="15">
        <v>3.0718319999999988E-7</v>
      </c>
      <c r="M26" s="15">
        <v>0.49642494585999997</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19.117133924000001</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9.4891529608374228</v>
      </c>
      <c r="F27" s="15">
        <v>1.586985225646363</v>
      </c>
      <c r="G27" s="15">
        <v>2.1759317796674494E-2</v>
      </c>
      <c r="H27" s="15">
        <v>0.37815238771055354</v>
      </c>
      <c r="I27" s="15">
        <v>0.42039987970758991</v>
      </c>
      <c r="J27" s="15">
        <v>0.42039987970758991</v>
      </c>
      <c r="K27" s="15">
        <v>0.42039987970758991</v>
      </c>
      <c r="L27" s="15">
        <v>0.28807106569893148</v>
      </c>
      <c r="M27" s="15">
        <v>21.790461383521222</v>
      </c>
      <c r="N27" s="15">
        <v>0.19546324101654022</v>
      </c>
      <c r="O27" s="15">
        <v>1.0884977998462301E-2</v>
      </c>
      <c r="P27" s="15">
        <v>7.5192691240790494E-3</v>
      </c>
      <c r="Q27" s="15">
        <v>2.0335138799833254E-4</v>
      </c>
      <c r="R27" s="15">
        <v>8.5961617123772004E-3</v>
      </c>
      <c r="S27" s="15">
        <v>3.2437097129016032E-2</v>
      </c>
      <c r="T27" s="15">
        <v>1.1764332701268054E-3</v>
      </c>
      <c r="U27" s="15">
        <v>1.5815295639696019E-4</v>
      </c>
      <c r="V27" s="15">
        <v>2.7105317890901301E-2</v>
      </c>
      <c r="W27" s="15">
        <v>0.64140069999999993</v>
      </c>
      <c r="X27" s="15">
        <v>2.30842524838E-2</v>
      </c>
      <c r="Y27" s="15">
        <v>2.5915736869900001E-2</v>
      </c>
      <c r="Z27" s="15">
        <v>2.01154694759E-2</v>
      </c>
      <c r="AA27" s="15">
        <v>2.22864327616E-2</v>
      </c>
      <c r="AB27" s="15">
        <v>9.1401891591200005E-2</v>
      </c>
      <c r="AC27" s="15">
        <v>6.4140099999999999E-4</v>
      </c>
      <c r="AD27" s="15">
        <v>1.2842189999999999E-4</v>
      </c>
      <c r="AE27" s="33"/>
      <c r="AF27" s="74">
        <v>47470.676204143703</v>
      </c>
      <c r="AG27" s="74" t="s">
        <v>406</v>
      </c>
      <c r="AH27" s="74">
        <v>3.4129232499</v>
      </c>
      <c r="AI27" s="74">
        <v>1416.8651225389001</v>
      </c>
      <c r="AJ27" s="74" t="s">
        <v>406</v>
      </c>
      <c r="AK27" s="74" t="s">
        <v>405</v>
      </c>
      <c r="AL27" s="22" t="s">
        <v>49</v>
      </c>
    </row>
    <row r="28" spans="1:38" ht="26.25" customHeight="1" thickBot="1" x14ac:dyDescent="0.3">
      <c r="A28" s="41" t="s">
        <v>426</v>
      </c>
      <c r="B28" s="41" t="s">
        <v>429</v>
      </c>
      <c r="C28" s="41" t="s">
        <v>430</v>
      </c>
      <c r="D28" s="42"/>
      <c r="E28" s="15">
        <v>2.0040316021702349</v>
      </c>
      <c r="F28" s="15">
        <v>9.1486938553062697E-2</v>
      </c>
      <c r="G28" s="15">
        <v>2.673959019089631E-3</v>
      </c>
      <c r="H28" s="15">
        <v>5.4232141982196109E-3</v>
      </c>
      <c r="I28" s="15">
        <v>0.10285393098436613</v>
      </c>
      <c r="J28" s="15">
        <v>0.10285393098436613</v>
      </c>
      <c r="K28" s="15">
        <v>0.10285393098436613</v>
      </c>
      <c r="L28" s="15">
        <v>7.5637039158096109E-2</v>
      </c>
      <c r="M28" s="15">
        <v>0.82947805151351783</v>
      </c>
      <c r="N28" s="15">
        <v>1.8936626867965358E-3</v>
      </c>
      <c r="O28" s="15">
        <v>1.2284302675819529E-3</v>
      </c>
      <c r="P28" s="15">
        <v>7.5753404752128316E-4</v>
      </c>
      <c r="Q28" s="15">
        <v>1.4881154474176552E-5</v>
      </c>
      <c r="R28" s="15">
        <v>1.1817857580114766E-3</v>
      </c>
      <c r="S28" s="15">
        <v>2.9585461812509993E-3</v>
      </c>
      <c r="T28" s="15">
        <v>3.7121216911842762E-5</v>
      </c>
      <c r="U28" s="15">
        <v>1.4448277535147749E-5</v>
      </c>
      <c r="V28" s="15">
        <v>2.5877036481557303E-3</v>
      </c>
      <c r="W28" s="15">
        <v>8.2194500000000004E-2</v>
      </c>
      <c r="X28" s="15">
        <v>3.1256613286000001E-3</v>
      </c>
      <c r="Y28" s="15">
        <v>3.5035306352000002E-3</v>
      </c>
      <c r="Z28" s="15">
        <v>2.7466890592999999E-3</v>
      </c>
      <c r="AA28" s="15">
        <v>2.917669724E-3</v>
      </c>
      <c r="AB28" s="15">
        <v>1.22935507471E-2</v>
      </c>
      <c r="AC28" s="15">
        <v>8.2194399999999994E-5</v>
      </c>
      <c r="AD28" s="15">
        <v>1.6484300000000001E-5</v>
      </c>
      <c r="AE28" s="33"/>
      <c r="AF28" s="74">
        <v>5713.3026044394001</v>
      </c>
      <c r="AG28" s="74" t="s">
        <v>406</v>
      </c>
      <c r="AH28" s="74" t="s">
        <v>406</v>
      </c>
      <c r="AI28" s="74">
        <v>225.63390489720001</v>
      </c>
      <c r="AJ28" s="74" t="s">
        <v>406</v>
      </c>
      <c r="AK28" s="74" t="s">
        <v>405</v>
      </c>
      <c r="AL28" s="22" t="s">
        <v>49</v>
      </c>
    </row>
    <row r="29" spans="1:38" ht="26.25" customHeight="1" thickBot="1" x14ac:dyDescent="0.3">
      <c r="A29" s="41" t="s">
        <v>426</v>
      </c>
      <c r="B29" s="41" t="s">
        <v>431</v>
      </c>
      <c r="C29" s="41" t="s">
        <v>432</v>
      </c>
      <c r="D29" s="42"/>
      <c r="E29" s="15">
        <v>8.7501428408189721</v>
      </c>
      <c r="F29" s="15">
        <v>0.18586690257916788</v>
      </c>
      <c r="G29" s="15">
        <v>8.7665698359861866E-3</v>
      </c>
      <c r="H29" s="15">
        <v>1.023860857542957E-2</v>
      </c>
      <c r="I29" s="15">
        <v>0.13480368507539517</v>
      </c>
      <c r="J29" s="15">
        <v>0.13480368507539517</v>
      </c>
      <c r="K29" s="15">
        <v>0.13480368507539517</v>
      </c>
      <c r="L29" s="15">
        <v>9.4580728948393075E-2</v>
      </c>
      <c r="M29" s="15">
        <v>2.6592148359085184</v>
      </c>
      <c r="N29" s="15">
        <v>1.0493163105082278E-4</v>
      </c>
      <c r="O29" s="15">
        <v>4.0079867030893253E-3</v>
      </c>
      <c r="P29" s="15">
        <v>2.4376307969086295E-3</v>
      </c>
      <c r="Q29" s="15">
        <v>4.599850228193172E-5</v>
      </c>
      <c r="R29" s="15">
        <v>3.909099829874192E-3</v>
      </c>
      <c r="S29" s="15">
        <v>9.4163596358045575E-3</v>
      </c>
      <c r="T29" s="15">
        <v>9.2065435238499084E-5</v>
      </c>
      <c r="U29" s="15">
        <v>4.5994476948129625E-5</v>
      </c>
      <c r="V29" s="15">
        <v>8.2788850906492673E-3</v>
      </c>
      <c r="W29" s="15">
        <v>9.9672400000000008E-2</v>
      </c>
      <c r="X29" s="15">
        <v>1.7499484791E-3</v>
      </c>
      <c r="Y29" s="15">
        <v>1.0596910236499999E-2</v>
      </c>
      <c r="Z29" s="15">
        <v>1.18413180436E-2</v>
      </c>
      <c r="AA29" s="15">
        <v>2.7221420791000003E-3</v>
      </c>
      <c r="AB29" s="15">
        <v>2.6910318838300001E-2</v>
      </c>
      <c r="AC29" s="15">
        <v>8.2888700000000005E-5</v>
      </c>
      <c r="AD29" s="15">
        <v>1.67126E-5</v>
      </c>
      <c r="AE29" s="33"/>
      <c r="AF29" s="74">
        <v>18715.040619110001</v>
      </c>
      <c r="AG29" s="74" t="s">
        <v>406</v>
      </c>
      <c r="AH29" s="74">
        <v>30.488516073900001</v>
      </c>
      <c r="AI29" s="74">
        <v>753.95655572229998</v>
      </c>
      <c r="AJ29" s="74" t="s">
        <v>406</v>
      </c>
      <c r="AK29" s="74" t="s">
        <v>405</v>
      </c>
      <c r="AL29" s="22" t="s">
        <v>49</v>
      </c>
    </row>
    <row r="30" spans="1:38" ht="26.25" customHeight="1" thickBot="1" x14ac:dyDescent="0.3">
      <c r="A30" s="41" t="s">
        <v>426</v>
      </c>
      <c r="B30" s="41" t="s">
        <v>433</v>
      </c>
      <c r="C30" s="41" t="s">
        <v>434</v>
      </c>
      <c r="D30" s="42"/>
      <c r="E30" s="15">
        <v>4.1847782991975058E-2</v>
      </c>
      <c r="F30" s="15">
        <v>0.25187051456492182</v>
      </c>
      <c r="G30" s="15">
        <v>1.5951180699834151E-4</v>
      </c>
      <c r="H30" s="15">
        <v>3.9635799871666234E-4</v>
      </c>
      <c r="I30" s="15">
        <v>5.0636762275950275E-3</v>
      </c>
      <c r="J30" s="15">
        <v>5.0636762275950275E-3</v>
      </c>
      <c r="K30" s="15">
        <v>5.0636762275950275E-3</v>
      </c>
      <c r="L30" s="15">
        <v>9.7472684303920114E-4</v>
      </c>
      <c r="M30" s="15">
        <v>1.1754228874874362</v>
      </c>
      <c r="N30" s="15">
        <v>3.4658743684782543E-3</v>
      </c>
      <c r="O30" s="15">
        <v>1.6396554588466857E-4</v>
      </c>
      <c r="P30" s="15">
        <v>7.0418730337732649E-5</v>
      </c>
      <c r="Q30" s="15">
        <v>2.4194345161348628E-6</v>
      </c>
      <c r="R30" s="15">
        <v>3.7285164200583386E-4</v>
      </c>
      <c r="S30" s="15">
        <v>1.3353922354094137E-2</v>
      </c>
      <c r="T30" s="15">
        <v>5.522529028721137E-4</v>
      </c>
      <c r="U30" s="15">
        <v>7.7605499896147209E-5</v>
      </c>
      <c r="V30" s="15">
        <v>7.802178805134786E-3</v>
      </c>
      <c r="W30" s="15">
        <v>3.5894999999999998E-3</v>
      </c>
      <c r="X30" s="15">
        <v>6.7208293200000002E-5</v>
      </c>
      <c r="Y30" s="15">
        <v>8.3620450599999996E-5</v>
      </c>
      <c r="Z30" s="15">
        <v>5.2849732699999999E-5</v>
      </c>
      <c r="AA30" s="15">
        <v>9.08335195E-5</v>
      </c>
      <c r="AB30" s="15">
        <v>2.9451199599999999E-4</v>
      </c>
      <c r="AC30" s="15">
        <v>3.5897000000000001E-6</v>
      </c>
      <c r="AD30" s="15">
        <v>1.3133E-6</v>
      </c>
      <c r="AE30" s="33"/>
      <c r="AF30" s="74">
        <v>349.61274576350002</v>
      </c>
      <c r="AG30" s="74" t="s">
        <v>406</v>
      </c>
      <c r="AH30" s="74" t="s">
        <v>406</v>
      </c>
      <c r="AI30" s="74">
        <v>5.6533282597000003</v>
      </c>
      <c r="AJ30" s="74" t="s">
        <v>406</v>
      </c>
      <c r="AK30" s="74" t="s">
        <v>405</v>
      </c>
      <c r="AL30" s="22" t="s">
        <v>49</v>
      </c>
    </row>
    <row r="31" spans="1:38" ht="26.25" customHeight="1" thickBot="1" x14ac:dyDescent="0.3">
      <c r="A31" s="41" t="s">
        <v>426</v>
      </c>
      <c r="B31" s="41" t="s">
        <v>435</v>
      </c>
      <c r="C31" s="41" t="s">
        <v>436</v>
      </c>
      <c r="D31" s="42"/>
      <c r="E31" s="15" t="s">
        <v>405</v>
      </c>
      <c r="F31" s="15">
        <v>1.0421248155704756</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47.681902515499999</v>
      </c>
      <c r="AG31" s="74" t="s">
        <v>406</v>
      </c>
      <c r="AH31" s="74" t="s">
        <v>406</v>
      </c>
      <c r="AI31" s="74">
        <v>0.75662120590000004</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0.31225021753412563</v>
      </c>
      <c r="J32" s="15">
        <v>0.61017646141003623</v>
      </c>
      <c r="K32" s="15">
        <v>0.77117329113327149</v>
      </c>
      <c r="L32" s="15">
        <v>6.8741464685373482E-2</v>
      </c>
      <c r="M32" s="15" t="s">
        <v>405</v>
      </c>
      <c r="N32" s="15">
        <v>2.4238785565039724</v>
      </c>
      <c r="O32" s="15">
        <v>1.0493627666016648E-2</v>
      </c>
      <c r="P32" s="15">
        <v>0</v>
      </c>
      <c r="Q32" s="15">
        <v>2.7651504308163582E-2</v>
      </c>
      <c r="R32" s="15">
        <v>0.90598306024745856</v>
      </c>
      <c r="S32" s="15">
        <v>19.902482913332225</v>
      </c>
      <c r="T32" s="15">
        <v>0.13835828089831897</v>
      </c>
      <c r="U32" s="15">
        <v>1.54234658226654E-2</v>
      </c>
      <c r="V32" s="15">
        <v>6.2149044265972382</v>
      </c>
      <c r="W32" s="15" t="s">
        <v>407</v>
      </c>
      <c r="X32" s="15">
        <v>1.7812203466573365E-3</v>
      </c>
      <c r="Y32" s="15">
        <v>1.6299513370680551E-4</v>
      </c>
      <c r="Z32" s="15">
        <v>2.406118640433796E-4</v>
      </c>
      <c r="AA32" s="15" t="s">
        <v>407</v>
      </c>
      <c r="AB32" s="15">
        <v>2.1848273444075219E-3</v>
      </c>
      <c r="AC32" s="15" t="s">
        <v>407</v>
      </c>
      <c r="AD32" s="15" t="s">
        <v>407</v>
      </c>
      <c r="AE32" s="33"/>
      <c r="AF32" s="74" t="s">
        <v>405</v>
      </c>
      <c r="AG32" s="74" t="s">
        <v>405</v>
      </c>
      <c r="AH32" s="74" t="s">
        <v>405</v>
      </c>
      <c r="AI32" s="74" t="s">
        <v>405</v>
      </c>
      <c r="AJ32" s="74" t="s">
        <v>405</v>
      </c>
      <c r="AK32" s="74">
        <v>24039.203954290017</v>
      </c>
      <c r="AL32" s="22" t="s">
        <v>388</v>
      </c>
    </row>
    <row r="33" spans="1:38" ht="26.25" customHeight="1" thickBot="1" x14ac:dyDescent="0.3">
      <c r="A33" s="41" t="s">
        <v>426</v>
      </c>
      <c r="B33" s="41" t="s">
        <v>439</v>
      </c>
      <c r="C33" s="41" t="s">
        <v>440</v>
      </c>
      <c r="D33" s="42"/>
      <c r="E33" s="15" t="s">
        <v>405</v>
      </c>
      <c r="F33" s="15" t="s">
        <v>405</v>
      </c>
      <c r="G33" s="15" t="s">
        <v>405</v>
      </c>
      <c r="H33" s="15" t="s">
        <v>405</v>
      </c>
      <c r="I33" s="15">
        <v>0.13185896375835038</v>
      </c>
      <c r="J33" s="15">
        <v>0.24418326621916747</v>
      </c>
      <c r="K33" s="15">
        <v>0.48836653243833494</v>
      </c>
      <c r="L33" s="15">
        <v>5.1766852438463523E-3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24039.203954290017</v>
      </c>
      <c r="AL33" s="22" t="s">
        <v>388</v>
      </c>
    </row>
    <row r="34" spans="1:38" ht="26.25" customHeight="1" thickBot="1" x14ac:dyDescent="0.3">
      <c r="A34" s="41" t="s">
        <v>70</v>
      </c>
      <c r="B34" s="41" t="s">
        <v>78</v>
      </c>
      <c r="C34" s="41" t="s">
        <v>79</v>
      </c>
      <c r="D34" s="42"/>
      <c r="E34" s="15">
        <v>0.506889311216</v>
      </c>
      <c r="F34" s="15">
        <v>4.4940409699199997E-2</v>
      </c>
      <c r="G34" s="15">
        <v>3.4682790400000002E-3</v>
      </c>
      <c r="H34" s="15">
        <v>6.7647999999999987E-5</v>
      </c>
      <c r="I34" s="15">
        <v>1.32461021696E-2</v>
      </c>
      <c r="J34" s="15">
        <v>1.3932014731199999E-2</v>
      </c>
      <c r="K34" s="15">
        <v>1.4712761057600001E-2</v>
      </c>
      <c r="L34" s="15">
        <v>8.6058562216960004E-3</v>
      </c>
      <c r="M34" s="15">
        <v>0.10342226027359998</v>
      </c>
      <c r="N34" s="15">
        <v>5.3263191999999989E-4</v>
      </c>
      <c r="O34" s="15">
        <v>1.002524704E-4</v>
      </c>
      <c r="P34" s="15">
        <v>5.8200911999999998E-6</v>
      </c>
      <c r="Q34" s="15">
        <v>2.8699070400000002E-5</v>
      </c>
      <c r="R34" s="15">
        <v>5.0146304480000003E-4</v>
      </c>
      <c r="S34" s="15">
        <v>1.6430806927999995E-2</v>
      </c>
      <c r="T34" s="15">
        <v>6.9594720159999997E-4</v>
      </c>
      <c r="U34" s="15">
        <v>1.8695176000000001E-4</v>
      </c>
      <c r="V34" s="15">
        <v>9.6816609663999981E-3</v>
      </c>
      <c r="W34" s="15">
        <v>2.006928E-5</v>
      </c>
      <c r="X34" s="15">
        <v>2.8992260900640002E-4</v>
      </c>
      <c r="Y34" s="15">
        <v>4.8327425633600001E-4</v>
      </c>
      <c r="Z34" s="15">
        <v>3.3249980091200001E-4</v>
      </c>
      <c r="AA34" s="15">
        <v>7.6349814548800003E-5</v>
      </c>
      <c r="AB34" s="15">
        <v>1.1820464808032002E-3</v>
      </c>
      <c r="AC34" s="15">
        <v>1.34464176E-5</v>
      </c>
      <c r="AD34" s="15">
        <v>6.6228623999999997E-6</v>
      </c>
      <c r="AE34" s="33"/>
      <c r="AF34" s="74">
        <v>411.68639999999999</v>
      </c>
      <c r="AG34" s="74">
        <v>2.0069279999999998</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5.696985607799999E-4</v>
      </c>
      <c r="F36" s="15">
        <v>4.3389507549999995E-5</v>
      </c>
      <c r="G36" s="15">
        <v>8.0325016999999995E-8</v>
      </c>
      <c r="H36" s="15" t="s">
        <v>407</v>
      </c>
      <c r="I36" s="15">
        <v>9.9704322699999998E-6</v>
      </c>
      <c r="J36" s="15">
        <v>9.9704322699999998E-6</v>
      </c>
      <c r="K36" s="15">
        <v>9.9704322699999998E-6</v>
      </c>
      <c r="L36" s="15">
        <v>4.5760117029999994E-7</v>
      </c>
      <c r="M36" s="15">
        <v>1.2387044666999997E-4</v>
      </c>
      <c r="N36" s="15">
        <v>1.0230110799999997E-6</v>
      </c>
      <c r="O36" s="15">
        <v>7.8693159999999987E-8</v>
      </c>
      <c r="P36" s="15">
        <v>2.3607947999999995E-7</v>
      </c>
      <c r="Q36" s="15">
        <v>3.1477263999999995E-7</v>
      </c>
      <c r="R36" s="15">
        <v>3.9346579999999995E-7</v>
      </c>
      <c r="S36" s="15">
        <v>6.9249980799999987E-6</v>
      </c>
      <c r="T36" s="15">
        <v>7.8693159999999981E-6</v>
      </c>
      <c r="U36" s="15">
        <v>7.8693159999999987E-8</v>
      </c>
      <c r="V36" s="15">
        <v>9.443179199999997E-6</v>
      </c>
      <c r="W36" s="15">
        <v>1.0230110799999997E-6</v>
      </c>
      <c r="X36" s="15">
        <v>1.5738631999999998E-8</v>
      </c>
      <c r="Y36" s="15">
        <v>7.8693159999999987E-8</v>
      </c>
      <c r="Z36" s="15">
        <v>7.8693159999999987E-8</v>
      </c>
      <c r="AA36" s="15">
        <v>7.869315999999999E-9</v>
      </c>
      <c r="AB36" s="15">
        <v>1.8099426799999998E-7</v>
      </c>
      <c r="AC36" s="15">
        <v>6.2954527999999989E-7</v>
      </c>
      <c r="AD36" s="15">
        <v>2.9903400799999993E-7</v>
      </c>
      <c r="AE36" s="33"/>
      <c r="AF36" s="74">
        <v>0.342388554545</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6.2449137550800004E-4</v>
      </c>
      <c r="F37" s="15">
        <v>1.9409867076600003E-4</v>
      </c>
      <c r="G37" s="15">
        <v>5.6541786701400009E-6</v>
      </c>
      <c r="H37" s="15" t="s">
        <v>405</v>
      </c>
      <c r="I37" s="15">
        <v>6.5824766607600017E-6</v>
      </c>
      <c r="J37" s="15">
        <v>6.5824766607600017E-6</v>
      </c>
      <c r="K37" s="15">
        <v>6.5824766607600017E-6</v>
      </c>
      <c r="L37" s="15">
        <v>2.6329906643040008E-7</v>
      </c>
      <c r="M37" s="15">
        <v>2.4473310661800004E-4</v>
      </c>
      <c r="N37" s="15">
        <v>9.2829799062000009E-8</v>
      </c>
      <c r="O37" s="15">
        <v>7.5951653778000019E-9</v>
      </c>
      <c r="P37" s="15">
        <v>8.4390726420000011E-7</v>
      </c>
      <c r="Q37" s="15">
        <v>8.4390726420000011E-7</v>
      </c>
      <c r="R37" s="15">
        <v>1.0970794434600002E-7</v>
      </c>
      <c r="S37" s="15">
        <v>2.1941588869200001E-8</v>
      </c>
      <c r="T37" s="15">
        <v>1.0970794434600002E-7</v>
      </c>
      <c r="U37" s="15">
        <v>4.8946621323600008E-7</v>
      </c>
      <c r="V37" s="15">
        <v>6.1605230286600011E-6</v>
      </c>
      <c r="W37" s="15" t="s">
        <v>405</v>
      </c>
      <c r="X37" s="15" t="s">
        <v>405</v>
      </c>
      <c r="Y37" s="15" t="s">
        <v>405</v>
      </c>
      <c r="Z37" s="15" t="s">
        <v>405</v>
      </c>
      <c r="AA37" s="15" t="s">
        <v>405</v>
      </c>
      <c r="AB37" s="15" t="s">
        <v>405</v>
      </c>
      <c r="AC37" s="15" t="s">
        <v>405</v>
      </c>
      <c r="AD37" s="15" t="s">
        <v>405</v>
      </c>
      <c r="AE37" s="33"/>
      <c r="AF37" s="74" t="s">
        <v>406</v>
      </c>
      <c r="AG37" s="74" t="s">
        <v>406</v>
      </c>
      <c r="AH37" s="74">
        <v>8.4390726420000011</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1.553044249531897</v>
      </c>
      <c r="F39" s="15">
        <v>0.14770425647613017</v>
      </c>
      <c r="G39" s="15">
        <v>0.2111041262538699</v>
      </c>
      <c r="H39" s="15" t="s">
        <v>407</v>
      </c>
      <c r="I39" s="15">
        <v>8.2267868176147022E-2</v>
      </c>
      <c r="J39" s="15">
        <v>9.5648528176147024E-2</v>
      </c>
      <c r="K39" s="15">
        <v>9.5648528176147024E-2</v>
      </c>
      <c r="L39" s="15">
        <v>4.5038373927045884E-2</v>
      </c>
      <c r="M39" s="15">
        <v>0.48856114860033806</v>
      </c>
      <c r="N39" s="15">
        <v>3.5709738192227718E-2</v>
      </c>
      <c r="O39" s="15">
        <v>6.7132212481863125E-4</v>
      </c>
      <c r="P39" s="15">
        <v>7.0036920207013119E-4</v>
      </c>
      <c r="Q39" s="15">
        <v>2.4844572020701313E-3</v>
      </c>
      <c r="R39" s="15">
        <v>4.4635265136269114E-2</v>
      </c>
      <c r="S39" s="15">
        <v>1.3387273027253824E-2</v>
      </c>
      <c r="T39" s="15">
        <v>0.55756056513626917</v>
      </c>
      <c r="U39" s="15">
        <v>5.9354337720067605E-4</v>
      </c>
      <c r="V39" s="15">
        <v>8.2140694575111958E-2</v>
      </c>
      <c r="W39" s="15">
        <v>2.6761320000000002E-2</v>
      </c>
      <c r="X39" s="15">
        <v>8.4744180000000006E-6</v>
      </c>
      <c r="Y39" s="15">
        <v>6.69033E-5</v>
      </c>
      <c r="Z39" s="15">
        <v>7.5823740000000002E-6</v>
      </c>
      <c r="AA39" s="15">
        <v>6.6903299999999997E-6</v>
      </c>
      <c r="AB39" s="15">
        <v>8.9650421999999991E-5</v>
      </c>
      <c r="AC39" s="15">
        <v>9.8124840000000002E-4</v>
      </c>
      <c r="AD39" s="15">
        <v>5.7982859999999992E-7</v>
      </c>
      <c r="AE39" s="33"/>
      <c r="AF39" s="74">
        <v>5243.07</v>
      </c>
      <c r="AG39" s="74" t="s">
        <v>406</v>
      </c>
      <c r="AH39" s="74">
        <v>1346.2950207013116</v>
      </c>
      <c r="AI39" s="74">
        <v>414.327</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2.421288996943856</v>
      </c>
      <c r="F41" s="15">
        <v>8.4978797871993379</v>
      </c>
      <c r="G41" s="15">
        <v>0.55848488722500189</v>
      </c>
      <c r="H41" s="15">
        <v>0.17302850779135343</v>
      </c>
      <c r="I41" s="15">
        <v>10.871773395597847</v>
      </c>
      <c r="J41" s="15">
        <v>11.1151230514067</v>
      </c>
      <c r="K41" s="15">
        <v>11.605663992076755</v>
      </c>
      <c r="L41" s="15">
        <v>1.60307160543699</v>
      </c>
      <c r="M41" s="15">
        <v>86.931299507563892</v>
      </c>
      <c r="N41" s="15">
        <v>0.6286147712033251</v>
      </c>
      <c r="O41" s="15">
        <v>0.30159441559495415</v>
      </c>
      <c r="P41" s="15">
        <v>1.4456968413667257E-2</v>
      </c>
      <c r="Q41" s="15">
        <v>4.6654398059501941E-3</v>
      </c>
      <c r="R41" s="15">
        <v>0.53500199052763675</v>
      </c>
      <c r="S41" s="15">
        <v>0.14039091566876366</v>
      </c>
      <c r="T41" s="15">
        <v>4.6644931446282505E-2</v>
      </c>
      <c r="U41" s="15">
        <v>1.3718842742783397E-2</v>
      </c>
      <c r="V41" s="15">
        <v>11.883292650288126</v>
      </c>
      <c r="W41" s="15">
        <v>12.523101005394707</v>
      </c>
      <c r="X41" s="15">
        <v>2.5386741077189625</v>
      </c>
      <c r="Y41" s="15">
        <v>2.3474402043207694</v>
      </c>
      <c r="Z41" s="15">
        <v>0.88606948548232056</v>
      </c>
      <c r="AA41" s="15">
        <v>1.485345498437932</v>
      </c>
      <c r="AB41" s="15">
        <v>7.2575292959599853</v>
      </c>
      <c r="AC41" s="15">
        <v>0.11599553999999999</v>
      </c>
      <c r="AD41" s="15">
        <v>4.1543974042667067E-3</v>
      </c>
      <c r="AE41" s="33"/>
      <c r="AF41" s="74">
        <v>7645.0135500000006</v>
      </c>
      <c r="AG41" s="74">
        <v>16.999999999999993</v>
      </c>
      <c r="AH41" s="74">
        <v>4878.5494666725426</v>
      </c>
      <c r="AI41" s="74">
        <v>23197</v>
      </c>
      <c r="AJ41" s="74" t="s">
        <v>406</v>
      </c>
      <c r="AK41" s="74" t="s">
        <v>405</v>
      </c>
      <c r="AL41" s="22" t="s">
        <v>49</v>
      </c>
    </row>
    <row r="42" spans="1:38" ht="26.25" customHeight="1" thickBot="1" x14ac:dyDescent="0.3">
      <c r="A42" s="41" t="s">
        <v>70</v>
      </c>
      <c r="B42" s="41" t="s">
        <v>92</v>
      </c>
      <c r="C42" s="41" t="s">
        <v>93</v>
      </c>
      <c r="D42" s="42"/>
      <c r="E42" s="15">
        <v>8.6143698861003426E-3</v>
      </c>
      <c r="F42" s="15">
        <v>0.21460259130742301</v>
      </c>
      <c r="G42" s="15">
        <v>1.7434466476624858E-5</v>
      </c>
      <c r="H42" s="15">
        <v>6.1020632668186996E-6</v>
      </c>
      <c r="I42" s="15">
        <v>3.4162837060946406E-3</v>
      </c>
      <c r="J42" s="15">
        <v>3.4162837060946406E-3</v>
      </c>
      <c r="K42" s="15">
        <v>3.4162837060946406E-3</v>
      </c>
      <c r="L42" s="15">
        <v>1.7085777147092361E-4</v>
      </c>
      <c r="M42" s="15">
        <v>1.2127074909043958</v>
      </c>
      <c r="N42" s="15">
        <v>5.7533739372862027E-5</v>
      </c>
      <c r="O42" s="15">
        <v>1.7434466476624858E-5</v>
      </c>
      <c r="P42" s="15" t="s">
        <v>407</v>
      </c>
      <c r="Q42" s="15" t="s">
        <v>407</v>
      </c>
      <c r="R42" s="15">
        <v>8.7172332383124291E-5</v>
      </c>
      <c r="S42" s="15">
        <v>2.9638593010262258E-3</v>
      </c>
      <c r="T42" s="15">
        <v>1.2204126533637401E-4</v>
      </c>
      <c r="U42" s="15">
        <v>1.7434466476624858E-5</v>
      </c>
      <c r="V42" s="15">
        <v>1.7434466476624858E-3</v>
      </c>
      <c r="W42" s="15" t="s">
        <v>407</v>
      </c>
      <c r="X42" s="15">
        <v>6.973786590649943E-5</v>
      </c>
      <c r="Y42" s="15">
        <v>6.973786590649943E-5</v>
      </c>
      <c r="Z42" s="15">
        <v>6.7994419258836942E-6</v>
      </c>
      <c r="AA42" s="15">
        <v>1.5516675164196122E-5</v>
      </c>
      <c r="AB42" s="15">
        <v>1.6179184890307869E-4</v>
      </c>
      <c r="AC42" s="15" t="s">
        <v>407</v>
      </c>
      <c r="AD42" s="15" t="s">
        <v>407</v>
      </c>
      <c r="AE42" s="33"/>
      <c r="AF42" s="74">
        <v>76.450135500000002</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3.1127760857519355</v>
      </c>
      <c r="F44" s="15">
        <v>1.3982613812780162</v>
      </c>
      <c r="G44" s="15">
        <v>6.6023980393787771E-4</v>
      </c>
      <c r="H44" s="15">
        <v>5.076564097033678E-4</v>
      </c>
      <c r="I44" s="15">
        <v>0.35789997506595317</v>
      </c>
      <c r="J44" s="15">
        <v>0.35789997506595317</v>
      </c>
      <c r="K44" s="15">
        <v>0.35789997506595317</v>
      </c>
      <c r="L44" s="15">
        <v>0.193788138113407</v>
      </c>
      <c r="M44" s="15">
        <v>3.2597755210603228</v>
      </c>
      <c r="N44" s="15">
        <v>1.3553386074976703E-4</v>
      </c>
      <c r="O44" s="15">
        <v>6.6023980393787771E-4</v>
      </c>
      <c r="P44" s="15" t="s">
        <v>407</v>
      </c>
      <c r="Q44" s="15" t="s">
        <v>407</v>
      </c>
      <c r="R44" s="15">
        <v>3.3011990196893889E-3</v>
      </c>
      <c r="S44" s="15">
        <v>0.11224076666943922</v>
      </c>
      <c r="T44" s="15">
        <v>4.6216786275651445E-3</v>
      </c>
      <c r="U44" s="15">
        <v>6.6023980393787771E-4</v>
      </c>
      <c r="V44" s="15">
        <v>6.6023980393787776E-2</v>
      </c>
      <c r="W44" s="15" t="s">
        <v>407</v>
      </c>
      <c r="X44" s="15">
        <v>2.0217902787075023E-3</v>
      </c>
      <c r="Y44" s="15">
        <v>3.2601281527955199E-3</v>
      </c>
      <c r="Z44" s="15">
        <v>2.1459587815199997E-3</v>
      </c>
      <c r="AA44" s="15">
        <v>5.2569653180031036E-4</v>
      </c>
      <c r="AB44" s="15">
        <v>7.9535737448233335E-3</v>
      </c>
      <c r="AC44" s="15" t="s">
        <v>407</v>
      </c>
      <c r="AD44" s="15" t="s">
        <v>407</v>
      </c>
      <c r="AE44" s="33"/>
      <c r="AF44" s="74">
        <v>2817.7554231370932</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1.6275273772744996E-2</v>
      </c>
      <c r="F45" s="15">
        <v>3.9333874385649996E-4</v>
      </c>
      <c r="G45" s="15">
        <v>2.3553218194999999E-6</v>
      </c>
      <c r="H45" s="15" t="s">
        <v>407</v>
      </c>
      <c r="I45" s="15">
        <v>1.22476734614E-3</v>
      </c>
      <c r="J45" s="15">
        <v>1.22476734614E-3</v>
      </c>
      <c r="K45" s="15">
        <v>1.22476734614E-3</v>
      </c>
      <c r="L45" s="15">
        <v>2.1268556030084999E-5</v>
      </c>
      <c r="M45" s="15">
        <v>8.6440310775649993E-4</v>
      </c>
      <c r="N45" s="15">
        <v>4.2395792750999994E-5</v>
      </c>
      <c r="O45" s="15">
        <v>4.7106436389999999E-6</v>
      </c>
      <c r="P45" s="15">
        <v>4.7106436389999999E-6</v>
      </c>
      <c r="Q45" s="15">
        <v>1.6016188372600001E-4</v>
      </c>
      <c r="R45" s="15">
        <v>1.6958317100399997E-4</v>
      </c>
      <c r="S45" s="15">
        <v>2.9441522743750001E-4</v>
      </c>
      <c r="T45" s="15">
        <v>7.5370298223999994E-3</v>
      </c>
      <c r="U45" s="15">
        <v>4.9461758209499993E-5</v>
      </c>
      <c r="V45" s="15">
        <v>2.8263861833999996E-4</v>
      </c>
      <c r="W45" s="15">
        <v>1.1070012551649999E-4</v>
      </c>
      <c r="X45" s="15">
        <v>1.17766090975E-6</v>
      </c>
      <c r="Y45" s="15">
        <v>7.0659654584999998E-6</v>
      </c>
      <c r="Z45" s="15">
        <v>4.7106436389999999E-6</v>
      </c>
      <c r="AA45" s="15">
        <v>2.1197896375499997E-6</v>
      </c>
      <c r="AB45" s="15">
        <v>1.5074059644799999E-5</v>
      </c>
      <c r="AC45" s="15">
        <v>3.2974505472999997E-5</v>
      </c>
      <c r="AD45" s="15">
        <v>1.3425334371149999E-4</v>
      </c>
      <c r="AE45" s="33"/>
      <c r="AF45" s="74">
        <v>10.03367095107</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4.4481820130000006E-3</v>
      </c>
      <c r="F47" s="15">
        <v>2.2389791129999999E-3</v>
      </c>
      <c r="G47" s="15">
        <v>9.8453607499999997E-4</v>
      </c>
      <c r="H47" s="15" t="s">
        <v>407</v>
      </c>
      <c r="I47" s="15">
        <v>9.5703641743398671E-5</v>
      </c>
      <c r="J47" s="15">
        <v>9.5703641743398671E-5</v>
      </c>
      <c r="K47" s="15">
        <v>9.5703641743398671E-5</v>
      </c>
      <c r="L47" s="15">
        <v>1.4355546261509799E-5</v>
      </c>
      <c r="M47" s="15">
        <v>3.25617297E-2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41.821171419999999</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1.269382801521</v>
      </c>
      <c r="G48" s="15" t="s">
        <v>405</v>
      </c>
      <c r="H48" s="15" t="s">
        <v>405</v>
      </c>
      <c r="I48" s="15">
        <v>1.9384999999999999E-2</v>
      </c>
      <c r="J48" s="15">
        <v>0.16283400000000001</v>
      </c>
      <c r="K48" s="15">
        <v>0.345053</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3.8770000069999999</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0.46930063625014201</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0.47616599999999998</v>
      </c>
      <c r="AL53" s="22" t="s">
        <v>120</v>
      </c>
    </row>
    <row r="54" spans="1:38" ht="37.5" customHeight="1" thickBot="1" x14ac:dyDescent="0.3">
      <c r="A54" s="41" t="s">
        <v>104</v>
      </c>
      <c r="B54" s="44" t="s">
        <v>121</v>
      </c>
      <c r="C54" s="44" t="s">
        <v>122</v>
      </c>
      <c r="D54" s="43"/>
      <c r="E54" s="15" t="s">
        <v>405</v>
      </c>
      <c r="F54" s="15">
        <v>2.9975590000000006E-4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3.3572660800000001E-5</v>
      </c>
      <c r="F55" s="15">
        <v>4.3164849600000001E-5</v>
      </c>
      <c r="G55" s="15">
        <v>3.1174613599999998E-7</v>
      </c>
      <c r="H55" s="15" t="s">
        <v>407</v>
      </c>
      <c r="I55" s="15">
        <v>6.2349227200000001E-3</v>
      </c>
      <c r="J55" s="15">
        <v>6.2349227200000001E-3</v>
      </c>
      <c r="K55" s="15">
        <v>6.2349227200000001E-3</v>
      </c>
      <c r="L55" s="15">
        <v>1.4963814527999999E-3</v>
      </c>
      <c r="M55" s="15">
        <v>1.5107697360000001E-4</v>
      </c>
      <c r="N55" s="15">
        <v>1.175043128E-5</v>
      </c>
      <c r="O55" s="15">
        <v>4.7960943999999997E-5</v>
      </c>
      <c r="P55" s="15">
        <v>1.127082184E-5</v>
      </c>
      <c r="Q55" s="15">
        <v>9.1125793600000012E-6</v>
      </c>
      <c r="R55" s="15">
        <v>3.1174613600000002E-6</v>
      </c>
      <c r="S55" s="15">
        <v>3.8368755200000006E-6</v>
      </c>
      <c r="T55" s="15">
        <v>9.1125793600000012E-5</v>
      </c>
      <c r="U55" s="15">
        <v>1.0311602960000002E-6</v>
      </c>
      <c r="V55" s="15">
        <v>1.246984544E-3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2.1365231300000002E-2</v>
      </c>
      <c r="J57" s="15">
        <v>3.8457416340000002E-2</v>
      </c>
      <c r="K57" s="15">
        <v>4.2730462600000005E-2</v>
      </c>
      <c r="L57" s="15">
        <v>6.4095693900000008E-4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743.13847999999996</v>
      </c>
      <c r="AL57" s="22" t="s">
        <v>130</v>
      </c>
    </row>
    <row r="58" spans="1:38" ht="26.25" customHeight="1" thickBot="1" x14ac:dyDescent="0.3">
      <c r="A58" s="41" t="s">
        <v>53</v>
      </c>
      <c r="B58" s="41" t="s">
        <v>131</v>
      </c>
      <c r="C58" s="41" t="s">
        <v>132</v>
      </c>
      <c r="D58" s="42"/>
      <c r="E58" s="15" t="s">
        <v>407</v>
      </c>
      <c r="F58" s="15" t="s">
        <v>407</v>
      </c>
      <c r="G58" s="15" t="s">
        <v>407</v>
      </c>
      <c r="H58" s="15" t="s">
        <v>405</v>
      </c>
      <c r="I58" s="15">
        <v>2.3870916000000002E-3</v>
      </c>
      <c r="J58" s="15">
        <v>1.5913943999999999E-2</v>
      </c>
      <c r="K58" s="15">
        <v>3.1827887999999999E-2</v>
      </c>
      <c r="L58" s="15">
        <v>1.0980621360000002E-5</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79.569720000000004</v>
      </c>
      <c r="AL58" s="22" t="s">
        <v>133</v>
      </c>
    </row>
    <row r="59" spans="1:38" ht="26.25" customHeight="1" thickBot="1" x14ac:dyDescent="0.3">
      <c r="A59" s="41" t="s">
        <v>53</v>
      </c>
      <c r="B59" s="47" t="s">
        <v>134</v>
      </c>
      <c r="C59" s="41" t="s">
        <v>377</v>
      </c>
      <c r="D59" s="42"/>
      <c r="E59" s="15" t="s">
        <v>407</v>
      </c>
      <c r="F59" s="15" t="s">
        <v>407</v>
      </c>
      <c r="G59" s="15" t="s">
        <v>407</v>
      </c>
      <c r="H59" s="15" t="s">
        <v>407</v>
      </c>
      <c r="I59" s="15">
        <v>1.5484190496000003E-2</v>
      </c>
      <c r="J59" s="15">
        <v>1.7419714308000003E-2</v>
      </c>
      <c r="K59" s="15">
        <v>1.9355238120000003E-2</v>
      </c>
      <c r="L59" s="15">
        <v>9.6001981075200003E-6</v>
      </c>
      <c r="M59" s="15" t="s">
        <v>407</v>
      </c>
      <c r="N59" s="15">
        <v>0.16312382659999999</v>
      </c>
      <c r="O59" s="15">
        <v>9.0627121000000001E-3</v>
      </c>
      <c r="P59" s="15">
        <v>2.0913950999999997E-4</v>
      </c>
      <c r="Q59" s="15">
        <v>1.32455023E-2</v>
      </c>
      <c r="R59" s="15">
        <v>1.60340291E-2</v>
      </c>
      <c r="S59" s="15">
        <v>4.8799218999999997E-4</v>
      </c>
      <c r="T59" s="15">
        <v>3.4159453300000003E-2</v>
      </c>
      <c r="U59" s="15">
        <v>5.5770536000000002E-2</v>
      </c>
      <c r="V59" s="15">
        <v>2.5793872899999997E-2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69.713170000000005</v>
      </c>
      <c r="AL59" s="22" t="s">
        <v>395</v>
      </c>
    </row>
    <row r="60" spans="1:38" ht="26.25" customHeight="1" thickBot="1" x14ac:dyDescent="0.3">
      <c r="A60" s="41" t="s">
        <v>53</v>
      </c>
      <c r="B60" s="47" t="s">
        <v>135</v>
      </c>
      <c r="C60" s="41" t="s">
        <v>136</v>
      </c>
      <c r="D60" s="69"/>
      <c r="E60" s="15" t="s">
        <v>405</v>
      </c>
      <c r="F60" s="15" t="s">
        <v>405</v>
      </c>
      <c r="G60" s="15" t="s">
        <v>405</v>
      </c>
      <c r="H60" s="15" t="s">
        <v>405</v>
      </c>
      <c r="I60" s="15">
        <v>3.0867877815601727E-2</v>
      </c>
      <c r="J60" s="15">
        <v>0.1795879972630135</v>
      </c>
      <c r="K60" s="15">
        <v>0.51233752936458632</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0.11023524302222365</v>
      </c>
      <c r="J61" s="15">
        <v>1.1023524302222363</v>
      </c>
      <c r="K61" s="15">
        <v>3.6857671733333808</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6.2783806320000001E-3</v>
      </c>
      <c r="F68" s="15" t="s">
        <v>407</v>
      </c>
      <c r="G68" s="15">
        <v>9.1660000000000005E-2</v>
      </c>
      <c r="H68" s="15" t="s">
        <v>407</v>
      </c>
      <c r="I68" s="15" t="s">
        <v>407</v>
      </c>
      <c r="J68" s="15" t="s">
        <v>407</v>
      </c>
      <c r="K68" s="15">
        <v>1.7439946199999997E-2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8.5013387519999997E-2</v>
      </c>
      <c r="G70" s="15">
        <v>0.45255090419999999</v>
      </c>
      <c r="H70" s="15" t="s">
        <v>407</v>
      </c>
      <c r="I70" s="15">
        <v>1.1007057600000002E-3</v>
      </c>
      <c r="J70" s="15">
        <v>1.46760768E-3</v>
      </c>
      <c r="K70" s="15">
        <v>1.9198873138000002E-3</v>
      </c>
      <c r="L70" s="15" t="s">
        <v>407</v>
      </c>
      <c r="M70" s="15">
        <v>1.0453799999999999E-2</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8.6135462400000001E-2</v>
      </c>
      <c r="F72" s="15">
        <v>3.047870208E-2</v>
      </c>
      <c r="G72" s="15">
        <v>3.9754828800000003E-2</v>
      </c>
      <c r="H72" s="15" t="s">
        <v>407</v>
      </c>
      <c r="I72" s="15">
        <v>1.3914190080000001E-2</v>
      </c>
      <c r="J72" s="15">
        <v>1.5901931519999999E-2</v>
      </c>
      <c r="K72" s="15">
        <v>1.9877414400000001E-2</v>
      </c>
      <c r="L72" s="15">
        <v>5.0091084287999999E-5</v>
      </c>
      <c r="M72" s="15">
        <v>1.1263868160000001</v>
      </c>
      <c r="N72" s="15">
        <v>1.7227092479999999</v>
      </c>
      <c r="O72" s="15">
        <v>0.13251609599999997</v>
      </c>
      <c r="P72" s="15">
        <v>3.3129023999999993E-2</v>
      </c>
      <c r="Q72" s="15">
        <v>9.938707199999999E-3</v>
      </c>
      <c r="R72" s="15">
        <v>6.6258047999999986E-2</v>
      </c>
      <c r="S72" s="15">
        <v>1.3251609599999999E-2</v>
      </c>
      <c r="T72" s="15">
        <v>0.46380633599999993</v>
      </c>
      <c r="U72" s="15" t="s">
        <v>407</v>
      </c>
      <c r="V72" s="15">
        <v>2.3852897280000001</v>
      </c>
      <c r="W72" s="15">
        <v>1.9877414399999997</v>
      </c>
      <c r="X72" s="15" t="s">
        <v>407</v>
      </c>
      <c r="Y72" s="15" t="s">
        <v>407</v>
      </c>
      <c r="Z72" s="15" t="s">
        <v>407</v>
      </c>
      <c r="AA72" s="15" t="s">
        <v>407</v>
      </c>
      <c r="AB72" s="15">
        <v>0.31803863039999997</v>
      </c>
      <c r="AC72" s="15" t="s">
        <v>407</v>
      </c>
      <c r="AD72" s="15">
        <v>1.6564511999999998</v>
      </c>
      <c r="AE72" s="33"/>
      <c r="AF72" s="74" t="s">
        <v>405</v>
      </c>
      <c r="AG72" s="74" t="s">
        <v>405</v>
      </c>
      <c r="AH72" s="74" t="s">
        <v>405</v>
      </c>
      <c r="AI72" s="74" t="s">
        <v>405</v>
      </c>
      <c r="AJ72" s="74" t="s">
        <v>405</v>
      </c>
      <c r="AK72" s="74">
        <v>662.58047999999997</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1.26E-2</v>
      </c>
      <c r="F74" s="15" t="s">
        <v>407</v>
      </c>
      <c r="G74" s="15">
        <v>0.47200000000000003</v>
      </c>
      <c r="H74" s="15" t="s">
        <v>407</v>
      </c>
      <c r="I74" s="15">
        <v>3.3614000000000005E-2</v>
      </c>
      <c r="J74" s="15">
        <v>4.2017499999999999E-2</v>
      </c>
      <c r="K74" s="15">
        <v>5.0421000000000001E-2</v>
      </c>
      <c r="L74" s="15">
        <v>7.7312199999999989E-4</v>
      </c>
      <c r="M74" s="15">
        <v>6.9409999999999998</v>
      </c>
      <c r="N74" s="15" t="s">
        <v>407</v>
      </c>
      <c r="O74" s="15" t="s">
        <v>407</v>
      </c>
      <c r="P74" s="15" t="s">
        <v>407</v>
      </c>
      <c r="Q74" s="15" t="s">
        <v>407</v>
      </c>
      <c r="R74" s="15" t="s">
        <v>407</v>
      </c>
      <c r="S74" s="15" t="s">
        <v>407</v>
      </c>
      <c r="T74" s="15" t="s">
        <v>407</v>
      </c>
      <c r="U74" s="15" t="s">
        <v>407</v>
      </c>
      <c r="V74" s="15" t="s">
        <v>407</v>
      </c>
      <c r="W74" s="15">
        <v>5.8824500000000002E-2</v>
      </c>
      <c r="X74" s="15">
        <v>5.8824500000000009E-3</v>
      </c>
      <c r="Y74" s="15">
        <v>1.6807E-3</v>
      </c>
      <c r="Z74" s="15">
        <v>1.6807E-3</v>
      </c>
      <c r="AA74" s="15">
        <v>8.4035000000000002E-4</v>
      </c>
      <c r="AB74" s="15">
        <v>1.0084200000000003E-2</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6.4554698850000009E-2</v>
      </c>
      <c r="H76" s="15" t="s">
        <v>407</v>
      </c>
      <c r="I76" s="15">
        <v>7.8725242500000009E-5</v>
      </c>
      <c r="J76" s="15">
        <v>1.5745048500000002E-4</v>
      </c>
      <c r="K76" s="15">
        <v>1.88940582E-4</v>
      </c>
      <c r="L76" s="15" t="s">
        <v>407</v>
      </c>
      <c r="M76" s="15" t="s">
        <v>407</v>
      </c>
      <c r="N76" s="15">
        <v>5.6682174600000003E-2</v>
      </c>
      <c r="O76" s="15">
        <v>3.1490097000000006E-3</v>
      </c>
      <c r="P76" s="15">
        <v>3.1490097000000006E-3</v>
      </c>
      <c r="Q76" s="15">
        <v>3.1490097000000006E-3</v>
      </c>
      <c r="R76" s="15" t="s">
        <v>407</v>
      </c>
      <c r="S76" s="15" t="s">
        <v>407</v>
      </c>
      <c r="T76" s="15" t="s">
        <v>407</v>
      </c>
      <c r="U76" s="15" t="s">
        <v>407</v>
      </c>
      <c r="V76" s="15">
        <v>1.8894058199999997E-2</v>
      </c>
      <c r="W76" s="15">
        <v>0.1417054365</v>
      </c>
      <c r="X76" s="15" t="s">
        <v>407</v>
      </c>
      <c r="Y76" s="15" t="s">
        <v>407</v>
      </c>
      <c r="Z76" s="15" t="s">
        <v>407</v>
      </c>
      <c r="AA76" s="15" t="s">
        <v>407</v>
      </c>
      <c r="AB76" s="15" t="s">
        <v>407</v>
      </c>
      <c r="AC76" s="15" t="s">
        <v>407</v>
      </c>
      <c r="AD76" s="15">
        <v>6.2980194000000008E-5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2.5370550000000003E-3</v>
      </c>
      <c r="H77" s="15" t="s">
        <v>407</v>
      </c>
      <c r="I77" s="15">
        <v>2.2551599999999999E-5</v>
      </c>
      <c r="J77" s="15">
        <v>2.44309E-5</v>
      </c>
      <c r="K77" s="15">
        <v>2.8189500000000002E-5</v>
      </c>
      <c r="L77" s="15" t="s">
        <v>407</v>
      </c>
      <c r="M77" s="15" t="s">
        <v>407</v>
      </c>
      <c r="N77" s="15">
        <v>3.7586E-4</v>
      </c>
      <c r="O77" s="15">
        <v>7.5171999999999991E-5</v>
      </c>
      <c r="P77" s="15">
        <v>7.5171999999999991E-5</v>
      </c>
      <c r="Q77" s="15">
        <v>5.6378999999999997E-5</v>
      </c>
      <c r="R77" s="15" t="s">
        <v>407</v>
      </c>
      <c r="S77" s="15" t="s">
        <v>407</v>
      </c>
      <c r="T77" s="15" t="s">
        <v>407</v>
      </c>
      <c r="U77" s="15" t="s">
        <v>407</v>
      </c>
      <c r="V77" s="15">
        <v>9.3965000000000003E-3</v>
      </c>
      <c r="W77" s="15">
        <v>9.3965000000000003E-3</v>
      </c>
      <c r="X77" s="15" t="s">
        <v>407</v>
      </c>
      <c r="Y77" s="15" t="s">
        <v>407</v>
      </c>
      <c r="Z77" s="15" t="s">
        <v>407</v>
      </c>
      <c r="AA77" s="15" t="s">
        <v>407</v>
      </c>
      <c r="AB77" s="15" t="s">
        <v>407</v>
      </c>
      <c r="AC77" s="15" t="s">
        <v>407</v>
      </c>
      <c r="AD77" s="15">
        <v>3.7586000000000003E-6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4.1766252000000005E-4</v>
      </c>
      <c r="H78" s="15" t="s">
        <v>407</v>
      </c>
      <c r="I78" s="15">
        <v>6.0118090000000009E-5</v>
      </c>
      <c r="J78" s="15">
        <v>7.9102750000000001E-5</v>
      </c>
      <c r="K78" s="15">
        <v>1.0125152000000001E-4</v>
      </c>
      <c r="L78" s="15">
        <v>6.0118090000000005E-8</v>
      </c>
      <c r="M78" s="15" t="s">
        <v>407</v>
      </c>
      <c r="N78" s="15">
        <v>7.5938639999999996E-3</v>
      </c>
      <c r="O78" s="15">
        <v>7.277452999999999E-4</v>
      </c>
      <c r="P78" s="15" t="s">
        <v>407</v>
      </c>
      <c r="Q78" s="15">
        <v>6.3282200000000001E-4</v>
      </c>
      <c r="R78" s="15" t="s">
        <v>407</v>
      </c>
      <c r="S78" s="15">
        <v>8.8595079999999986E-3</v>
      </c>
      <c r="T78" s="15">
        <v>4.1133430000000004E-5</v>
      </c>
      <c r="U78" s="15" t="s">
        <v>407</v>
      </c>
      <c r="V78" s="15" t="s">
        <v>407</v>
      </c>
      <c r="W78" s="15">
        <v>1.5820549999999999E-2</v>
      </c>
      <c r="X78" s="15" t="s">
        <v>407</v>
      </c>
      <c r="Y78" s="15" t="s">
        <v>407</v>
      </c>
      <c r="Z78" s="15" t="s">
        <v>407</v>
      </c>
      <c r="AA78" s="15" t="s">
        <v>407</v>
      </c>
      <c r="AB78" s="15" t="s">
        <v>407</v>
      </c>
      <c r="AC78" s="15" t="s">
        <v>407</v>
      </c>
      <c r="AD78" s="15">
        <v>1.1707207000000002E-6</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4.5088072363340643</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2.0591140000000001</v>
      </c>
      <c r="AL82" s="22" t="s">
        <v>410</v>
      </c>
    </row>
    <row r="83" spans="1:38" ht="26.25" customHeight="1" thickBot="1" x14ac:dyDescent="0.3">
      <c r="A83" s="41" t="s">
        <v>53</v>
      </c>
      <c r="B83" s="47" t="s">
        <v>196</v>
      </c>
      <c r="C83" s="87" t="s">
        <v>197</v>
      </c>
      <c r="D83" s="42"/>
      <c r="E83" s="15" t="s">
        <v>407</v>
      </c>
      <c r="F83" s="15">
        <v>1.6864000000000001E-2</v>
      </c>
      <c r="G83" s="15" t="s">
        <v>407</v>
      </c>
      <c r="H83" s="15" t="s">
        <v>405</v>
      </c>
      <c r="I83" s="15">
        <v>3.7316760146484385E-4</v>
      </c>
      <c r="J83" s="15">
        <v>1.4926704058593754E-3</v>
      </c>
      <c r="K83" s="15">
        <v>3.731676014648438E-3</v>
      </c>
      <c r="L83" s="15">
        <v>1.0448692841015627E-5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1054</v>
      </c>
      <c r="AL83" s="22" t="s">
        <v>411</v>
      </c>
    </row>
    <row r="84" spans="1:38" ht="26.25" customHeight="1" thickBot="1" x14ac:dyDescent="0.3">
      <c r="A84" s="41" t="s">
        <v>53</v>
      </c>
      <c r="B84" s="47" t="s">
        <v>198</v>
      </c>
      <c r="C84" s="87" t="s">
        <v>199</v>
      </c>
      <c r="D84" s="42"/>
      <c r="E84" s="15" t="s">
        <v>407</v>
      </c>
      <c r="F84" s="15">
        <v>7.820288000000001E-4</v>
      </c>
      <c r="G84" s="15" t="s">
        <v>405</v>
      </c>
      <c r="H84" s="15" t="s">
        <v>405</v>
      </c>
      <c r="I84" s="15" t="s">
        <v>407</v>
      </c>
      <c r="J84" s="15" t="s">
        <v>407</v>
      </c>
      <c r="K84" s="15" t="s">
        <v>407</v>
      </c>
      <c r="L84" s="15" t="s">
        <v>407</v>
      </c>
      <c r="M84" s="15">
        <v>1.1470205E-4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3.8176759999999996</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2.1755E-2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7.9939999999999994E-3</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2.2099046229999999</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0.15041900000000002</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0.20840698999999999</v>
      </c>
      <c r="G90" s="15" t="s">
        <v>407</v>
      </c>
      <c r="H90" s="15" t="s">
        <v>407</v>
      </c>
      <c r="I90" s="15">
        <v>6.1921636363636406E-5</v>
      </c>
      <c r="J90" s="15">
        <v>9.2882454545454494E-5</v>
      </c>
      <c r="K90" s="15">
        <v>1.13523E-4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2.5500300000000001E-4</v>
      </c>
      <c r="Y90" s="15">
        <v>1.2871580000000001E-4</v>
      </c>
      <c r="Z90" s="15">
        <v>1.2871580000000001E-4</v>
      </c>
      <c r="AA90" s="15">
        <v>1.2871580000000001E-4</v>
      </c>
      <c r="AB90" s="15">
        <v>6.4115039999999986E-4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7.2599099999999996E-3</v>
      </c>
      <c r="F91" s="15">
        <v>0.21288606863666668</v>
      </c>
      <c r="G91" s="15">
        <v>1.21857E-3</v>
      </c>
      <c r="H91" s="15">
        <v>1.649625E-2</v>
      </c>
      <c r="I91" s="15">
        <v>0.12828278999999998</v>
      </c>
      <c r="J91" s="15">
        <v>0.14764271999999998</v>
      </c>
      <c r="K91" s="15">
        <v>0.15164140499999998</v>
      </c>
      <c r="L91" s="15">
        <v>4.8296249999999993E-4</v>
      </c>
      <c r="M91" s="15">
        <v>0.22190752499999997</v>
      </c>
      <c r="N91" s="15">
        <v>0.31634399999999996</v>
      </c>
      <c r="O91" s="15">
        <v>2.2062179999999997E-2</v>
      </c>
      <c r="P91" s="15">
        <v>2.2999499999999999E-5</v>
      </c>
      <c r="Q91" s="15">
        <v>5.3665499999999992E-4</v>
      </c>
      <c r="R91" s="15">
        <v>6.2945999999999992E-3</v>
      </c>
      <c r="S91" s="15">
        <v>0.20061899999999999</v>
      </c>
      <c r="T91" s="15">
        <v>2.28375E-2</v>
      </c>
      <c r="U91" s="15" t="s">
        <v>407</v>
      </c>
      <c r="V91" s="15">
        <v>0.1156425</v>
      </c>
      <c r="W91" s="15">
        <v>3.9749999999999996E-4</v>
      </c>
      <c r="X91" s="15">
        <v>4.41225E-4</v>
      </c>
      <c r="Y91" s="15">
        <v>1.78875E-4</v>
      </c>
      <c r="Z91" s="15">
        <v>1.78875E-4</v>
      </c>
      <c r="AA91" s="15">
        <v>1.78875E-4</v>
      </c>
      <c r="AB91" s="15">
        <v>9.7784999999999994E-4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3.7038000000000001E-2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0.79421255762500009</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0.1383024145</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39.34394645685434</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1.0688577638715387E-2</v>
      </c>
      <c r="F99" s="15">
        <v>1.3641676439951294</v>
      </c>
      <c r="G99" s="15" t="s">
        <v>405</v>
      </c>
      <c r="H99" s="15">
        <v>1.9112383612342794</v>
      </c>
      <c r="I99" s="15">
        <v>3.9158986430914332E-2</v>
      </c>
      <c r="J99" s="15">
        <v>6.0171125491404957E-2</v>
      </c>
      <c r="K99" s="15">
        <v>0.13180341774307752</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109.571</v>
      </c>
      <c r="AL99" s="22" t="s">
        <v>226</v>
      </c>
    </row>
    <row r="100" spans="1:38" ht="26.25" customHeight="1" thickBot="1" x14ac:dyDescent="0.3">
      <c r="A100" s="41" t="s">
        <v>224</v>
      </c>
      <c r="B100" s="41" t="s">
        <v>227</v>
      </c>
      <c r="C100" s="41" t="s">
        <v>383</v>
      </c>
      <c r="D100" s="50"/>
      <c r="E100" s="15">
        <v>1.9811155324762089E-2</v>
      </c>
      <c r="F100" s="15">
        <v>1.9778716333795903</v>
      </c>
      <c r="G100" s="15" t="s">
        <v>405</v>
      </c>
      <c r="H100" s="15">
        <v>2.8677079025002477</v>
      </c>
      <c r="I100" s="15">
        <v>4.5041841794613666E-2</v>
      </c>
      <c r="J100" s="15">
        <v>6.881664215221793E-2</v>
      </c>
      <c r="K100" s="15">
        <v>0.14916966744493054</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351.005</v>
      </c>
      <c r="AL100" s="22" t="s">
        <v>226</v>
      </c>
    </row>
    <row r="101" spans="1:38" ht="26.25" customHeight="1" thickBot="1" x14ac:dyDescent="0.3">
      <c r="A101" s="41" t="s">
        <v>224</v>
      </c>
      <c r="B101" s="41" t="s">
        <v>228</v>
      </c>
      <c r="C101" s="41" t="s">
        <v>229</v>
      </c>
      <c r="D101" s="50"/>
      <c r="E101" s="15">
        <v>4.4422507614310181E-3</v>
      </c>
      <c r="F101" s="15">
        <v>1.6312289412672001E-2</v>
      </c>
      <c r="G101" s="15" t="s">
        <v>405</v>
      </c>
      <c r="H101" s="15">
        <v>0.10404887168853232</v>
      </c>
      <c r="I101" s="15">
        <v>4.9763808219178095E-4</v>
      </c>
      <c r="J101" s="15">
        <v>1.4929142465753427E-3</v>
      </c>
      <c r="K101" s="15">
        <v>3.4834665753424665E-3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108.779</v>
      </c>
      <c r="AL101" s="22" t="s">
        <v>226</v>
      </c>
    </row>
    <row r="102" spans="1:38" ht="26.25" customHeight="1" thickBot="1" x14ac:dyDescent="0.3">
      <c r="A102" s="41" t="s">
        <v>224</v>
      </c>
      <c r="B102" s="41" t="s">
        <v>230</v>
      </c>
      <c r="C102" s="41" t="s">
        <v>362</v>
      </c>
      <c r="D102" s="50"/>
      <c r="E102" s="15">
        <v>1.8076862343696383E-2</v>
      </c>
      <c r="F102" s="15">
        <v>8.7947657016031772E-2</v>
      </c>
      <c r="G102" s="15" t="s">
        <v>405</v>
      </c>
      <c r="H102" s="15">
        <v>1.0684842073051422</v>
      </c>
      <c r="I102" s="15">
        <v>1.1638239999999995E-3</v>
      </c>
      <c r="J102" s="15">
        <v>2.5915329999999993E-2</v>
      </c>
      <c r="K102" s="15">
        <v>0.17271266999999993</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288.34999999999991</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1.6131480092460852E-3</v>
      </c>
      <c r="F104" s="15">
        <v>3.0218176424168376E-3</v>
      </c>
      <c r="G104" s="15" t="s">
        <v>405</v>
      </c>
      <c r="H104" s="15">
        <v>3.5399397624605637E-2</v>
      </c>
      <c r="I104" s="15">
        <v>1.8071106849315059E-4</v>
      </c>
      <c r="J104" s="15">
        <v>5.4213320547945179E-4</v>
      </c>
      <c r="K104" s="15">
        <v>1.264977479452054E-3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16.741</v>
      </c>
      <c r="AL104" s="22" t="s">
        <v>226</v>
      </c>
    </row>
    <row r="105" spans="1:38" ht="26.25" customHeight="1" thickBot="1" x14ac:dyDescent="0.3">
      <c r="A105" s="41" t="s">
        <v>224</v>
      </c>
      <c r="B105" s="41" t="s">
        <v>235</v>
      </c>
      <c r="C105" s="41" t="s">
        <v>236</v>
      </c>
      <c r="D105" s="50"/>
      <c r="E105" s="15">
        <v>6.3606775783953051E-3</v>
      </c>
      <c r="F105" s="15">
        <v>3.3073866624810266E-2</v>
      </c>
      <c r="G105" s="15" t="s">
        <v>405</v>
      </c>
      <c r="H105" s="15">
        <v>0.20067690712172215</v>
      </c>
      <c r="I105" s="15">
        <v>2.1772186301369876E-3</v>
      </c>
      <c r="J105" s="15">
        <v>3.4213435616438381E-3</v>
      </c>
      <c r="K105" s="15">
        <v>7.4647495890411003E-3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21.832000000000001</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1.3770460340415295E-2</v>
      </c>
      <c r="F107" s="15">
        <v>8.0162401613345827E-2</v>
      </c>
      <c r="G107" s="15" t="s">
        <v>405</v>
      </c>
      <c r="H107" s="15">
        <v>0.33203436935888725</v>
      </c>
      <c r="I107" s="15">
        <v>4.139994000000001E-3</v>
      </c>
      <c r="J107" s="15">
        <v>5.5199920000000006E-2</v>
      </c>
      <c r="K107" s="15">
        <v>0.26219962000000002</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1379.998</v>
      </c>
      <c r="AL107" s="22" t="s">
        <v>226</v>
      </c>
    </row>
    <row r="108" spans="1:38" ht="26.25" customHeight="1" thickBot="1" x14ac:dyDescent="0.3">
      <c r="A108" s="41" t="s">
        <v>224</v>
      </c>
      <c r="B108" s="41" t="s">
        <v>240</v>
      </c>
      <c r="C108" s="41" t="s">
        <v>356</v>
      </c>
      <c r="D108" s="50"/>
      <c r="E108" s="15">
        <v>1.8493162898400001E-2</v>
      </c>
      <c r="F108" s="15">
        <v>0.15475441170230014</v>
      </c>
      <c r="G108" s="15" t="s">
        <v>405</v>
      </c>
      <c r="H108" s="15">
        <v>0.29786002135559991</v>
      </c>
      <c r="I108" s="15">
        <v>5.6543639999999994E-3</v>
      </c>
      <c r="J108" s="15">
        <v>5.6543639999999999E-2</v>
      </c>
      <c r="K108" s="15">
        <v>0.11308728</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2827.1819999999998</v>
      </c>
      <c r="AL108" s="22" t="s">
        <v>226</v>
      </c>
    </row>
    <row r="109" spans="1:38" ht="26.25" customHeight="1" thickBot="1" x14ac:dyDescent="0.3">
      <c r="A109" s="41" t="s">
        <v>224</v>
      </c>
      <c r="B109" s="41" t="s">
        <v>241</v>
      </c>
      <c r="C109" s="41" t="s">
        <v>357</v>
      </c>
      <c r="D109" s="50"/>
      <c r="E109" s="15">
        <v>2.359072924E-3</v>
      </c>
      <c r="F109" s="15">
        <v>2.0201507151056002E-2</v>
      </c>
      <c r="G109" s="15" t="s">
        <v>405</v>
      </c>
      <c r="H109" s="15">
        <v>6.7868713351999996E-2</v>
      </c>
      <c r="I109" s="15">
        <v>1.9243600000000002E-3</v>
      </c>
      <c r="J109" s="15">
        <v>1.058398E-2</v>
      </c>
      <c r="K109" s="15">
        <v>1.058398E-2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96.218000000000004</v>
      </c>
      <c r="AL109" s="22" t="s">
        <v>226</v>
      </c>
    </row>
    <row r="110" spans="1:38" ht="26.25" customHeight="1" thickBot="1" x14ac:dyDescent="0.3">
      <c r="A110" s="41" t="s">
        <v>224</v>
      </c>
      <c r="B110" s="41" t="s">
        <v>242</v>
      </c>
      <c r="C110" s="41" t="s">
        <v>358</v>
      </c>
      <c r="D110" s="50"/>
      <c r="E110" s="15">
        <v>4.1081430955999983E-3</v>
      </c>
      <c r="F110" s="15">
        <v>3.6656875566713182E-2</v>
      </c>
      <c r="G110" s="15" t="s">
        <v>405</v>
      </c>
      <c r="H110" s="15">
        <v>6.7933658788600165E-2</v>
      </c>
      <c r="I110" s="15">
        <v>1.476382E-3</v>
      </c>
      <c r="J110" s="15">
        <v>1.3961559999999998E-2</v>
      </c>
      <c r="K110" s="15">
        <v>2.5766380000000002E-2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603.61200000000053</v>
      </c>
      <c r="AL110" s="22" t="s">
        <v>226</v>
      </c>
    </row>
    <row r="111" spans="1:38" ht="26.25" customHeight="1" thickBot="1" x14ac:dyDescent="0.3">
      <c r="A111" s="41" t="s">
        <v>224</v>
      </c>
      <c r="B111" s="41" t="s">
        <v>243</v>
      </c>
      <c r="C111" s="41" t="s">
        <v>352</v>
      </c>
      <c r="D111" s="50"/>
      <c r="E111" s="15">
        <v>2.1661318001714286E-3</v>
      </c>
      <c r="F111" s="15">
        <v>1.2408879999999999E-3</v>
      </c>
      <c r="G111" s="15" t="s">
        <v>405</v>
      </c>
      <c r="H111" s="15">
        <v>4.8371984742399995E-2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21.032</v>
      </c>
      <c r="AL111" s="22" t="s">
        <v>226</v>
      </c>
    </row>
    <row r="112" spans="1:38" ht="26.25" customHeight="1" thickBot="1" x14ac:dyDescent="0.3">
      <c r="A112" s="41" t="s">
        <v>244</v>
      </c>
      <c r="B112" s="41" t="s">
        <v>245</v>
      </c>
      <c r="C112" s="41" t="s">
        <v>246</v>
      </c>
      <c r="D112" s="42"/>
      <c r="E112" s="15">
        <v>1.0905200000000002</v>
      </c>
      <c r="F112" s="15" t="s">
        <v>405</v>
      </c>
      <c r="G112" s="15" t="s">
        <v>405</v>
      </c>
      <c r="H112" s="15">
        <v>2.2558428000000004</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27263000</v>
      </c>
      <c r="AL112" s="22" t="s">
        <v>393</v>
      </c>
    </row>
    <row r="113" spans="1:38" ht="26.25" customHeight="1" thickBot="1" x14ac:dyDescent="0.3">
      <c r="A113" s="41" t="s">
        <v>244</v>
      </c>
      <c r="B113" s="51" t="s">
        <v>247</v>
      </c>
      <c r="C113" s="51" t="s">
        <v>248</v>
      </c>
      <c r="D113" s="42"/>
      <c r="E113" s="15">
        <v>0.89941231168917635</v>
      </c>
      <c r="F113" s="15">
        <v>1.7454649879581126</v>
      </c>
      <c r="G113" s="15" t="s">
        <v>405</v>
      </c>
      <c r="H113" s="15">
        <v>6.7392004330595991</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22485307.79222941</v>
      </c>
      <c r="AL113" s="22" t="s">
        <v>418</v>
      </c>
    </row>
    <row r="114" spans="1:38" ht="26.25" customHeight="1" thickBot="1" x14ac:dyDescent="0.3">
      <c r="A114" s="41" t="s">
        <v>244</v>
      </c>
      <c r="B114" s="51" t="s">
        <v>249</v>
      </c>
      <c r="C114" s="51" t="s">
        <v>363</v>
      </c>
      <c r="D114" s="42"/>
      <c r="E114" s="15">
        <v>1.5600000000000001E-6</v>
      </c>
      <c r="F114" s="15" t="s">
        <v>405</v>
      </c>
      <c r="G114" s="15" t="s">
        <v>405</v>
      </c>
      <c r="H114" s="15">
        <v>5.0699999999999997E-6</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7.1678361949090927E-3</v>
      </c>
      <c r="F115" s="15" t="s">
        <v>405</v>
      </c>
      <c r="G115" s="15" t="s">
        <v>405</v>
      </c>
      <c r="H115" s="15">
        <v>1.4361271804800003E-2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0.17933461041841534</v>
      </c>
      <c r="F116" s="15">
        <v>2.5330108900277089E-2</v>
      </c>
      <c r="G116" s="15" t="s">
        <v>405</v>
      </c>
      <c r="H116" s="15">
        <v>0.44490683819963989</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2.7681482320285708E-2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1.5052249E-2</v>
      </c>
      <c r="J119" s="15">
        <v>0.16521688499999998</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0.14934932000000001</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0.200739</v>
      </c>
      <c r="AD122" s="15" t="s">
        <v>405</v>
      </c>
      <c r="AE122" s="33"/>
      <c r="AF122" s="74" t="s">
        <v>405</v>
      </c>
      <c r="AG122" s="74" t="s">
        <v>405</v>
      </c>
      <c r="AH122" s="74" t="s">
        <v>405</v>
      </c>
      <c r="AI122" s="74" t="s">
        <v>405</v>
      </c>
      <c r="AJ122" s="74" t="s">
        <v>405</v>
      </c>
      <c r="AK122" s="74">
        <v>5055.6000000000004</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4.3650234239450879E-2</v>
      </c>
      <c r="G125" s="15" t="s">
        <v>405</v>
      </c>
      <c r="H125" s="15" t="s">
        <v>407</v>
      </c>
      <c r="I125" s="15">
        <v>1.0333851E-5</v>
      </c>
      <c r="J125" s="15">
        <v>6.8579192999999996E-5</v>
      </c>
      <c r="K125" s="15">
        <v>1.4498706100000001E-4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313.14699999999999</v>
      </c>
      <c r="AL125" s="22" t="s">
        <v>400</v>
      </c>
    </row>
    <row r="126" spans="1:38" ht="26.25" customHeight="1" thickBot="1" x14ac:dyDescent="0.3">
      <c r="A126" s="41" t="s">
        <v>269</v>
      </c>
      <c r="B126" s="41" t="s">
        <v>272</v>
      </c>
      <c r="C126" s="41" t="s">
        <v>273</v>
      </c>
      <c r="D126" s="42"/>
      <c r="E126" s="15" t="s">
        <v>407</v>
      </c>
      <c r="F126" s="15" t="s">
        <v>407</v>
      </c>
      <c r="G126" s="15" t="s">
        <v>407</v>
      </c>
      <c r="H126" s="15">
        <v>1.5891607199999998E-2</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66.215029999999999</v>
      </c>
      <c r="AL126" s="22" t="s">
        <v>399</v>
      </c>
    </row>
    <row r="127" spans="1:38" ht="26.25" customHeight="1" thickBot="1" x14ac:dyDescent="0.3">
      <c r="A127" s="41" t="s">
        <v>269</v>
      </c>
      <c r="B127" s="41" t="s">
        <v>274</v>
      </c>
      <c r="C127" s="41" t="s">
        <v>275</v>
      </c>
      <c r="D127" s="42"/>
      <c r="E127" s="15" t="s">
        <v>407</v>
      </c>
      <c r="F127" s="15" t="s">
        <v>407</v>
      </c>
      <c r="G127" s="15" t="s">
        <v>407</v>
      </c>
      <c r="H127" s="15">
        <v>1.2765824522025845E-2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0.38229207124783282</v>
      </c>
      <c r="AL127" s="22" t="s">
        <v>401</v>
      </c>
    </row>
    <row r="128" spans="1:38" ht="26.25" customHeight="1" thickBot="1" x14ac:dyDescent="0.3">
      <c r="A128" s="41" t="s">
        <v>269</v>
      </c>
      <c r="B128" s="44" t="s">
        <v>276</v>
      </c>
      <c r="C128" s="44" t="s">
        <v>277</v>
      </c>
      <c r="D128" s="42"/>
      <c r="E128" s="15">
        <v>1.5139977300000001E-4</v>
      </c>
      <c r="F128" s="15">
        <v>8.3404170000000005E-7</v>
      </c>
      <c r="G128" s="15">
        <v>1.2298581000000001E-5</v>
      </c>
      <c r="H128" s="15">
        <v>4.2408900000000001E-7</v>
      </c>
      <c r="I128" s="15">
        <v>4.2408900000000001E-7</v>
      </c>
      <c r="J128" s="15">
        <v>4.2408900000000001E-7</v>
      </c>
      <c r="K128" s="15">
        <v>4.2408900000000001E-7</v>
      </c>
      <c r="L128" s="15">
        <v>1.4843115E-8</v>
      </c>
      <c r="M128" s="15">
        <v>5.795883E-6</v>
      </c>
      <c r="N128" s="15">
        <v>8.199054E-6</v>
      </c>
      <c r="O128" s="15">
        <v>6.5026979999999997E-7</v>
      </c>
      <c r="P128" s="15">
        <v>2.6576244000000002E-6</v>
      </c>
      <c r="Q128" s="15">
        <v>8.7645060000000005E-7</v>
      </c>
      <c r="R128" s="15">
        <v>2.3183532000000002E-6</v>
      </c>
      <c r="S128" s="15">
        <v>1.9366731000000003E-6</v>
      </c>
      <c r="T128" s="15">
        <v>3.0534408000000005E-6</v>
      </c>
      <c r="U128" s="15">
        <v>1.6539470999999999E-6</v>
      </c>
      <c r="V128" s="15">
        <v>3.4633935000000003E-6</v>
      </c>
      <c r="W128" s="15">
        <v>7.4215575000000006E-6</v>
      </c>
      <c r="X128" s="15">
        <v>1.1874492E-9</v>
      </c>
      <c r="Y128" s="15">
        <v>2.5303977E-9</v>
      </c>
      <c r="Z128" s="15">
        <v>1.3429484999999999E-9</v>
      </c>
      <c r="AA128" s="15">
        <v>1.6398108E-9</v>
      </c>
      <c r="AB128" s="15">
        <v>6.7006062000000001E-9</v>
      </c>
      <c r="AC128" s="15">
        <v>6.3896075999999994E-6</v>
      </c>
      <c r="AD128" s="15">
        <v>4.8063419999999992E-10</v>
      </c>
      <c r="AE128" s="33"/>
      <c r="AF128" s="74" t="s">
        <v>405</v>
      </c>
      <c r="AG128" s="74" t="s">
        <v>405</v>
      </c>
      <c r="AH128" s="74" t="s">
        <v>405</v>
      </c>
      <c r="AI128" s="74" t="s">
        <v>405</v>
      </c>
      <c r="AJ128" s="74" t="s">
        <v>405</v>
      </c>
      <c r="AK128" s="74">
        <v>0.14136299999999999</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5.9879489999999994E-3</v>
      </c>
      <c r="F130" s="15">
        <v>5.0931980000000002E-2</v>
      </c>
      <c r="G130" s="15">
        <v>3.2348689999999998E-4</v>
      </c>
      <c r="H130" s="15" t="s">
        <v>407</v>
      </c>
      <c r="I130" s="15">
        <v>2.7530799999999997E-5</v>
      </c>
      <c r="J130" s="15">
        <v>4.8178899999999994E-5</v>
      </c>
      <c r="K130" s="15">
        <v>6.8826999999999997E-5</v>
      </c>
      <c r="L130" s="15">
        <v>9.6357799999999979E-7</v>
      </c>
      <c r="M130" s="15">
        <v>4.8178900000000005E-4</v>
      </c>
      <c r="N130" s="15">
        <v>8.9475100000000005E-3</v>
      </c>
      <c r="O130" s="15">
        <v>6.8826999999999994E-4</v>
      </c>
      <c r="P130" s="15">
        <v>3.8543119999999995E-4</v>
      </c>
      <c r="Q130" s="15">
        <v>1.1012319999999999E-4</v>
      </c>
      <c r="R130" s="15" t="s">
        <v>407</v>
      </c>
      <c r="S130" s="15" t="s">
        <v>407</v>
      </c>
      <c r="T130" s="15">
        <v>9.6357800000000009E-4</v>
      </c>
      <c r="U130" s="15" t="s">
        <v>407</v>
      </c>
      <c r="V130" s="15" t="s">
        <v>407</v>
      </c>
      <c r="W130" s="15">
        <v>6.8827000000000003E-3</v>
      </c>
      <c r="X130" s="15" t="s">
        <v>407</v>
      </c>
      <c r="Y130" s="15" t="s">
        <v>407</v>
      </c>
      <c r="Z130" s="15" t="s">
        <v>407</v>
      </c>
      <c r="AA130" s="15" t="s">
        <v>407</v>
      </c>
      <c r="AB130" s="15">
        <v>1.3765399999999999E-4</v>
      </c>
      <c r="AC130" s="15">
        <v>1.3765400000000001E-2</v>
      </c>
      <c r="AD130" s="15" t="s">
        <v>405</v>
      </c>
      <c r="AE130" s="33"/>
      <c r="AF130" s="74" t="s">
        <v>405</v>
      </c>
      <c r="AG130" s="74" t="s">
        <v>405</v>
      </c>
      <c r="AH130" s="74" t="s">
        <v>405</v>
      </c>
      <c r="AI130" s="74" t="s">
        <v>405</v>
      </c>
      <c r="AJ130" s="74" t="s">
        <v>405</v>
      </c>
      <c r="AK130" s="74">
        <v>6.8826999999999998</v>
      </c>
      <c r="AL130" s="22" t="s">
        <v>281</v>
      </c>
    </row>
    <row r="131" spans="1:38" ht="26.25" customHeight="1" thickBot="1" x14ac:dyDescent="0.3">
      <c r="A131" s="41" t="s">
        <v>269</v>
      </c>
      <c r="B131" s="44" t="s">
        <v>284</v>
      </c>
      <c r="C131" s="87" t="s">
        <v>285</v>
      </c>
      <c r="D131" s="42"/>
      <c r="E131" s="15">
        <v>1.3623246E-3</v>
      </c>
      <c r="F131" s="15">
        <v>3.6677969999999999E-4</v>
      </c>
      <c r="G131" s="15">
        <v>1.6767072000000002E-4</v>
      </c>
      <c r="H131" s="15" t="s">
        <v>407</v>
      </c>
      <c r="I131" s="15">
        <v>2.12208255E-6</v>
      </c>
      <c r="J131" s="15">
        <v>5.6588867999999995E-5</v>
      </c>
      <c r="K131" s="15">
        <v>7.8595649999999993E-5</v>
      </c>
      <c r="L131" s="15">
        <v>1.8076999499999999E-6</v>
      </c>
      <c r="M131" s="15">
        <v>1.0479420000000001E-5</v>
      </c>
      <c r="N131" s="15">
        <v>4.7157389999999996E-5</v>
      </c>
      <c r="O131" s="15">
        <v>1.5719129999999999E-5</v>
      </c>
      <c r="P131" s="15">
        <v>2.8294433999999998E-3</v>
      </c>
      <c r="Q131" s="15">
        <v>1.047942E-4</v>
      </c>
      <c r="R131" s="15">
        <v>2.619855E-5</v>
      </c>
      <c r="S131" s="15">
        <v>1.5719129999999999E-4</v>
      </c>
      <c r="T131" s="15">
        <v>2.0958840000000003E-5</v>
      </c>
      <c r="U131" s="15" t="s">
        <v>407</v>
      </c>
      <c r="V131" s="15" t="s">
        <v>407</v>
      </c>
      <c r="W131" s="15">
        <v>5.2397100000000003E-4</v>
      </c>
      <c r="X131" s="15" t="s">
        <v>407</v>
      </c>
      <c r="Y131" s="15" t="s">
        <v>407</v>
      </c>
      <c r="Z131" s="15" t="s">
        <v>407</v>
      </c>
      <c r="AA131" s="15" t="s">
        <v>407</v>
      </c>
      <c r="AB131" s="15">
        <v>2.0958840000000001E-8</v>
      </c>
      <c r="AC131" s="15">
        <v>5.2397100000000002E-2</v>
      </c>
      <c r="AD131" s="15">
        <v>1.0479420000000001E-2</v>
      </c>
      <c r="AE131" s="33"/>
      <c r="AF131" s="74" t="s">
        <v>405</v>
      </c>
      <c r="AG131" s="74" t="s">
        <v>405</v>
      </c>
      <c r="AH131" s="74" t="s">
        <v>405</v>
      </c>
      <c r="AI131" s="74" t="s">
        <v>405</v>
      </c>
      <c r="AJ131" s="74" t="s">
        <v>405</v>
      </c>
      <c r="AK131" s="74">
        <v>0.52397099999999996</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1.3153799999999998E-2</v>
      </c>
      <c r="F133" s="15">
        <v>2.0727199999999999E-4</v>
      </c>
      <c r="G133" s="15">
        <v>1.801672E-3</v>
      </c>
      <c r="H133" s="15" t="s">
        <v>405</v>
      </c>
      <c r="I133" s="15">
        <v>5.5325679999999996E-4</v>
      </c>
      <c r="J133" s="15">
        <v>5.5325679999999996E-4</v>
      </c>
      <c r="K133" s="15">
        <v>6.1480063999999992E-4</v>
      </c>
      <c r="L133" s="15" t="s">
        <v>407</v>
      </c>
      <c r="M133" s="15">
        <v>2.2321600000000004E-3</v>
      </c>
      <c r="N133" s="15">
        <v>4.7879832000000003E-4</v>
      </c>
      <c r="O133" s="15">
        <v>8.0198320000000002E-5</v>
      </c>
      <c r="P133" s="15">
        <v>2.3756559999999999E-2</v>
      </c>
      <c r="Q133" s="15">
        <v>2.1683840000000001E-4</v>
      </c>
      <c r="R133" s="15">
        <v>2.1620064000000001E-4</v>
      </c>
      <c r="S133" s="15">
        <v>1.9818391999999998E-4</v>
      </c>
      <c r="T133" s="15">
        <v>2.7630951999999996E-4</v>
      </c>
      <c r="U133" s="15">
        <v>3.1537231999999998E-4</v>
      </c>
      <c r="V133" s="15">
        <v>2.5529532800000003E-3</v>
      </c>
      <c r="W133" s="15">
        <v>4.3048799999999998E-4</v>
      </c>
      <c r="X133" s="15">
        <v>2.1046080000000001E-7</v>
      </c>
      <c r="Y133" s="15">
        <v>1.1495624E-7</v>
      </c>
      <c r="Z133" s="15">
        <v>1.0267936E-7</v>
      </c>
      <c r="AA133" s="15">
        <v>1.1144856000000001E-7</v>
      </c>
      <c r="AB133" s="15">
        <v>5.3954496000000002E-7</v>
      </c>
      <c r="AC133" s="15">
        <v>2.3915999999999998E-3</v>
      </c>
      <c r="AD133" s="15">
        <v>6.53704E-3</v>
      </c>
      <c r="AE133" s="33"/>
      <c r="AF133" s="74" t="s">
        <v>405</v>
      </c>
      <c r="AG133" s="74" t="s">
        <v>405</v>
      </c>
      <c r="AH133" s="74" t="s">
        <v>405</v>
      </c>
      <c r="AI133" s="74" t="s">
        <v>405</v>
      </c>
      <c r="AJ133" s="74" t="s">
        <v>405</v>
      </c>
      <c r="AK133" s="74">
        <v>15944</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2.2555549500000004E-3</v>
      </c>
      <c r="G136" s="15" t="s">
        <v>405</v>
      </c>
      <c r="H136" s="15">
        <v>1.6488679999999999E-2</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3.1084545749999998E-4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0.20238722039999998</v>
      </c>
      <c r="J139" s="15">
        <v>0.20238722039999998</v>
      </c>
      <c r="K139" s="15">
        <v>0.20238722039999998</v>
      </c>
      <c r="L139" s="15" t="s">
        <v>407</v>
      </c>
      <c r="M139" s="15" t="s">
        <v>407</v>
      </c>
      <c r="N139" s="15">
        <v>5.8983069999999998E-4</v>
      </c>
      <c r="O139" s="15">
        <v>1.1911337000000001E-3</v>
      </c>
      <c r="P139" s="15">
        <v>1.1911337000000001E-3</v>
      </c>
      <c r="Q139" s="15">
        <v>1.8907717999999999E-3</v>
      </c>
      <c r="R139" s="15">
        <v>1.8053658000000002E-3</v>
      </c>
      <c r="S139" s="15">
        <v>4.1907300000000001E-3</v>
      </c>
      <c r="T139" s="15" t="s">
        <v>407</v>
      </c>
      <c r="U139" s="15" t="s">
        <v>407</v>
      </c>
      <c r="V139" s="15" t="s">
        <v>407</v>
      </c>
      <c r="W139" s="15">
        <v>2.0363004</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43.938225606309572</v>
      </c>
      <c r="F141" s="10">
        <f t="shared" ref="F141:AD141" si="0">SUM(F14:F140)</f>
        <v>34.835931935785268</v>
      </c>
      <c r="G141" s="10">
        <f t="shared" si="0"/>
        <v>9.7581831653610482</v>
      </c>
      <c r="H141" s="10">
        <f t="shared" si="0"/>
        <v>17.116537884135909</v>
      </c>
      <c r="I141" s="10">
        <f t="shared" si="0"/>
        <v>14.138989647066474</v>
      </c>
      <c r="J141" s="10">
        <f t="shared" si="0"/>
        <v>16.588242485528021</v>
      </c>
      <c r="K141" s="10">
        <f t="shared" si="0"/>
        <v>21.282764662836307</v>
      </c>
      <c r="L141" s="10">
        <f t="shared" si="0"/>
        <v>2.5638960481007347</v>
      </c>
      <c r="M141" s="10">
        <f t="shared" si="0"/>
        <v>134.48037621562042</v>
      </c>
      <c r="N141" s="10">
        <f t="shared" si="0"/>
        <v>6.8088663996037422</v>
      </c>
      <c r="O141" s="10">
        <f t="shared" si="0"/>
        <v>0.63876607316601919</v>
      </c>
      <c r="P141" s="10">
        <f t="shared" si="0"/>
        <v>0.19552001838416047</v>
      </c>
      <c r="Q141" s="10">
        <f t="shared" si="0"/>
        <v>0.82568006568577768</v>
      </c>
      <c r="R141" s="10">
        <f>SUM(R14:R140)</f>
        <v>2.1883473889278293</v>
      </c>
      <c r="S141" s="10">
        <f t="shared" si="0"/>
        <v>20.75200291114751</v>
      </c>
      <c r="T141" s="10">
        <f t="shared" si="0"/>
        <v>1.8788601901644244</v>
      </c>
      <c r="U141" s="10">
        <f t="shared" si="0"/>
        <v>2.3630900840095275</v>
      </c>
      <c r="V141" s="10">
        <f t="shared" si="0"/>
        <v>23.945467710120106</v>
      </c>
      <c r="W141" s="10">
        <f t="shared" si="0"/>
        <v>18.995301938494457</v>
      </c>
      <c r="X141" s="10">
        <f t="shared" si="0"/>
        <v>2.7143990023297633</v>
      </c>
      <c r="Y141" s="10">
        <f t="shared" si="0"/>
        <v>2.5993993495748549</v>
      </c>
      <c r="Z141" s="10">
        <f t="shared" si="0"/>
        <v>0.99852073535604124</v>
      </c>
      <c r="AA141" s="10">
        <f t="shared" si="0"/>
        <v>1.5711328290195197</v>
      </c>
      <c r="AB141" s="10">
        <f t="shared" si="0"/>
        <v>8.20175384363902</v>
      </c>
      <c r="AC141" s="10">
        <f t="shared" si="0"/>
        <v>0.7824992940041412</v>
      </c>
      <c r="AD141" s="10">
        <f t="shared" si="0"/>
        <v>41.493203537923037</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43.938225606309572</v>
      </c>
      <c r="F152" s="7">
        <f t="shared" ref="F152:AD152" si="1">SUM(F$141, F$151, IF(AND(ISNUMBER(SEARCH($B$4,"AT|BE|CH|GB|IE|LT|LU|NL")),SUM(F$143:F$149)&gt;0),SUM(F$143:F$149)-SUM(F$27:F$33),0))</f>
        <v>34.835931935785268</v>
      </c>
      <c r="G152" s="7">
        <f t="shared" si="1"/>
        <v>9.7581831653610482</v>
      </c>
      <c r="H152" s="7">
        <f t="shared" si="1"/>
        <v>17.116537884135909</v>
      </c>
      <c r="I152" s="7">
        <f t="shared" si="1"/>
        <v>14.138989647066474</v>
      </c>
      <c r="J152" s="7">
        <f t="shared" si="1"/>
        <v>16.588242485528021</v>
      </c>
      <c r="K152" s="7">
        <f t="shared" si="1"/>
        <v>21.282764662836307</v>
      </c>
      <c r="L152" s="7">
        <f t="shared" si="1"/>
        <v>2.5638960481007347</v>
      </c>
      <c r="M152" s="7">
        <f t="shared" si="1"/>
        <v>134.48037621562042</v>
      </c>
      <c r="N152" s="7">
        <f t="shared" si="1"/>
        <v>6.8088663996037422</v>
      </c>
      <c r="O152" s="7">
        <f t="shared" si="1"/>
        <v>0.63876607316601919</v>
      </c>
      <c r="P152" s="7">
        <f t="shared" si="1"/>
        <v>0.19552001838416047</v>
      </c>
      <c r="Q152" s="7">
        <f t="shared" si="1"/>
        <v>0.82568006568577768</v>
      </c>
      <c r="R152" s="7">
        <f t="shared" si="1"/>
        <v>2.1883473889278293</v>
      </c>
      <c r="S152" s="7">
        <f t="shared" si="1"/>
        <v>20.75200291114751</v>
      </c>
      <c r="T152" s="7">
        <f t="shared" si="1"/>
        <v>1.8788601901644244</v>
      </c>
      <c r="U152" s="7">
        <f t="shared" si="1"/>
        <v>2.3630900840095275</v>
      </c>
      <c r="V152" s="7">
        <f t="shared" si="1"/>
        <v>23.945467710120106</v>
      </c>
      <c r="W152" s="7">
        <f t="shared" si="1"/>
        <v>18.995301938494457</v>
      </c>
      <c r="X152" s="7">
        <f t="shared" si="1"/>
        <v>2.7143990023297633</v>
      </c>
      <c r="Y152" s="7">
        <f t="shared" si="1"/>
        <v>2.5993993495748549</v>
      </c>
      <c r="Z152" s="7">
        <f t="shared" si="1"/>
        <v>0.99852073535604124</v>
      </c>
      <c r="AA152" s="7">
        <f t="shared" si="1"/>
        <v>1.5711328290195197</v>
      </c>
      <c r="AB152" s="7">
        <f t="shared" si="1"/>
        <v>8.20175384363902</v>
      </c>
      <c r="AC152" s="7">
        <f t="shared" si="1"/>
        <v>0.7824992940041412</v>
      </c>
      <c r="AD152" s="7">
        <f t="shared" si="1"/>
        <v>41.493203537923037</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43.938225606309572</v>
      </c>
      <c r="F154" s="7">
        <f>SUM(F$141, F$153, -1 * IF(OR($B$6=2005,$B$6&gt;=2020),SUM(F$99:F$122),0), IF(AND(ISNUMBER(SEARCH($B$4,"AT|BE|CH|GB|IE|LT|LU|NL")),SUM(F$143:F$149)&gt;0),SUM(F$143:F$149)-SUM(F$27:F$33),0))</f>
        <v>34.835931935785268</v>
      </c>
      <c r="G154" s="7">
        <f>SUM(G$141, G$153, IF(AND(ISNUMBER(SEARCH($B$4,"AT|BE|CH|GB|IE|LT|LU|NL")),SUM(G$143:G$149)&gt;0),SUM(G$143:G$149)-SUM(G$27:G$33),0))</f>
        <v>9.7581831653610482</v>
      </c>
      <c r="H154" s="7">
        <f>SUM(H$141, H$153, IF(AND(ISNUMBER(SEARCH($B$4,"AT|BE|CH|GB|IE|LT|LU|NL")),SUM(H$143:H$149)&gt;0),SUM(H$143:H$149)-SUM(H$27:H$33),0))</f>
        <v>17.116537884135909</v>
      </c>
      <c r="I154" s="7">
        <f t="shared" ref="I154:AD154" si="2">SUM(I$141, I$153, IF(AND(ISNUMBER(SEARCH($B$4,"AT|BE|CH|GB|IE|LT|LU|NL")),SUM(I$143:I$149)&gt;0),SUM(I$143:I$149)-SUM(I$27:I$33),0))</f>
        <v>14.138989647066474</v>
      </c>
      <c r="J154" s="7">
        <f t="shared" si="2"/>
        <v>16.588242485528021</v>
      </c>
      <c r="K154" s="7">
        <f t="shared" si="2"/>
        <v>21.282764662836307</v>
      </c>
      <c r="L154" s="7">
        <f t="shared" si="2"/>
        <v>2.5638960481007347</v>
      </c>
      <c r="M154" s="7">
        <f t="shared" si="2"/>
        <v>134.48037621562042</v>
      </c>
      <c r="N154" s="7">
        <f t="shared" si="2"/>
        <v>6.8088663996037422</v>
      </c>
      <c r="O154" s="7">
        <f t="shared" si="2"/>
        <v>0.63876607316601919</v>
      </c>
      <c r="P154" s="7">
        <f t="shared" si="2"/>
        <v>0.19552001838416047</v>
      </c>
      <c r="Q154" s="7">
        <f t="shared" si="2"/>
        <v>0.82568006568577768</v>
      </c>
      <c r="R154" s="7">
        <f t="shared" si="2"/>
        <v>2.1883473889278293</v>
      </c>
      <c r="S154" s="7">
        <f t="shared" si="2"/>
        <v>20.75200291114751</v>
      </c>
      <c r="T154" s="7">
        <f t="shared" si="2"/>
        <v>1.8788601901644244</v>
      </c>
      <c r="U154" s="7">
        <f t="shared" si="2"/>
        <v>2.3630900840095275</v>
      </c>
      <c r="V154" s="7">
        <f t="shared" si="2"/>
        <v>23.945467710120106</v>
      </c>
      <c r="W154" s="7">
        <f t="shared" si="2"/>
        <v>18.995301938494457</v>
      </c>
      <c r="X154" s="7">
        <f t="shared" si="2"/>
        <v>2.7143990023297633</v>
      </c>
      <c r="Y154" s="7">
        <f t="shared" si="2"/>
        <v>2.5993993495748549</v>
      </c>
      <c r="Z154" s="7">
        <f t="shared" si="2"/>
        <v>0.99852073535604124</v>
      </c>
      <c r="AA154" s="7">
        <f t="shared" si="2"/>
        <v>1.5711328290195197</v>
      </c>
      <c r="AB154" s="7">
        <f t="shared" si="2"/>
        <v>8.20175384363902</v>
      </c>
      <c r="AC154" s="7">
        <f t="shared" si="2"/>
        <v>0.7824992940041412</v>
      </c>
      <c r="AD154" s="7">
        <f t="shared" si="2"/>
        <v>41.493203537923037</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0.2220785236767889</v>
      </c>
      <c r="F157" s="12">
        <v>5.7756288433344323E-3</v>
      </c>
      <c r="G157" s="12">
        <v>1.4940025604445425E-2</v>
      </c>
      <c r="H157" s="12" t="s">
        <v>407</v>
      </c>
      <c r="I157" s="12">
        <v>2.7256562258249034E-3</v>
      </c>
      <c r="J157" s="12">
        <v>2.7256562258249034E-3</v>
      </c>
      <c r="K157" s="12">
        <v>2.7256562258249034E-3</v>
      </c>
      <c r="L157" s="12">
        <v>4.0884843387373556E-4</v>
      </c>
      <c r="M157" s="12">
        <v>8.8315516041615749E-2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774.39133062270548</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1.3818973717438241E-3</v>
      </c>
      <c r="F158" s="12">
        <v>2.744429015020333E-4</v>
      </c>
      <c r="G158" s="12">
        <v>1.0048281561581588E-4</v>
      </c>
      <c r="H158" s="12" t="s">
        <v>407</v>
      </c>
      <c r="I158" s="12">
        <v>1.5691888996278403E-5</v>
      </c>
      <c r="J158" s="12">
        <v>1.5691888996278403E-5</v>
      </c>
      <c r="K158" s="12">
        <v>1.5691888996278403E-5</v>
      </c>
      <c r="L158" s="12">
        <v>2.3537833494417606E-6</v>
      </c>
      <c r="M158" s="12">
        <v>1.9459241696074374E-2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5.2083592960000002</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v>4.3532999999999999</v>
      </c>
      <c r="F159" s="12">
        <v>0.10521</v>
      </c>
      <c r="G159" s="12">
        <v>1.2096</v>
      </c>
      <c r="H159" s="12" t="s">
        <v>407</v>
      </c>
      <c r="I159" s="12">
        <v>0.3276</v>
      </c>
      <c r="J159" s="12">
        <v>0.3276</v>
      </c>
      <c r="K159" s="12">
        <v>0.3276</v>
      </c>
      <c r="L159" s="12">
        <v>5.6889000000000002E-3</v>
      </c>
      <c r="M159" s="12">
        <v>0.23121</v>
      </c>
      <c r="N159" s="12">
        <v>1.1339999999999999E-2</v>
      </c>
      <c r="O159" s="12">
        <v>1.2599999999999998E-3</v>
      </c>
      <c r="P159" s="12">
        <v>1.2599999999999998E-3</v>
      </c>
      <c r="Q159" s="12">
        <v>4.2839999999999996E-2</v>
      </c>
      <c r="R159" s="12">
        <v>4.5359999999999998E-2</v>
      </c>
      <c r="S159" s="12">
        <v>7.8750000000000001E-2</v>
      </c>
      <c r="T159" s="12">
        <v>2.016</v>
      </c>
      <c r="U159" s="12">
        <v>1.3229999999999999E-2</v>
      </c>
      <c r="V159" s="12">
        <v>7.5600000000000001E-2</v>
      </c>
      <c r="W159" s="12">
        <v>2.9610000000000001E-2</v>
      </c>
      <c r="X159" s="12">
        <v>3.1499999999999996E-4</v>
      </c>
      <c r="Y159" s="12">
        <v>1.89E-3</v>
      </c>
      <c r="Z159" s="12">
        <v>1.2599999999999998E-3</v>
      </c>
      <c r="AA159" s="12">
        <v>5.6700000000000001E-4</v>
      </c>
      <c r="AB159" s="12">
        <v>4.032E-3</v>
      </c>
      <c r="AC159" s="12">
        <v>8.8199999999999997E-3</v>
      </c>
      <c r="AD159" s="12">
        <v>3.5909999999999997E-2</v>
      </c>
      <c r="AE159" s="35"/>
      <c r="AF159" s="75">
        <v>2585.52</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6.4593651099999997E-4</v>
      </c>
      <c r="F160" s="12">
        <v>3.2513021099999994E-4</v>
      </c>
      <c r="G160" s="12">
        <v>1.4296802499999997E-4</v>
      </c>
      <c r="H160" s="12" t="s">
        <v>407</v>
      </c>
      <c r="I160" s="12" t="s">
        <v>407</v>
      </c>
      <c r="J160" s="12" t="s">
        <v>407</v>
      </c>
      <c r="K160" s="12" t="s">
        <v>407</v>
      </c>
      <c r="L160" s="12" t="s">
        <v>407</v>
      </c>
      <c r="M160" s="12">
        <v>4.7284058999999996E-3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6.0730027399999997</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2014</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2014</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6.7062502138025462</v>
      </c>
      <c r="F14" s="15">
        <v>0.12423384340692888</v>
      </c>
      <c r="G14" s="15">
        <v>3.5660209846617947</v>
      </c>
      <c r="H14" s="15" t="s">
        <v>407</v>
      </c>
      <c r="I14" s="15">
        <v>0.20791361877518921</v>
      </c>
      <c r="J14" s="15">
        <v>0.24254524895651569</v>
      </c>
      <c r="K14" s="15">
        <v>0.27428002551031599</v>
      </c>
      <c r="L14" s="15">
        <v>4.1147029190503597E-3</v>
      </c>
      <c r="M14" s="15">
        <v>1.1665035752805331</v>
      </c>
      <c r="N14" s="15">
        <v>0.60226078262034588</v>
      </c>
      <c r="O14" s="15">
        <v>7.1499855295492548E-2</v>
      </c>
      <c r="P14" s="15">
        <v>3.1204357093043381E-2</v>
      </c>
      <c r="Q14" s="15">
        <v>0.55176804902779231</v>
      </c>
      <c r="R14" s="15">
        <v>0.35515669818234785</v>
      </c>
      <c r="S14" s="15">
        <v>0.11448840919313702</v>
      </c>
      <c r="T14" s="15">
        <v>0.41534381683295946</v>
      </c>
      <c r="U14" s="15">
        <v>1.695385329347286</v>
      </c>
      <c r="V14" s="15">
        <v>0.69614917788773589</v>
      </c>
      <c r="W14" s="15">
        <v>0.48572121893862502</v>
      </c>
      <c r="X14" s="15">
        <v>1.7050291552569851E-3</v>
      </c>
      <c r="Y14" s="15">
        <v>1.5625070731606374E-3</v>
      </c>
      <c r="Z14" s="15">
        <v>1.1978639662760188E-3</v>
      </c>
      <c r="AA14" s="15">
        <v>1.3840922031282249E-4</v>
      </c>
      <c r="AB14" s="15">
        <v>4.7296834150064634E-3</v>
      </c>
      <c r="AC14" s="15">
        <v>0.29131566482869753</v>
      </c>
      <c r="AD14" s="15">
        <v>5.3086129636768656E-3</v>
      </c>
      <c r="AE14" s="33"/>
      <c r="AF14" s="74">
        <v>593.82511</v>
      </c>
      <c r="AG14" s="74">
        <v>40497.828411549999</v>
      </c>
      <c r="AH14" s="74">
        <v>3711.6816911999999</v>
      </c>
      <c r="AI14" s="74">
        <v>2347.0131352624999</v>
      </c>
      <c r="AJ14" s="74">
        <v>174.72507002999998</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2" t="s">
        <v>406</v>
      </c>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9.8611525558800015E-3</v>
      </c>
      <c r="F16" s="15">
        <v>2.8807861399200003E-4</v>
      </c>
      <c r="G16" s="15">
        <v>2.703506992848E-5</v>
      </c>
      <c r="H16" s="15" t="s">
        <v>407</v>
      </c>
      <c r="I16" s="15">
        <v>1.5511925368800003E-5</v>
      </c>
      <c r="J16" s="15">
        <v>1.5511925368800003E-5</v>
      </c>
      <c r="K16" s="15">
        <v>1.5511925368800003E-5</v>
      </c>
      <c r="L16" s="15" t="s">
        <v>407</v>
      </c>
      <c r="M16" s="15">
        <v>4.3211792098800002E-3</v>
      </c>
      <c r="N16" s="15">
        <v>1.6619920038000003E-7</v>
      </c>
      <c r="O16" s="15">
        <v>2.7699866730000007E-8</v>
      </c>
      <c r="P16" s="15">
        <v>5.5399733460000008E-6</v>
      </c>
      <c r="Q16" s="15">
        <v>1.3295936030400002E-5</v>
      </c>
      <c r="R16" s="15">
        <v>8.4207594859200025E-8</v>
      </c>
      <c r="S16" s="15">
        <v>8.4207594859200021E-9</v>
      </c>
      <c r="T16" s="15">
        <v>5.6507728129200005E-8</v>
      </c>
      <c r="U16" s="15">
        <v>1.2409540295040001E-6</v>
      </c>
      <c r="V16" s="15">
        <v>1.6619920038000003E-7</v>
      </c>
      <c r="W16" s="15" t="s">
        <v>405</v>
      </c>
      <c r="X16" s="15" t="s">
        <v>405</v>
      </c>
      <c r="Y16" s="15" t="s">
        <v>405</v>
      </c>
      <c r="Z16" s="15" t="s">
        <v>405</v>
      </c>
      <c r="AA16" s="15" t="s">
        <v>405</v>
      </c>
      <c r="AB16" s="15" t="s">
        <v>405</v>
      </c>
      <c r="AC16" s="15" t="s">
        <v>405</v>
      </c>
      <c r="AD16" s="15" t="s">
        <v>405</v>
      </c>
      <c r="AE16" s="33"/>
      <c r="AF16" s="74" t="s">
        <v>406</v>
      </c>
      <c r="AG16" s="74" t="s">
        <v>406</v>
      </c>
      <c r="AH16" s="74">
        <v>110.79946692</v>
      </c>
      <c r="AI16" s="74" t="s">
        <v>406</v>
      </c>
      <c r="AJ16" s="74" t="s">
        <v>406</v>
      </c>
      <c r="AK16" s="74" t="s">
        <v>405</v>
      </c>
      <c r="AL16" s="22" t="s">
        <v>49</v>
      </c>
    </row>
    <row r="17" spans="1:38" ht="26.25" customHeight="1" thickBot="1" x14ac:dyDescent="0.3">
      <c r="A17" s="41" t="s">
        <v>53</v>
      </c>
      <c r="B17" s="41" t="s">
        <v>58</v>
      </c>
      <c r="C17" s="41" t="s">
        <v>59</v>
      </c>
      <c r="D17" s="42"/>
      <c r="E17" s="15">
        <v>0.27952440790792388</v>
      </c>
      <c r="F17" s="15">
        <v>9.4979710501735787E-2</v>
      </c>
      <c r="G17" s="15">
        <v>0.1743623605261716</v>
      </c>
      <c r="H17" s="15">
        <v>1.05E-7</v>
      </c>
      <c r="I17" s="15">
        <v>3.2240473847722169E-2</v>
      </c>
      <c r="J17" s="15">
        <v>3.4708739486722172E-2</v>
      </c>
      <c r="K17" s="15">
        <v>3.6628909983722167E-2</v>
      </c>
      <c r="L17" s="15">
        <v>2.1216355379408869E-3</v>
      </c>
      <c r="M17" s="15">
        <v>0.34476378991887563</v>
      </c>
      <c r="N17" s="15">
        <v>3.6782727365355053E-2</v>
      </c>
      <c r="O17" s="15">
        <v>4.9755795243814108E-4</v>
      </c>
      <c r="P17" s="15">
        <v>3.8187198777845798E-3</v>
      </c>
      <c r="Q17" s="15">
        <v>1.4029791836823295E-3</v>
      </c>
      <c r="R17" s="15">
        <v>3.7460370848287029E-3</v>
      </c>
      <c r="S17" s="15">
        <v>4.8098713237657402E-3</v>
      </c>
      <c r="T17" s="15">
        <v>3.6049044529287027E-3</v>
      </c>
      <c r="U17" s="15">
        <v>6.7221954803575127E-4</v>
      </c>
      <c r="V17" s="15">
        <v>5.7451002655381014E-2</v>
      </c>
      <c r="W17" s="15">
        <v>5.5691855793000004E-2</v>
      </c>
      <c r="X17" s="15">
        <v>1.2499612960499999E-2</v>
      </c>
      <c r="Y17" s="15">
        <v>1.6323722431900001E-2</v>
      </c>
      <c r="Z17" s="15">
        <v>6.5188485727000001E-3</v>
      </c>
      <c r="AA17" s="15">
        <v>5.0905288635000002E-3</v>
      </c>
      <c r="AB17" s="15">
        <v>4.0432712828599997E-2</v>
      </c>
      <c r="AC17" s="15">
        <v>1.7045549402E-4</v>
      </c>
      <c r="AD17" s="15">
        <v>4.6617842319999998E-2</v>
      </c>
      <c r="AE17" s="33"/>
      <c r="AF17" s="74">
        <v>66.357900000000001</v>
      </c>
      <c r="AG17" s="74">
        <v>274.22257100000002</v>
      </c>
      <c r="AH17" s="74">
        <v>3002.3267868232952</v>
      </c>
      <c r="AI17" s="74">
        <v>8.7499999999999994E-2</v>
      </c>
      <c r="AJ17" s="74" t="s">
        <v>406</v>
      </c>
      <c r="AK17" s="74" t="s">
        <v>405</v>
      </c>
      <c r="AL17" s="22" t="s">
        <v>49</v>
      </c>
    </row>
    <row r="18" spans="1:38" ht="26.25" customHeight="1" thickBot="1" x14ac:dyDescent="0.3">
      <c r="A18" s="41" t="s">
        <v>53</v>
      </c>
      <c r="B18" s="41" t="s">
        <v>60</v>
      </c>
      <c r="C18" s="41" t="s">
        <v>61</v>
      </c>
      <c r="D18" s="42"/>
      <c r="E18" s="15">
        <v>0.1586118042161544</v>
      </c>
      <c r="F18" s="15">
        <v>4.1583690024750694E-2</v>
      </c>
      <c r="G18" s="15">
        <v>7.6117882067894924E-2</v>
      </c>
      <c r="H18" s="15" t="s">
        <v>407</v>
      </c>
      <c r="I18" s="15">
        <v>8.5965058760567627E-3</v>
      </c>
      <c r="J18" s="15">
        <v>9.094655876056762E-3</v>
      </c>
      <c r="K18" s="15">
        <v>9.4821058760567629E-3</v>
      </c>
      <c r="L18" s="15">
        <v>1.2340667790422704E-3</v>
      </c>
      <c r="M18" s="15">
        <v>0.10024078763903348</v>
      </c>
      <c r="N18" s="15">
        <v>7.4393228096161865E-3</v>
      </c>
      <c r="O18" s="15">
        <v>1.0142542886314241E-4</v>
      </c>
      <c r="P18" s="15">
        <v>1.2646518450854512E-3</v>
      </c>
      <c r="Q18" s="15">
        <v>3.7517824503804654E-4</v>
      </c>
      <c r="R18" s="15">
        <v>7.8129651660094606E-4</v>
      </c>
      <c r="S18" s="15">
        <v>9.8836363812018942E-4</v>
      </c>
      <c r="T18" s="15">
        <v>7.3983555948094605E-4</v>
      </c>
      <c r="U18" s="15">
        <v>1.9547023435806697E-4</v>
      </c>
      <c r="V18" s="15">
        <v>1.4259110521437739E-2</v>
      </c>
      <c r="W18" s="15">
        <v>1.1336572604000001E-2</v>
      </c>
      <c r="X18" s="15">
        <v>2.6548485340000005E-3</v>
      </c>
      <c r="Y18" s="15">
        <v>4.3371429000000003E-3</v>
      </c>
      <c r="Z18" s="15">
        <v>1.4338581620000001E-3</v>
      </c>
      <c r="AA18" s="15">
        <v>1.1316777900000001E-3</v>
      </c>
      <c r="AB18" s="15">
        <v>9.557527385999999E-3</v>
      </c>
      <c r="AC18" s="15">
        <v>3.4317000000000004E-5</v>
      </c>
      <c r="AD18" s="15">
        <v>9.4095000000000012E-3</v>
      </c>
      <c r="AE18" s="33"/>
      <c r="AF18" s="74">
        <v>381.71836000000002</v>
      </c>
      <c r="AG18" s="74">
        <v>55.35</v>
      </c>
      <c r="AH18" s="74">
        <v>1206.3253923804648</v>
      </c>
      <c r="AI18" s="74" t="s">
        <v>406</v>
      </c>
      <c r="AJ18" s="74" t="s">
        <v>406</v>
      </c>
      <c r="AK18" s="74" t="s">
        <v>405</v>
      </c>
      <c r="AL18" s="22" t="s">
        <v>49</v>
      </c>
    </row>
    <row r="19" spans="1:38" ht="26.25" customHeight="1" thickBot="1" x14ac:dyDescent="0.3">
      <c r="A19" s="41" t="s">
        <v>53</v>
      </c>
      <c r="B19" s="41" t="s">
        <v>62</v>
      </c>
      <c r="C19" s="41" t="s">
        <v>63</v>
      </c>
      <c r="D19" s="42"/>
      <c r="E19" s="15">
        <v>0.25327360614950706</v>
      </c>
      <c r="F19" s="15">
        <v>0.22124055385662506</v>
      </c>
      <c r="G19" s="15">
        <v>6.4559754864395746E-2</v>
      </c>
      <c r="H19" s="15">
        <v>7.6485461474222461E-4</v>
      </c>
      <c r="I19" s="15">
        <v>9.4619763220655212E-2</v>
      </c>
      <c r="J19" s="15">
        <v>9.6531899757510781E-2</v>
      </c>
      <c r="K19" s="15">
        <v>0.10099355167684042</v>
      </c>
      <c r="L19" s="15">
        <v>2.75728567816085E-2</v>
      </c>
      <c r="M19" s="15">
        <v>0.40903009653564359</v>
      </c>
      <c r="N19" s="15">
        <v>1.7239109566847086E-2</v>
      </c>
      <c r="O19" s="15">
        <v>8.2882453676800701E-3</v>
      </c>
      <c r="P19" s="15">
        <v>9.5540338912798945E-4</v>
      </c>
      <c r="Q19" s="15">
        <v>2.3370402136781854E-4</v>
      </c>
      <c r="R19" s="15">
        <v>1.4719080183127011E-2</v>
      </c>
      <c r="S19" s="15">
        <v>3.8772026384913316E-3</v>
      </c>
      <c r="T19" s="15">
        <v>1.2903311259380801E-3</v>
      </c>
      <c r="U19" s="15">
        <v>4.0511974967543404E-4</v>
      </c>
      <c r="V19" s="15">
        <v>0.33372462502189471</v>
      </c>
      <c r="W19" s="15">
        <v>6.4057210701852066E-2</v>
      </c>
      <c r="X19" s="15">
        <v>6.8071596461852053E-3</v>
      </c>
      <c r="Y19" s="15">
        <v>1.3619413029896331E-2</v>
      </c>
      <c r="Z19" s="15">
        <v>3.5746473980926025E-3</v>
      </c>
      <c r="AA19" s="15">
        <v>2.8916505324740826E-3</v>
      </c>
      <c r="AB19" s="15">
        <v>2.6892870606648221E-2</v>
      </c>
      <c r="AC19" s="15">
        <v>3.1868942280926025E-3</v>
      </c>
      <c r="AD19" s="15">
        <v>3.8242730737111233E-5</v>
      </c>
      <c r="AE19" s="33"/>
      <c r="AF19" s="74">
        <v>241.58274999999998</v>
      </c>
      <c r="AG19" s="74" t="s">
        <v>406</v>
      </c>
      <c r="AH19" s="74">
        <v>1044.1007270029959</v>
      </c>
      <c r="AI19" s="74">
        <v>637.37884561852047</v>
      </c>
      <c r="AJ19" s="74" t="s">
        <v>406</v>
      </c>
      <c r="AK19" s="74" t="s">
        <v>405</v>
      </c>
      <c r="AL19" s="22" t="s">
        <v>49</v>
      </c>
    </row>
    <row r="20" spans="1:38" ht="26.25" customHeight="1" thickBot="1" x14ac:dyDescent="0.3">
      <c r="A20" s="41" t="s">
        <v>53</v>
      </c>
      <c r="B20" s="41" t="s">
        <v>64</v>
      </c>
      <c r="C20" s="41" t="s">
        <v>65</v>
      </c>
      <c r="D20" s="42"/>
      <c r="E20" s="15">
        <v>0.53001905929294335</v>
      </c>
      <c r="F20" s="15">
        <v>0.31665841196467348</v>
      </c>
      <c r="G20" s="15">
        <v>1.1739451209538212</v>
      </c>
      <c r="H20" s="15">
        <v>4.7739511728531778E-4</v>
      </c>
      <c r="I20" s="15">
        <v>0.19974566839685001</v>
      </c>
      <c r="J20" s="15">
        <v>0.21269064337655127</v>
      </c>
      <c r="K20" s="15">
        <v>0.22461549381687299</v>
      </c>
      <c r="L20" s="15">
        <v>2.4889293689571441E-2</v>
      </c>
      <c r="M20" s="15">
        <v>1.5454657122677056</v>
      </c>
      <c r="N20" s="15">
        <v>0.18574785736944091</v>
      </c>
      <c r="O20" s="15">
        <v>7.5253330416579457E-3</v>
      </c>
      <c r="P20" s="15">
        <v>1.2441564125849319E-2</v>
      </c>
      <c r="Q20" s="15">
        <v>5.6510972398691661E-3</v>
      </c>
      <c r="R20" s="15">
        <v>2.68259354934068E-2</v>
      </c>
      <c r="S20" s="15">
        <v>2.5249376998627806E-2</v>
      </c>
      <c r="T20" s="15">
        <v>1.7815928688864405E-2</v>
      </c>
      <c r="U20" s="15">
        <v>2.7550529810096576E-3</v>
      </c>
      <c r="V20" s="15">
        <v>0.46781642400035689</v>
      </c>
      <c r="W20" s="15">
        <v>0.3048641682956722</v>
      </c>
      <c r="X20" s="15">
        <v>6.3415622935733579E-2</v>
      </c>
      <c r="Y20" s="15">
        <v>8.3485649262042272E-2</v>
      </c>
      <c r="Z20" s="15">
        <v>3.295891752644052E-2</v>
      </c>
      <c r="AA20" s="15">
        <v>2.5768494429843032E-2</v>
      </c>
      <c r="AB20" s="15">
        <v>0.20562868415405941</v>
      </c>
      <c r="AC20" s="15">
        <v>2.7986932170913298E-3</v>
      </c>
      <c r="AD20" s="15">
        <v>0.22199640550063732</v>
      </c>
      <c r="AE20" s="33"/>
      <c r="AF20" s="74">
        <v>42.180749999999996</v>
      </c>
      <c r="AG20" s="74">
        <v>1305.7207984986651</v>
      </c>
      <c r="AH20" s="74">
        <v>3490.2586093510304</v>
      </c>
      <c r="AI20" s="74">
        <v>401.6146414300357</v>
      </c>
      <c r="AJ20" s="74" t="s">
        <v>406</v>
      </c>
      <c r="AK20" s="74" t="s">
        <v>405</v>
      </c>
      <c r="AL20" s="22" t="s">
        <v>49</v>
      </c>
    </row>
    <row r="21" spans="1:38" ht="26.25" customHeight="1" thickBot="1" x14ac:dyDescent="0.3">
      <c r="A21" s="41" t="s">
        <v>53</v>
      </c>
      <c r="B21" s="41" t="s">
        <v>66</v>
      </c>
      <c r="C21" s="41" t="s">
        <v>67</v>
      </c>
      <c r="D21" s="42"/>
      <c r="E21" s="15">
        <v>0.28043889982552678</v>
      </c>
      <c r="F21" s="15">
        <v>5.9503584987976116E-2</v>
      </c>
      <c r="G21" s="15">
        <v>2.8656582679797003E-2</v>
      </c>
      <c r="H21" s="15">
        <v>6.8503824539699652E-5</v>
      </c>
      <c r="I21" s="15">
        <v>1.5579115311894523E-2</v>
      </c>
      <c r="J21" s="15">
        <v>1.575037487324377E-2</v>
      </c>
      <c r="K21" s="15">
        <v>1.6149980516392021E-2</v>
      </c>
      <c r="L21" s="15">
        <v>5.880757875587372E-3</v>
      </c>
      <c r="M21" s="15">
        <v>9.7043101771943641E-2</v>
      </c>
      <c r="N21" s="15">
        <v>1.5834526767512234E-3</v>
      </c>
      <c r="O21" s="15">
        <v>7.4539552362012658E-4</v>
      </c>
      <c r="P21" s="15">
        <v>8.7697966428001864E-4</v>
      </c>
      <c r="Q21" s="15">
        <v>1.6982747579437073E-4</v>
      </c>
      <c r="R21" s="15">
        <v>1.3966260858264028E-3</v>
      </c>
      <c r="S21" s="15">
        <v>4.1704514499493018E-4</v>
      </c>
      <c r="T21" s="15">
        <v>1.3615710390165879E-4</v>
      </c>
      <c r="U21" s="15">
        <v>1.5048653277604745E-4</v>
      </c>
      <c r="V21" s="15">
        <v>3.9630566927346955E-2</v>
      </c>
      <c r="W21" s="15">
        <v>6.1581982609749709E-3</v>
      </c>
      <c r="X21" s="15">
        <v>1.1809636404974972E-3</v>
      </c>
      <c r="Y21" s="15">
        <v>5.7299509271959963E-3</v>
      </c>
      <c r="Z21" s="15">
        <v>8.3131015024874859E-4</v>
      </c>
      <c r="AA21" s="15">
        <v>7.100027417989989E-4</v>
      </c>
      <c r="AB21" s="15">
        <v>8.4522274597412395E-3</v>
      </c>
      <c r="AC21" s="15">
        <v>2.8543260224874855E-4</v>
      </c>
      <c r="AD21" s="15">
        <v>3.4251912269849828E-6</v>
      </c>
      <c r="AE21" s="33"/>
      <c r="AF21" s="74">
        <v>391.42279000000002</v>
      </c>
      <c r="AG21" s="74" t="s">
        <v>406</v>
      </c>
      <c r="AH21" s="74">
        <v>1423.1606870891828</v>
      </c>
      <c r="AI21" s="74">
        <v>57.086520449749713</v>
      </c>
      <c r="AJ21" s="74" t="s">
        <v>406</v>
      </c>
      <c r="AK21" s="74" t="s">
        <v>405</v>
      </c>
      <c r="AL21" s="22" t="s">
        <v>49</v>
      </c>
    </row>
    <row r="22" spans="1:38" ht="26.25" customHeight="1" thickBot="1" x14ac:dyDescent="0.3">
      <c r="A22" s="41" t="s">
        <v>53</v>
      </c>
      <c r="B22" s="44" t="s">
        <v>68</v>
      </c>
      <c r="C22" s="41" t="s">
        <v>69</v>
      </c>
      <c r="D22" s="42"/>
      <c r="E22" s="15">
        <v>1.3389402347832962</v>
      </c>
      <c r="F22" s="15">
        <v>0.16182928179712461</v>
      </c>
      <c r="G22" s="15">
        <v>0.71598212121480143</v>
      </c>
      <c r="H22" s="15">
        <v>1.1950810488339171E-4</v>
      </c>
      <c r="I22" s="15">
        <v>8.507176776836417E-2</v>
      </c>
      <c r="J22" s="15">
        <v>9.1045625730572649E-2</v>
      </c>
      <c r="K22" s="15">
        <v>9.6156713442392433E-2</v>
      </c>
      <c r="L22" s="15">
        <v>8.8966300757732358E-3</v>
      </c>
      <c r="M22" s="15">
        <v>1.8975420670551844</v>
      </c>
      <c r="N22" s="15">
        <v>0.16632911352824345</v>
      </c>
      <c r="O22" s="15">
        <v>8.8904377133424452E-3</v>
      </c>
      <c r="P22" s="15">
        <v>4.6012252829092617E-2</v>
      </c>
      <c r="Q22" s="15">
        <v>2.4196824370999317E-2</v>
      </c>
      <c r="R22" s="15">
        <v>4.3944843848737515E-2</v>
      </c>
      <c r="S22" s="15">
        <v>6.3879956333142862E-2</v>
      </c>
      <c r="T22" s="15">
        <v>4.7986794215511316E-2</v>
      </c>
      <c r="U22" s="15">
        <v>2.1765766668557611E-2</v>
      </c>
      <c r="V22" s="15">
        <v>0.52272363941500888</v>
      </c>
      <c r="W22" s="15">
        <v>0.14134261177941584</v>
      </c>
      <c r="X22" s="15">
        <v>2.9832834800137598E-2</v>
      </c>
      <c r="Y22" s="15">
        <v>3.9699829403729403E-2</v>
      </c>
      <c r="Z22" s="15">
        <v>1.5588380523933009E-2</v>
      </c>
      <c r="AA22" s="15">
        <v>1.2172536516139724E-2</v>
      </c>
      <c r="AB22" s="15">
        <v>9.7293581243939734E-2</v>
      </c>
      <c r="AC22" s="15">
        <v>4.6023070430141321E-3</v>
      </c>
      <c r="AD22" s="15">
        <v>0.19035008300524417</v>
      </c>
      <c r="AE22" s="33"/>
      <c r="AF22" s="74">
        <v>121.8659779522789</v>
      </c>
      <c r="AG22" s="74">
        <v>630.56529999999998</v>
      </c>
      <c r="AH22" s="74">
        <v>2544.597625542161</v>
      </c>
      <c r="AI22" s="74">
        <v>99.590087402826427</v>
      </c>
      <c r="AJ22" s="74" t="s">
        <v>406</v>
      </c>
      <c r="AK22" s="74" t="s">
        <v>405</v>
      </c>
      <c r="AL22" s="22" t="s">
        <v>49</v>
      </c>
    </row>
    <row r="23" spans="1:38" ht="26.25" customHeight="1" thickBot="1" x14ac:dyDescent="0.3">
      <c r="A23" s="41" t="s">
        <v>70</v>
      </c>
      <c r="B23" s="44" t="s">
        <v>368</v>
      </c>
      <c r="C23" s="41" t="s">
        <v>364</v>
      </c>
      <c r="D23" s="69"/>
      <c r="E23" s="15">
        <v>0.73508471399999986</v>
      </c>
      <c r="F23" s="15">
        <v>7.9456074000000002E-2</v>
      </c>
      <c r="G23" s="15">
        <v>2.2673999999999996E-4</v>
      </c>
      <c r="H23" s="15">
        <v>1.80648E-4</v>
      </c>
      <c r="I23" s="15">
        <v>4.7343954000000001E-2</v>
      </c>
      <c r="J23" s="15">
        <v>4.7343954000000001E-2</v>
      </c>
      <c r="K23" s="15">
        <v>4.7343954000000001E-2</v>
      </c>
      <c r="L23" s="15">
        <v>2.9370816000000001E-2</v>
      </c>
      <c r="M23" s="15">
        <v>0.38557415999999994</v>
      </c>
      <c r="N23" s="15">
        <v>6.1379999999999995E-6</v>
      </c>
      <c r="O23" s="15">
        <v>2.2673999999999996E-4</v>
      </c>
      <c r="P23" s="15" t="s">
        <v>407</v>
      </c>
      <c r="Q23" s="15" t="s">
        <v>407</v>
      </c>
      <c r="R23" s="15">
        <v>1.1337000000000001E-3</v>
      </c>
      <c r="S23" s="15">
        <v>3.8545799999999998E-2</v>
      </c>
      <c r="T23" s="15">
        <v>1.5871800000000001E-3</v>
      </c>
      <c r="U23" s="15">
        <v>2.2673999999999996E-4</v>
      </c>
      <c r="V23" s="15">
        <v>2.2674E-2</v>
      </c>
      <c r="W23" s="15" t="s">
        <v>407</v>
      </c>
      <c r="X23" s="15">
        <v>6.8207999999999995E-4</v>
      </c>
      <c r="Y23" s="15">
        <v>1.1318400000000001E-3</v>
      </c>
      <c r="Z23" s="15">
        <v>7.7431259999999997E-4</v>
      </c>
      <c r="AA23" s="15">
        <v>1.793106E-4</v>
      </c>
      <c r="AB23" s="15">
        <v>2.7675432000000004E-3</v>
      </c>
      <c r="AC23" s="15" t="s">
        <v>407</v>
      </c>
      <c r="AD23" s="15" t="s">
        <v>407</v>
      </c>
      <c r="AE23" s="33"/>
      <c r="AF23" s="74">
        <v>966.14490000000001</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0.92095681851530531</v>
      </c>
      <c r="F24" s="15">
        <v>0.87641588283968175</v>
      </c>
      <c r="G24" s="15">
        <v>8.3796560027605105E-2</v>
      </c>
      <c r="H24" s="15">
        <v>2.9750687676410861E-3</v>
      </c>
      <c r="I24" s="15">
        <v>0.36398946843434288</v>
      </c>
      <c r="J24" s="15">
        <v>0.37146876715344568</v>
      </c>
      <c r="K24" s="15">
        <v>0.38885571136468533</v>
      </c>
      <c r="L24" s="15">
        <v>0.10434302381772412</v>
      </c>
      <c r="M24" s="15">
        <v>1.6056464634750764</v>
      </c>
      <c r="N24" s="15">
        <v>6.7664396146556546E-2</v>
      </c>
      <c r="O24" s="15">
        <v>3.2246535413572273E-2</v>
      </c>
      <c r="P24" s="15">
        <v>4.23914235460272E-3</v>
      </c>
      <c r="Q24" s="15">
        <v>1.0155468367456805E-3</v>
      </c>
      <c r="R24" s="15">
        <v>5.7274958717279972E-2</v>
      </c>
      <c r="S24" s="15">
        <v>1.5106330918803928E-2</v>
      </c>
      <c r="T24" s="15">
        <v>5.0895051869209694E-3</v>
      </c>
      <c r="U24" s="15">
        <v>1.6106172753182406E-3</v>
      </c>
      <c r="V24" s="15">
        <v>1.2920312717715701</v>
      </c>
      <c r="W24" s="15">
        <v>0.24973221131642381</v>
      </c>
      <c r="X24" s="15">
        <v>2.6184619890842382E-2</v>
      </c>
      <c r="Y24" s="15">
        <v>4.9271062273547814E-2</v>
      </c>
      <c r="Z24" s="15">
        <v>1.3563256606671192E-2</v>
      </c>
      <c r="AA24" s="15">
        <v>1.0935567534636953E-2</v>
      </c>
      <c r="AB24" s="15">
        <v>9.995450630569834E-2</v>
      </c>
      <c r="AC24" s="15">
        <v>1.2398987489171192E-2</v>
      </c>
      <c r="AD24" s="15">
        <v>9.3503743838205516E-4</v>
      </c>
      <c r="AE24" s="33"/>
      <c r="AF24" s="74">
        <v>1020.75362</v>
      </c>
      <c r="AG24" s="74">
        <v>4.6252000000000049</v>
      </c>
      <c r="AH24" s="74">
        <v>4570.6616037085969</v>
      </c>
      <c r="AI24" s="74">
        <v>2516.5868995173923</v>
      </c>
      <c r="AJ24" s="74">
        <v>66.605874999999997</v>
      </c>
      <c r="AK24" s="74" t="s">
        <v>405</v>
      </c>
      <c r="AL24" s="22" t="s">
        <v>49</v>
      </c>
    </row>
    <row r="25" spans="1:38" ht="26.25" customHeight="1" thickBot="1" x14ac:dyDescent="0.3">
      <c r="A25" s="41" t="s">
        <v>73</v>
      </c>
      <c r="B25" s="44" t="s">
        <v>74</v>
      </c>
      <c r="C25" s="44" t="s">
        <v>75</v>
      </c>
      <c r="D25" s="42"/>
      <c r="E25" s="15">
        <v>6.219150580498238E-2</v>
      </c>
      <c r="F25" s="15">
        <v>4.409327731140624E-3</v>
      </c>
      <c r="G25" s="15">
        <v>4.412273337239001E-3</v>
      </c>
      <c r="H25" s="15" t="s">
        <v>407</v>
      </c>
      <c r="I25" s="15">
        <v>4.9748564971747729E-4</v>
      </c>
      <c r="J25" s="15">
        <v>4.9748564971747729E-4</v>
      </c>
      <c r="K25" s="15">
        <v>4.9748564971747729E-4</v>
      </c>
      <c r="L25" s="15">
        <v>7.4622847457621566E-5</v>
      </c>
      <c r="M25" s="15">
        <v>4.9937041053849468E-2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228.70278474412891</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2.1887761631999994E-3</v>
      </c>
      <c r="F26" s="15">
        <v>8.8102593551999987E-3</v>
      </c>
      <c r="G26" s="15">
        <v>4.8220606079999991E-4</v>
      </c>
      <c r="H26" s="15" t="s">
        <v>407</v>
      </c>
      <c r="I26" s="15">
        <v>1.9881599999999992E-6</v>
      </c>
      <c r="J26" s="15">
        <v>1.9881599999999992E-6</v>
      </c>
      <c r="K26" s="15">
        <v>1.9881599999999992E-6</v>
      </c>
      <c r="L26" s="15">
        <v>2.9822399999999988E-7</v>
      </c>
      <c r="M26" s="15">
        <v>0.55384746215999991</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21.168380860031998</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9.3669035185005622</v>
      </c>
      <c r="F27" s="15">
        <v>1.3367575906718026</v>
      </c>
      <c r="G27" s="15">
        <v>2.1508923261863405E-2</v>
      </c>
      <c r="H27" s="15">
        <v>0.34089540128134838</v>
      </c>
      <c r="I27" s="15">
        <v>0.36765782053247181</v>
      </c>
      <c r="J27" s="15">
        <v>0.36765782053247181</v>
      </c>
      <c r="K27" s="15">
        <v>0.36765782053247181</v>
      </c>
      <c r="L27" s="15">
        <v>0.25858301357110669</v>
      </c>
      <c r="M27" s="15">
        <v>18.733183458154091</v>
      </c>
      <c r="N27" s="15">
        <v>0.1822509088882657</v>
      </c>
      <c r="O27" s="15">
        <v>1.0643561090471433E-2</v>
      </c>
      <c r="P27" s="15">
        <v>7.3024966827426449E-3</v>
      </c>
      <c r="Q27" s="15">
        <v>1.9523301694782103E-4</v>
      </c>
      <c r="R27" s="15">
        <v>8.4753938887282033E-3</v>
      </c>
      <c r="S27" s="15">
        <v>3.1499381820652796E-2</v>
      </c>
      <c r="T27" s="15">
        <v>1.1097152914090022E-3</v>
      </c>
      <c r="U27" s="15">
        <v>1.5298974018144906E-4</v>
      </c>
      <c r="V27" s="15">
        <v>2.6265717498566082E-2</v>
      </c>
      <c r="W27" s="15">
        <v>0.58277480000000004</v>
      </c>
      <c r="X27" s="15">
        <v>2.34745321987E-2</v>
      </c>
      <c r="Y27" s="15">
        <v>2.6344924115200001E-2</v>
      </c>
      <c r="Z27" s="15">
        <v>2.0469418985600001E-2</v>
      </c>
      <c r="AA27" s="15">
        <v>2.2602251216399999E-2</v>
      </c>
      <c r="AB27" s="15">
        <v>9.2891126515900008E-2</v>
      </c>
      <c r="AC27" s="15">
        <v>5.8277480000000004E-4</v>
      </c>
      <c r="AD27" s="15">
        <v>1.166736E-4</v>
      </c>
      <c r="AE27" s="33"/>
      <c r="AF27" s="74">
        <v>46927.080425303597</v>
      </c>
      <c r="AG27" s="74" t="s">
        <v>406</v>
      </c>
      <c r="AH27" s="74">
        <v>6.1364989324000003</v>
      </c>
      <c r="AI27" s="74">
        <v>1089.7239144258001</v>
      </c>
      <c r="AJ27" s="74" t="s">
        <v>406</v>
      </c>
      <c r="AK27" s="74" t="s">
        <v>405</v>
      </c>
      <c r="AL27" s="22" t="s">
        <v>49</v>
      </c>
    </row>
    <row r="28" spans="1:38" ht="26.25" customHeight="1" thickBot="1" x14ac:dyDescent="0.3">
      <c r="A28" s="41" t="s">
        <v>426</v>
      </c>
      <c r="B28" s="41" t="s">
        <v>429</v>
      </c>
      <c r="C28" s="41" t="s">
        <v>430</v>
      </c>
      <c r="D28" s="42"/>
      <c r="E28" s="15">
        <v>2.1104398914164118</v>
      </c>
      <c r="F28" s="15">
        <v>7.8796840263226683E-2</v>
      </c>
      <c r="G28" s="15">
        <v>2.6705427929791066E-3</v>
      </c>
      <c r="H28" s="15">
        <v>5.2484466862187861E-3</v>
      </c>
      <c r="I28" s="15">
        <v>8.8405055116900791E-2</v>
      </c>
      <c r="J28" s="15">
        <v>8.8405055116900791E-2</v>
      </c>
      <c r="K28" s="15">
        <v>8.8405055116900791E-2</v>
      </c>
      <c r="L28" s="15">
        <v>6.6257123143850585E-2</v>
      </c>
      <c r="M28" s="15">
        <v>0.7231871007155003</v>
      </c>
      <c r="N28" s="15">
        <v>1.7209258362020179E-3</v>
      </c>
      <c r="O28" s="15">
        <v>1.2083392384086018E-3</v>
      </c>
      <c r="P28" s="15">
        <v>7.4450352221012799E-4</v>
      </c>
      <c r="Q28" s="15">
        <v>1.4584614489284683E-5</v>
      </c>
      <c r="R28" s="15">
        <v>1.1637427763306371E-3</v>
      </c>
      <c r="S28" s="15">
        <v>2.9355443265378441E-3</v>
      </c>
      <c r="T28" s="15">
        <v>3.589392032958773E-5</v>
      </c>
      <c r="U28" s="15">
        <v>1.4189044409813013E-5</v>
      </c>
      <c r="V28" s="15">
        <v>2.5421608913821919E-3</v>
      </c>
      <c r="W28" s="15">
        <v>7.3348800000000006E-2</v>
      </c>
      <c r="X28" s="15">
        <v>3.1467223468999998E-3</v>
      </c>
      <c r="Y28" s="15">
        <v>3.5270562876E-3</v>
      </c>
      <c r="Z28" s="15">
        <v>2.7653523359000001E-3</v>
      </c>
      <c r="AA28" s="15">
        <v>2.9366460082999998E-3</v>
      </c>
      <c r="AB28" s="15">
        <v>1.2375776978700001E-2</v>
      </c>
      <c r="AC28" s="15">
        <v>7.3348899999999998E-5</v>
      </c>
      <c r="AD28" s="15">
        <v>1.47092E-5</v>
      </c>
      <c r="AE28" s="33"/>
      <c r="AF28" s="74">
        <v>5701.5504500068</v>
      </c>
      <c r="AG28" s="74" t="s">
        <v>406</v>
      </c>
      <c r="AH28" s="74" t="s">
        <v>406</v>
      </c>
      <c r="AI28" s="74">
        <v>154.05053506900001</v>
      </c>
      <c r="AJ28" s="74" t="s">
        <v>406</v>
      </c>
      <c r="AK28" s="74" t="s">
        <v>405</v>
      </c>
      <c r="AL28" s="22" t="s">
        <v>49</v>
      </c>
    </row>
    <row r="29" spans="1:38" ht="26.25" customHeight="1" thickBot="1" x14ac:dyDescent="0.3">
      <c r="A29" s="41" t="s">
        <v>426</v>
      </c>
      <c r="B29" s="41" t="s">
        <v>431</v>
      </c>
      <c r="C29" s="41" t="s">
        <v>432</v>
      </c>
      <c r="D29" s="42"/>
      <c r="E29" s="15">
        <v>7.7214223346213595</v>
      </c>
      <c r="F29" s="15">
        <v>0.1605177757943782</v>
      </c>
      <c r="G29" s="15">
        <v>9.0150271871701701E-3</v>
      </c>
      <c r="H29" s="15">
        <v>1.1076718141522135E-2</v>
      </c>
      <c r="I29" s="15">
        <v>0.11805248369038281</v>
      </c>
      <c r="J29" s="15">
        <v>0.11805248369038281</v>
      </c>
      <c r="K29" s="15">
        <v>0.11805248369038281</v>
      </c>
      <c r="L29" s="15">
        <v>8.212717150714241E-2</v>
      </c>
      <c r="M29" s="15">
        <v>2.5489421598070381</v>
      </c>
      <c r="N29" s="15">
        <v>1.021400778006825E-4</v>
      </c>
      <c r="O29" s="15">
        <v>4.0620691909399025E-3</v>
      </c>
      <c r="P29" s="15">
        <v>2.4689494920814474E-3</v>
      </c>
      <c r="Q29" s="15">
        <v>4.6596620059747551E-5</v>
      </c>
      <c r="R29" s="15">
        <v>3.958922382184751E-3</v>
      </c>
      <c r="S29" s="15">
        <v>9.6434678603150199E-3</v>
      </c>
      <c r="T29" s="15">
        <v>9.3351758292382778E-5</v>
      </c>
      <c r="U29" s="15">
        <v>4.658729546134239E-5</v>
      </c>
      <c r="V29" s="15">
        <v>8.3854334450894751E-3</v>
      </c>
      <c r="W29" s="15">
        <v>8.7995400000000001E-2</v>
      </c>
      <c r="X29" s="15">
        <v>1.7678687467000001E-3</v>
      </c>
      <c r="Y29" s="15">
        <v>1.07054274118E-2</v>
      </c>
      <c r="Z29" s="15">
        <v>1.19625785206E-2</v>
      </c>
      <c r="AA29" s="15">
        <v>2.7500180506000002E-3</v>
      </c>
      <c r="AB29" s="15">
        <v>2.7185892729700002E-2</v>
      </c>
      <c r="AC29" s="15">
        <v>6.9598199999999994E-5</v>
      </c>
      <c r="AD29" s="15">
        <v>1.4031399999999999E-5</v>
      </c>
      <c r="AE29" s="33"/>
      <c r="AF29" s="74">
        <v>19231.510983716798</v>
      </c>
      <c r="AG29" s="74" t="s">
        <v>406</v>
      </c>
      <c r="AH29" s="74">
        <v>43.426004367600001</v>
      </c>
      <c r="AI29" s="74">
        <v>525.15390451769997</v>
      </c>
      <c r="AJ29" s="74" t="s">
        <v>406</v>
      </c>
      <c r="AK29" s="74" t="s">
        <v>405</v>
      </c>
      <c r="AL29" s="22" t="s">
        <v>49</v>
      </c>
    </row>
    <row r="30" spans="1:38" ht="26.25" customHeight="1" thickBot="1" x14ac:dyDescent="0.3">
      <c r="A30" s="41" t="s">
        <v>426</v>
      </c>
      <c r="B30" s="41" t="s">
        <v>433</v>
      </c>
      <c r="C30" s="41" t="s">
        <v>434</v>
      </c>
      <c r="D30" s="42"/>
      <c r="E30" s="15">
        <v>4.191075931489787E-2</v>
      </c>
      <c r="F30" s="15">
        <v>0.25146544926839121</v>
      </c>
      <c r="G30" s="15">
        <v>1.6576121803509297E-4</v>
      </c>
      <c r="H30" s="15">
        <v>4.1057998125655333E-4</v>
      </c>
      <c r="I30" s="15">
        <v>5.0915676141055147E-3</v>
      </c>
      <c r="J30" s="15">
        <v>5.0915676141055147E-3</v>
      </c>
      <c r="K30" s="15">
        <v>5.0915676141055147E-3</v>
      </c>
      <c r="L30" s="15">
        <v>9.8308688400826003E-4</v>
      </c>
      <c r="M30" s="15">
        <v>1.1593888988745289</v>
      </c>
      <c r="N30" s="15">
        <v>3.6032214412122601E-3</v>
      </c>
      <c r="O30" s="15">
        <v>1.681194908038468E-4</v>
      </c>
      <c r="P30" s="15">
        <v>7.333243693020184E-5</v>
      </c>
      <c r="Q30" s="15">
        <v>2.5200013984716752E-6</v>
      </c>
      <c r="R30" s="15">
        <v>3.7722718389507397E-4</v>
      </c>
      <c r="S30" s="15">
        <v>1.345909108839587E-2</v>
      </c>
      <c r="T30" s="15">
        <v>5.5679642599683072E-4</v>
      </c>
      <c r="U30" s="15">
        <v>7.8209485748928585E-5</v>
      </c>
      <c r="V30" s="15">
        <v>7.8664816592629826E-3</v>
      </c>
      <c r="W30" s="15">
        <v>3.5905999999999998E-3</v>
      </c>
      <c r="X30" s="15">
        <v>6.9309345199999997E-5</v>
      </c>
      <c r="Y30" s="15">
        <v>8.5671983300000004E-5</v>
      </c>
      <c r="Z30" s="15">
        <v>5.4637966500000006E-5</v>
      </c>
      <c r="AA30" s="15">
        <v>9.2992064700000003E-5</v>
      </c>
      <c r="AB30" s="15">
        <v>3.0261135969999998E-4</v>
      </c>
      <c r="AC30" s="15">
        <v>3.5906E-6</v>
      </c>
      <c r="AD30" s="15">
        <v>1.2904E-6</v>
      </c>
      <c r="AE30" s="33"/>
      <c r="AF30" s="74">
        <v>363.31089268469998</v>
      </c>
      <c r="AG30" s="74" t="s">
        <v>406</v>
      </c>
      <c r="AH30" s="74" t="s">
        <v>406</v>
      </c>
      <c r="AI30" s="74">
        <v>6.4261872304000001</v>
      </c>
      <c r="AJ30" s="74" t="s">
        <v>406</v>
      </c>
      <c r="AK30" s="74" t="s">
        <v>405</v>
      </c>
      <c r="AL30" s="22" t="s">
        <v>49</v>
      </c>
    </row>
    <row r="31" spans="1:38" ht="26.25" customHeight="1" thickBot="1" x14ac:dyDescent="0.3">
      <c r="A31" s="41" t="s">
        <v>426</v>
      </c>
      <c r="B31" s="41" t="s">
        <v>435</v>
      </c>
      <c r="C31" s="41" t="s">
        <v>436</v>
      </c>
      <c r="D31" s="42"/>
      <c r="E31" s="15" t="s">
        <v>405</v>
      </c>
      <c r="F31" s="15">
        <v>0.99593574254678419</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45.4920783042</v>
      </c>
      <c r="AG31" s="74" t="s">
        <v>406</v>
      </c>
      <c r="AH31" s="74" t="s">
        <v>406</v>
      </c>
      <c r="AI31" s="74">
        <v>0.79936261519999996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0.31262394823569312</v>
      </c>
      <c r="J32" s="15">
        <v>0.61061232626164108</v>
      </c>
      <c r="K32" s="15">
        <v>0.77204656597642163</v>
      </c>
      <c r="L32" s="15">
        <v>6.8904496517662436E-2</v>
      </c>
      <c r="M32" s="15" t="s">
        <v>405</v>
      </c>
      <c r="N32" s="15">
        <v>2.4226653109814493</v>
      </c>
      <c r="O32" s="15">
        <v>1.049362844998775E-2</v>
      </c>
      <c r="P32" s="15">
        <v>0</v>
      </c>
      <c r="Q32" s="15">
        <v>2.7640054401362253E-2</v>
      </c>
      <c r="R32" s="15">
        <v>0.90547357459882549</v>
      </c>
      <c r="S32" s="15">
        <v>19.890825282720165</v>
      </c>
      <c r="T32" s="15">
        <v>0.13831551148421284</v>
      </c>
      <c r="U32" s="15">
        <v>1.5440931319528454E-2</v>
      </c>
      <c r="V32" s="15">
        <v>6.221108403709068</v>
      </c>
      <c r="W32" s="15" t="s">
        <v>407</v>
      </c>
      <c r="X32" s="15">
        <v>1.7853547299023316E-3</v>
      </c>
      <c r="Y32" s="15">
        <v>1.6289719393850594E-4</v>
      </c>
      <c r="Z32" s="15">
        <v>2.4046728629017547E-4</v>
      </c>
      <c r="AA32" s="15" t="s">
        <v>407</v>
      </c>
      <c r="AB32" s="15">
        <v>2.1887192101310128E-3</v>
      </c>
      <c r="AC32" s="15" t="s">
        <v>407</v>
      </c>
      <c r="AD32" s="15" t="s">
        <v>407</v>
      </c>
      <c r="AE32" s="33"/>
      <c r="AF32" s="74" t="s">
        <v>405</v>
      </c>
      <c r="AG32" s="74" t="s">
        <v>405</v>
      </c>
      <c r="AH32" s="74" t="s">
        <v>405</v>
      </c>
      <c r="AI32" s="74" t="s">
        <v>405</v>
      </c>
      <c r="AJ32" s="74" t="s">
        <v>405</v>
      </c>
      <c r="AK32" s="74">
        <v>23991.542057423532</v>
      </c>
      <c r="AL32" s="22" t="s">
        <v>388</v>
      </c>
    </row>
    <row r="33" spans="1:38" ht="26.25" customHeight="1" thickBot="1" x14ac:dyDescent="0.3">
      <c r="A33" s="41" t="s">
        <v>426</v>
      </c>
      <c r="B33" s="41" t="s">
        <v>439</v>
      </c>
      <c r="C33" s="41" t="s">
        <v>440</v>
      </c>
      <c r="D33" s="42"/>
      <c r="E33" s="15" t="s">
        <v>405</v>
      </c>
      <c r="F33" s="15" t="s">
        <v>405</v>
      </c>
      <c r="G33" s="15" t="s">
        <v>405</v>
      </c>
      <c r="H33" s="15" t="s">
        <v>405</v>
      </c>
      <c r="I33" s="15">
        <v>0.13202728397787394</v>
      </c>
      <c r="J33" s="15">
        <v>0.24449497032939621</v>
      </c>
      <c r="K33" s="15">
        <v>0.48898994065879242</v>
      </c>
      <c r="L33" s="15">
        <v>5.183293370983201E-3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23991.542057423532</v>
      </c>
      <c r="AL33" s="22" t="s">
        <v>388</v>
      </c>
    </row>
    <row r="34" spans="1:38" ht="26.25" customHeight="1" thickBot="1" x14ac:dyDescent="0.3">
      <c r="A34" s="41" t="s">
        <v>70</v>
      </c>
      <c r="B34" s="41" t="s">
        <v>78</v>
      </c>
      <c r="C34" s="41" t="s">
        <v>79</v>
      </c>
      <c r="D34" s="42"/>
      <c r="E34" s="15">
        <v>0.66409866726899991</v>
      </c>
      <c r="F34" s="15">
        <v>5.8859991757799997E-2</v>
      </c>
      <c r="G34" s="15">
        <v>6.0566793600000009E-3</v>
      </c>
      <c r="H34" s="15">
        <v>8.8598999999999997E-5</v>
      </c>
      <c r="I34" s="15">
        <v>1.7351385446400001E-2</v>
      </c>
      <c r="J34" s="15">
        <v>1.82539656333E-2</v>
      </c>
      <c r="K34" s="15">
        <v>1.92799389759E-2</v>
      </c>
      <c r="L34" s="15">
        <v>1.1271171454463998E-2</v>
      </c>
      <c r="M34" s="15">
        <v>0.13546060949489999</v>
      </c>
      <c r="N34" s="15">
        <v>7.1111140499999996E-4</v>
      </c>
      <c r="O34" s="15">
        <v>1.3292368860000001E-4</v>
      </c>
      <c r="P34" s="15">
        <v>1.0236498300000002E-5</v>
      </c>
      <c r="Q34" s="15">
        <v>5.0476526100000006E-5</v>
      </c>
      <c r="R34" s="15">
        <v>6.6497142569999998E-4</v>
      </c>
      <c r="S34" s="15">
        <v>2.1520429827E-2</v>
      </c>
      <c r="T34" s="15">
        <v>9.2022932190000009E-4</v>
      </c>
      <c r="U34" s="15">
        <v>2.8541221499999998E-4</v>
      </c>
      <c r="V34" s="15">
        <v>1.2688062477599999E-2</v>
      </c>
      <c r="W34" s="15">
        <v>3.5298270000000005E-5</v>
      </c>
      <c r="X34" s="15">
        <v>3.7971458877509993E-4</v>
      </c>
      <c r="Y34" s="15">
        <v>6.3298060359899999E-4</v>
      </c>
      <c r="Z34" s="15">
        <v>4.3550316498299998E-4</v>
      </c>
      <c r="AA34" s="15">
        <v>9.9997712636700002E-5</v>
      </c>
      <c r="AB34" s="15">
        <v>1.5481960699938E-3</v>
      </c>
      <c r="AC34" s="15">
        <v>2.3649840900000006E-5</v>
      </c>
      <c r="AD34" s="15">
        <v>1.1648429100000001E-5</v>
      </c>
      <c r="AE34" s="33"/>
      <c r="AF34" s="74">
        <v>539.18820000000005</v>
      </c>
      <c r="AG34" s="74">
        <v>3.529827</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6.1454622771000005E-4</v>
      </c>
      <c r="F36" s="15">
        <v>2.9334363468749998E-4</v>
      </c>
      <c r="G36" s="15">
        <v>9.8478103499999995E-8</v>
      </c>
      <c r="H36" s="15" t="s">
        <v>407</v>
      </c>
      <c r="I36" s="15">
        <v>2.3486292085500001E-5</v>
      </c>
      <c r="J36" s="15">
        <v>2.3486292085500001E-5</v>
      </c>
      <c r="K36" s="15">
        <v>2.3486292085500001E-5</v>
      </c>
      <c r="L36" s="15">
        <v>1.131093594495E-6</v>
      </c>
      <c r="M36" s="15">
        <v>9.1347204540599995E-4</v>
      </c>
      <c r="N36" s="15">
        <v>1.0805252444999999E-6</v>
      </c>
      <c r="O36" s="15">
        <v>8.3117326499999996E-8</v>
      </c>
      <c r="P36" s="15">
        <v>2.4935197949999997E-7</v>
      </c>
      <c r="Q36" s="15">
        <v>3.3246930599999998E-7</v>
      </c>
      <c r="R36" s="15">
        <v>4.1558663249999999E-7</v>
      </c>
      <c r="S36" s="15">
        <v>7.3143247319999999E-6</v>
      </c>
      <c r="T36" s="15">
        <v>8.31173265E-6</v>
      </c>
      <c r="U36" s="15">
        <v>8.3117326499999996E-8</v>
      </c>
      <c r="V36" s="15">
        <v>9.9740791799999977E-6</v>
      </c>
      <c r="W36" s="15">
        <v>1.0805252444999999E-6</v>
      </c>
      <c r="X36" s="15">
        <v>1.66234653E-8</v>
      </c>
      <c r="Y36" s="15">
        <v>8.3117326499999996E-8</v>
      </c>
      <c r="Z36" s="15">
        <v>8.3117326499999996E-8</v>
      </c>
      <c r="AA36" s="15">
        <v>8.3117326500000002E-9</v>
      </c>
      <c r="AB36" s="15">
        <v>1.9116985094999999E-7</v>
      </c>
      <c r="AC36" s="15">
        <v>6.6493861199999996E-7</v>
      </c>
      <c r="AD36" s="15">
        <v>3.158458407E-7</v>
      </c>
      <c r="AE36" s="33"/>
      <c r="AF36" s="74">
        <v>0.42143681803499999</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2.418985651608E-3</v>
      </c>
      <c r="F37" s="15">
        <v>7.5184689171600011E-4</v>
      </c>
      <c r="G37" s="15">
        <v>2.1901626845640003E-5</v>
      </c>
      <c r="H37" s="15" t="s">
        <v>405</v>
      </c>
      <c r="I37" s="15">
        <v>2.5497416327760003E-5</v>
      </c>
      <c r="J37" s="15">
        <v>2.5497416327760003E-5</v>
      </c>
      <c r="K37" s="15">
        <v>2.5497416327760003E-5</v>
      </c>
      <c r="L37" s="15">
        <v>1.0198966531104002E-6</v>
      </c>
      <c r="M37" s="15">
        <v>9.4798086346800019E-4</v>
      </c>
      <c r="N37" s="15">
        <v>3.59578948212E-7</v>
      </c>
      <c r="O37" s="15">
        <v>2.9420095762800006E-8</v>
      </c>
      <c r="P37" s="15">
        <v>3.2688995292000006E-6</v>
      </c>
      <c r="Q37" s="15">
        <v>3.2688995292000006E-6</v>
      </c>
      <c r="R37" s="15">
        <v>4.2495693879600008E-7</v>
      </c>
      <c r="S37" s="15">
        <v>8.4991387759200009E-8</v>
      </c>
      <c r="T37" s="15">
        <v>4.2495693879600008E-7</v>
      </c>
      <c r="U37" s="15">
        <v>1.8959617269360004E-6</v>
      </c>
      <c r="V37" s="15">
        <v>2.3862966563160001E-5</v>
      </c>
      <c r="W37" s="15" t="s">
        <v>405</v>
      </c>
      <c r="X37" s="15" t="s">
        <v>405</v>
      </c>
      <c r="Y37" s="15" t="s">
        <v>405</v>
      </c>
      <c r="Z37" s="15" t="s">
        <v>405</v>
      </c>
      <c r="AA37" s="15" t="s">
        <v>405</v>
      </c>
      <c r="AB37" s="15" t="s">
        <v>405</v>
      </c>
      <c r="AC37" s="15" t="s">
        <v>405</v>
      </c>
      <c r="AD37" s="15" t="s">
        <v>405</v>
      </c>
      <c r="AE37" s="33"/>
      <c r="AF37" s="74" t="s">
        <v>406</v>
      </c>
      <c r="AG37" s="74" t="s">
        <v>406</v>
      </c>
      <c r="AH37" s="74">
        <v>32.688995292000001</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1.0861601664445102</v>
      </c>
      <c r="F39" s="15">
        <v>0.12001715443545588</v>
      </c>
      <c r="G39" s="15">
        <v>0.13780845102051112</v>
      </c>
      <c r="H39" s="15" t="s">
        <v>407</v>
      </c>
      <c r="I39" s="15">
        <v>5.4247760889550245E-2</v>
      </c>
      <c r="J39" s="15">
        <v>6.2938160889550246E-2</v>
      </c>
      <c r="K39" s="15">
        <v>6.2938160889550246E-2</v>
      </c>
      <c r="L39" s="15">
        <v>2.9283958435582014E-2</v>
      </c>
      <c r="M39" s="15">
        <v>0.34767863820122702</v>
      </c>
      <c r="N39" s="15">
        <v>2.3204090986903913E-2</v>
      </c>
      <c r="O39" s="15">
        <v>4.3694926256486569E-4</v>
      </c>
      <c r="P39" s="15">
        <v>5.5959806276285168E-4</v>
      </c>
      <c r="Q39" s="15">
        <v>1.7183180627628517E-3</v>
      </c>
      <c r="R39" s="15">
        <v>2.9003089348159171E-2</v>
      </c>
      <c r="S39" s="15">
        <v>8.697417869631836E-3</v>
      </c>
      <c r="T39" s="15">
        <v>0.36213508934815919</v>
      </c>
      <c r="U39" s="15">
        <v>4.4623247640245396E-4</v>
      </c>
      <c r="V39" s="15">
        <v>5.4112801858168823E-2</v>
      </c>
      <c r="W39" s="15">
        <v>1.7380800000000002E-2</v>
      </c>
      <c r="X39" s="15">
        <v>5.5039199999999996E-6</v>
      </c>
      <c r="Y39" s="15">
        <v>4.3451999999999997E-5</v>
      </c>
      <c r="Z39" s="15">
        <v>4.92456E-6</v>
      </c>
      <c r="AA39" s="15">
        <v>4.3451999999999995E-6</v>
      </c>
      <c r="AB39" s="15">
        <v>5.8225680000000006E-5</v>
      </c>
      <c r="AC39" s="15">
        <v>6.3729600000000009E-4</v>
      </c>
      <c r="AD39" s="15">
        <v>3.7658399999999995E-7</v>
      </c>
      <c r="AE39" s="33"/>
      <c r="AF39" s="74">
        <v>3679.6499999999996</v>
      </c>
      <c r="AG39" s="74" t="s">
        <v>406</v>
      </c>
      <c r="AH39" s="74">
        <v>1534.9546276285162</v>
      </c>
      <c r="AI39" s="74">
        <v>381.37599999999998</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1.9651273185987463</v>
      </c>
      <c r="F41" s="15">
        <v>7.0896757123087388</v>
      </c>
      <c r="G41" s="15">
        <v>0.45679624455110646</v>
      </c>
      <c r="H41" s="15">
        <v>0.14173888080273711</v>
      </c>
      <c r="I41" s="15">
        <v>9.0395705411664125</v>
      </c>
      <c r="J41" s="15">
        <v>9.2437669261282398</v>
      </c>
      <c r="K41" s="15">
        <v>9.6554376903180579</v>
      </c>
      <c r="L41" s="15">
        <v>1.3107193282482066</v>
      </c>
      <c r="M41" s="15">
        <v>71.161078773857255</v>
      </c>
      <c r="N41" s="15">
        <v>0.51758755857395555</v>
      </c>
      <c r="O41" s="15">
        <v>0.24863189798305929</v>
      </c>
      <c r="P41" s="15">
        <v>1.1859901695702139E-2</v>
      </c>
      <c r="Q41" s="15">
        <v>3.8252291258217054E-3</v>
      </c>
      <c r="R41" s="15">
        <v>0.44099547924619614</v>
      </c>
      <c r="S41" s="15">
        <v>0.11562043031061962</v>
      </c>
      <c r="T41" s="15">
        <v>3.8390729418736884E-2</v>
      </c>
      <c r="U41" s="15">
        <v>1.0705316525407235E-2</v>
      </c>
      <c r="V41" s="15">
        <v>9.7956571645147559</v>
      </c>
      <c r="W41" s="15">
        <v>10.376559582057045</v>
      </c>
      <c r="X41" s="15">
        <v>2.0747497687424619</v>
      </c>
      <c r="Y41" s="15">
        <v>1.9190473466190803</v>
      </c>
      <c r="Z41" s="15">
        <v>0.7241617111268206</v>
      </c>
      <c r="AA41" s="15">
        <v>1.2137101792971616</v>
      </c>
      <c r="AB41" s="15">
        <v>5.9316690057855244</v>
      </c>
      <c r="AC41" s="15">
        <v>9.5625580000000016E-2</v>
      </c>
      <c r="AD41" s="15">
        <v>2.5645591444663075E-3</v>
      </c>
      <c r="AE41" s="33"/>
      <c r="AF41" s="74">
        <v>6225.1590000000006</v>
      </c>
      <c r="AG41" s="74">
        <v>8.9999999999999805</v>
      </c>
      <c r="AH41" s="74">
        <v>3781.4354370213769</v>
      </c>
      <c r="AI41" s="74">
        <v>19124</v>
      </c>
      <c r="AJ41" s="74" t="s">
        <v>406</v>
      </c>
      <c r="AK41" s="74" t="s">
        <v>405</v>
      </c>
      <c r="AL41" s="22" t="s">
        <v>49</v>
      </c>
    </row>
    <row r="42" spans="1:38" ht="26.25" customHeight="1" thickBot="1" x14ac:dyDescent="0.3">
      <c r="A42" s="41" t="s">
        <v>70</v>
      </c>
      <c r="B42" s="41" t="s">
        <v>92</v>
      </c>
      <c r="C42" s="41" t="s">
        <v>93</v>
      </c>
      <c r="D42" s="42"/>
      <c r="E42" s="15">
        <v>7.0144836075256567E-3</v>
      </c>
      <c r="F42" s="15">
        <v>0.17474596270672749</v>
      </c>
      <c r="G42" s="15">
        <v>1.4196485746864313E-5</v>
      </c>
      <c r="H42" s="15">
        <v>4.9687700114025087E-6</v>
      </c>
      <c r="I42" s="15">
        <v>2.7818013820980619E-3</v>
      </c>
      <c r="J42" s="15">
        <v>2.7818013820980619E-3</v>
      </c>
      <c r="K42" s="15">
        <v>2.7818013820980619E-3</v>
      </c>
      <c r="L42" s="15">
        <v>1.3912556031927026E-4</v>
      </c>
      <c r="M42" s="15">
        <v>0.98747986540467514</v>
      </c>
      <c r="N42" s="15">
        <v>4.6848402964652229E-5</v>
      </c>
      <c r="O42" s="15">
        <v>1.4196485746864313E-5</v>
      </c>
      <c r="P42" s="15" t="s">
        <v>407</v>
      </c>
      <c r="Q42" s="15" t="s">
        <v>407</v>
      </c>
      <c r="R42" s="15">
        <v>7.0982428734321556E-5</v>
      </c>
      <c r="S42" s="15">
        <v>2.4134025769669328E-3</v>
      </c>
      <c r="T42" s="15">
        <v>9.9375400228050195E-5</v>
      </c>
      <c r="U42" s="15">
        <v>1.4196485746864313E-5</v>
      </c>
      <c r="V42" s="15">
        <v>1.4196485746864312E-3</v>
      </c>
      <c r="W42" s="15" t="s">
        <v>407</v>
      </c>
      <c r="X42" s="15">
        <v>5.678594298745725E-5</v>
      </c>
      <c r="Y42" s="15">
        <v>5.678594298745725E-5</v>
      </c>
      <c r="Z42" s="15">
        <v>5.5366294412770814E-6</v>
      </c>
      <c r="AA42" s="15">
        <v>1.2634872314709239E-5</v>
      </c>
      <c r="AB42" s="15">
        <v>1.3174338773090083E-4</v>
      </c>
      <c r="AC42" s="15" t="s">
        <v>407</v>
      </c>
      <c r="AD42" s="15" t="s">
        <v>407</v>
      </c>
      <c r="AE42" s="33"/>
      <c r="AF42" s="74">
        <v>62.251590000000007</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3.1820000249548488</v>
      </c>
      <c r="F44" s="15">
        <v>1.5402492206094973</v>
      </c>
      <c r="G44" s="15">
        <v>6.9982983134861529E-4</v>
      </c>
      <c r="H44" s="15">
        <v>5.3635844769567406E-4</v>
      </c>
      <c r="I44" s="15">
        <v>0.3636001364951188</v>
      </c>
      <c r="J44" s="15">
        <v>0.3636001364951188</v>
      </c>
      <c r="K44" s="15">
        <v>0.3636001364951188</v>
      </c>
      <c r="L44" s="15">
        <v>0.1960892106682065</v>
      </c>
      <c r="M44" s="15">
        <v>3.6671178218961296</v>
      </c>
      <c r="N44" s="15">
        <v>1.5513575472923981E-4</v>
      </c>
      <c r="O44" s="15">
        <v>6.9982983134861529E-4</v>
      </c>
      <c r="P44" s="15" t="s">
        <v>407</v>
      </c>
      <c r="Q44" s="15" t="s">
        <v>407</v>
      </c>
      <c r="R44" s="15">
        <v>3.4991491567430769E-3</v>
      </c>
      <c r="S44" s="15">
        <v>0.1189710713292646</v>
      </c>
      <c r="T44" s="15">
        <v>4.8988088194403083E-3</v>
      </c>
      <c r="U44" s="15">
        <v>6.9982983134861529E-4</v>
      </c>
      <c r="V44" s="15">
        <v>6.9982983134861523E-2</v>
      </c>
      <c r="W44" s="15" t="s">
        <v>407</v>
      </c>
      <c r="X44" s="15">
        <v>2.1465003288122821E-3</v>
      </c>
      <c r="Y44" s="15">
        <v>3.4521383219766407E-3</v>
      </c>
      <c r="Z44" s="15">
        <v>2.2640315738016057E-3</v>
      </c>
      <c r="AA44" s="15">
        <v>5.5756665024204977E-4</v>
      </c>
      <c r="AB44" s="15">
        <v>8.4202368748325773E-3</v>
      </c>
      <c r="AC44" s="15" t="s">
        <v>407</v>
      </c>
      <c r="AD44" s="15" t="s">
        <v>407</v>
      </c>
      <c r="AE44" s="33"/>
      <c r="AF44" s="74">
        <v>2987.1514358909058</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1.2898840210164998E-2</v>
      </c>
      <c r="F45" s="15">
        <v>3.1173752751049999E-4</v>
      </c>
      <c r="G45" s="15">
        <v>1.8666917814999999E-6</v>
      </c>
      <c r="H45" s="15" t="s">
        <v>407</v>
      </c>
      <c r="I45" s="15">
        <v>9.7067972637999999E-4</v>
      </c>
      <c r="J45" s="15">
        <v>9.7067972637999999E-4</v>
      </c>
      <c r="K45" s="15">
        <v>9.7067972637999999E-4</v>
      </c>
      <c r="L45" s="15">
        <v>1.6856226786945E-5</v>
      </c>
      <c r="M45" s="15">
        <v>6.8507588381049988E-4</v>
      </c>
      <c r="N45" s="15">
        <v>3.3600452066999994E-5</v>
      </c>
      <c r="O45" s="15">
        <v>3.7333835629999999E-6</v>
      </c>
      <c r="P45" s="15">
        <v>3.7333835629999999E-6</v>
      </c>
      <c r="Q45" s="15">
        <v>1.2693504114199999E-4</v>
      </c>
      <c r="R45" s="15">
        <v>1.3440180826799998E-4</v>
      </c>
      <c r="S45" s="15">
        <v>2.3333647268749998E-4</v>
      </c>
      <c r="T45" s="15">
        <v>5.9734137007999991E-3</v>
      </c>
      <c r="U45" s="15">
        <v>3.9200527411499996E-5</v>
      </c>
      <c r="V45" s="15">
        <v>2.2400301377999997E-4</v>
      </c>
      <c r="W45" s="15">
        <v>8.7734513730499991E-5</v>
      </c>
      <c r="X45" s="15">
        <v>9.3334589074999997E-7</v>
      </c>
      <c r="Y45" s="15">
        <v>5.6000753444999996E-6</v>
      </c>
      <c r="Z45" s="15">
        <v>3.7333835629999999E-6</v>
      </c>
      <c r="AA45" s="15">
        <v>1.6800226033499999E-6</v>
      </c>
      <c r="AB45" s="15">
        <v>1.1946827401599999E-5</v>
      </c>
      <c r="AC45" s="15">
        <v>2.6133684940999997E-5</v>
      </c>
      <c r="AD45" s="15">
        <v>1.064014315455E-4</v>
      </c>
      <c r="AE45" s="33"/>
      <c r="AF45" s="74">
        <v>7.9521069891899998</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5.5371755559999996E-3</v>
      </c>
      <c r="F47" s="15">
        <v>2.7871207559999997E-3</v>
      </c>
      <c r="G47" s="15">
        <v>1.2255678999999998E-3</v>
      </c>
      <c r="H47" s="15" t="s">
        <v>407</v>
      </c>
      <c r="I47" s="15">
        <v>1.1324291544809305E-4</v>
      </c>
      <c r="J47" s="15">
        <v>1.1324291544809305E-4</v>
      </c>
      <c r="K47" s="15">
        <v>1.1324291544809305E-4</v>
      </c>
      <c r="L47" s="15">
        <v>1.6986437317213956E-5</v>
      </c>
      <c r="M47" s="15">
        <v>4.0533416399999994E-2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52.059733039999998</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0.99959744159999997</v>
      </c>
      <c r="G48" s="15" t="s">
        <v>405</v>
      </c>
      <c r="H48" s="15" t="s">
        <v>405</v>
      </c>
      <c r="I48" s="15">
        <v>1.5541005E-2</v>
      </c>
      <c r="J48" s="15">
        <v>0.13054444199999998</v>
      </c>
      <c r="K48" s="15">
        <v>0.27662988900000002</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3.108201008</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0.43634671666399</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0.44273000000000001</v>
      </c>
      <c r="AL53" s="22" t="s">
        <v>120</v>
      </c>
    </row>
    <row r="54" spans="1:38" ht="37.5" customHeight="1" thickBot="1" x14ac:dyDescent="0.3">
      <c r="A54" s="41" t="s">
        <v>104</v>
      </c>
      <c r="B54" s="44" t="s">
        <v>121</v>
      </c>
      <c r="C54" s="44" t="s">
        <v>122</v>
      </c>
      <c r="D54" s="43"/>
      <c r="E54" s="15" t="s">
        <v>405</v>
      </c>
      <c r="F54" s="15">
        <v>2.6961729999999998E-4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3.0197137599999997E-5</v>
      </c>
      <c r="F55" s="15">
        <v>3.8824891199999993E-5</v>
      </c>
      <c r="G55" s="15">
        <v>2.8040199199999992E-7</v>
      </c>
      <c r="H55" s="15" t="s">
        <v>407</v>
      </c>
      <c r="I55" s="15">
        <v>5.6080398399999988E-3</v>
      </c>
      <c r="J55" s="15">
        <v>5.6080398399999988E-3</v>
      </c>
      <c r="K55" s="15">
        <v>5.6080398399999988E-3</v>
      </c>
      <c r="L55" s="15">
        <v>1.3459295615999996E-3</v>
      </c>
      <c r="M55" s="15">
        <v>1.358871192E-4</v>
      </c>
      <c r="N55" s="15">
        <v>1.0568998159999998E-5</v>
      </c>
      <c r="O55" s="15">
        <v>4.3138767999999993E-5</v>
      </c>
      <c r="P55" s="15">
        <v>1.013761048E-5</v>
      </c>
      <c r="Q55" s="15">
        <v>8.19636592E-6</v>
      </c>
      <c r="R55" s="15">
        <v>2.80401992E-6</v>
      </c>
      <c r="S55" s="15">
        <v>3.45110144E-6</v>
      </c>
      <c r="T55" s="15">
        <v>8.1963659199999994E-5</v>
      </c>
      <c r="U55" s="15">
        <v>9.2748351199999992E-7</v>
      </c>
      <c r="V55" s="15">
        <v>1.1216079679999998E-3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2.3208788250000001E-2</v>
      </c>
      <c r="J57" s="15">
        <v>4.177581885E-2</v>
      </c>
      <c r="K57" s="15">
        <v>4.6417576500000002E-2</v>
      </c>
      <c r="L57" s="15">
        <v>6.9626364750000004E-4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807.26220000000001</v>
      </c>
      <c r="AL57" s="22" t="s">
        <v>130</v>
      </c>
    </row>
    <row r="58" spans="1:38" ht="26.25" customHeight="1" thickBot="1" x14ac:dyDescent="0.3">
      <c r="A58" s="41" t="s">
        <v>53</v>
      </c>
      <c r="B58" s="41" t="s">
        <v>131</v>
      </c>
      <c r="C58" s="41" t="s">
        <v>132</v>
      </c>
      <c r="D58" s="42"/>
      <c r="E58" s="15" t="s">
        <v>407</v>
      </c>
      <c r="F58" s="15" t="s">
        <v>407</v>
      </c>
      <c r="G58" s="15" t="s">
        <v>407</v>
      </c>
      <c r="H58" s="15" t="s">
        <v>405</v>
      </c>
      <c r="I58" s="15">
        <v>2.2805637E-3</v>
      </c>
      <c r="J58" s="15">
        <v>1.5203758E-2</v>
      </c>
      <c r="K58" s="15">
        <v>3.0407515999999999E-2</v>
      </c>
      <c r="L58" s="15">
        <v>1.0490593020000001E-5</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76.018789999999996</v>
      </c>
      <c r="AL58" s="22" t="s">
        <v>133</v>
      </c>
    </row>
    <row r="59" spans="1:38" ht="26.25" customHeight="1" thickBot="1" x14ac:dyDescent="0.3">
      <c r="A59" s="41" t="s">
        <v>53</v>
      </c>
      <c r="B59" s="47" t="s">
        <v>134</v>
      </c>
      <c r="C59" s="41" t="s">
        <v>377</v>
      </c>
      <c r="D59" s="42"/>
      <c r="E59" s="15" t="s">
        <v>407</v>
      </c>
      <c r="F59" s="15" t="s">
        <v>407</v>
      </c>
      <c r="G59" s="15" t="s">
        <v>407</v>
      </c>
      <c r="H59" s="15" t="s">
        <v>407</v>
      </c>
      <c r="I59" s="15">
        <v>1.4986919935999999E-2</v>
      </c>
      <c r="J59" s="15">
        <v>1.6860284927999999E-2</v>
      </c>
      <c r="K59" s="15">
        <v>1.8733649920000001E-2</v>
      </c>
      <c r="L59" s="15">
        <v>9.2918903603200003E-6</v>
      </c>
      <c r="M59" s="15" t="s">
        <v>407</v>
      </c>
      <c r="N59" s="15">
        <v>0.15186070789999997</v>
      </c>
      <c r="O59" s="15">
        <v>8.695526969999999E-3</v>
      </c>
      <c r="P59" s="15">
        <v>2.0066600700000001E-4</v>
      </c>
      <c r="Q59" s="15">
        <v>1.2708847109999999E-2</v>
      </c>
      <c r="R59" s="15">
        <v>1.5384393870000001E-2</v>
      </c>
      <c r="S59" s="15">
        <v>4.6822068299999997E-4</v>
      </c>
      <c r="T59" s="15">
        <v>3.277544780999999E-2</v>
      </c>
      <c r="U59" s="15">
        <v>5.3510935199999998E-2</v>
      </c>
      <c r="V59" s="15">
        <v>2.4748807529999996E-2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66.888668999999993</v>
      </c>
      <c r="AL59" s="22" t="s">
        <v>395</v>
      </c>
    </row>
    <row r="60" spans="1:38" ht="26.25" customHeight="1" thickBot="1" x14ac:dyDescent="0.3">
      <c r="A60" s="41" t="s">
        <v>53</v>
      </c>
      <c r="B60" s="47" t="s">
        <v>135</v>
      </c>
      <c r="C60" s="41" t="s">
        <v>136</v>
      </c>
      <c r="D60" s="69"/>
      <c r="E60" s="15" t="s">
        <v>405</v>
      </c>
      <c r="F60" s="15" t="s">
        <v>405</v>
      </c>
      <c r="G60" s="15" t="s">
        <v>405</v>
      </c>
      <c r="H60" s="15" t="s">
        <v>405</v>
      </c>
      <c r="I60" s="15">
        <v>3.5282847713434325E-2</v>
      </c>
      <c r="J60" s="15">
        <v>0.20011738324118702</v>
      </c>
      <c r="K60" s="15">
        <v>0.56400288218257488</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2.9076503111104903E-2</v>
      </c>
      <c r="J61" s="15">
        <v>0.29076503111104901</v>
      </c>
      <c r="K61" s="15">
        <v>0.96927488888868096</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6.6001186799999993E-3</v>
      </c>
      <c r="F68" s="15" t="s">
        <v>407</v>
      </c>
      <c r="G68" s="15">
        <v>1.8180000000000002E-2</v>
      </c>
      <c r="H68" s="15" t="s">
        <v>407</v>
      </c>
      <c r="I68" s="15" t="s">
        <v>407</v>
      </c>
      <c r="J68" s="15" t="s">
        <v>407</v>
      </c>
      <c r="K68" s="15">
        <v>1.8333663E-2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6.1417430399999988E-3</v>
      </c>
      <c r="G70" s="15">
        <v>0.47389173240000004</v>
      </c>
      <c r="H70" s="15" t="s">
        <v>407</v>
      </c>
      <c r="I70" s="15">
        <v>8.8056460800000009E-4</v>
      </c>
      <c r="J70" s="15">
        <v>1.174086144E-3</v>
      </c>
      <c r="K70" s="15">
        <v>1.5469385275999998E-3</v>
      </c>
      <c r="L70" s="15" t="s">
        <v>407</v>
      </c>
      <c r="M70" s="15" t="s">
        <v>407</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8.4314750000000008E-2</v>
      </c>
      <c r="F72" s="15">
        <v>2.9834450000000002E-2</v>
      </c>
      <c r="G72" s="15">
        <v>3.8914500000000005E-2</v>
      </c>
      <c r="H72" s="15" t="s">
        <v>407</v>
      </c>
      <c r="I72" s="15">
        <v>1.3620075000000001E-2</v>
      </c>
      <c r="J72" s="15">
        <v>1.5565800000000001E-2</v>
      </c>
      <c r="K72" s="15">
        <v>1.9457250000000002E-2</v>
      </c>
      <c r="L72" s="15">
        <v>4.9032269999999999E-5</v>
      </c>
      <c r="M72" s="15">
        <v>1.1025775</v>
      </c>
      <c r="N72" s="15">
        <v>1.6862949999999999</v>
      </c>
      <c r="O72" s="15">
        <v>0.129715</v>
      </c>
      <c r="P72" s="15">
        <v>3.2428749999999999E-2</v>
      </c>
      <c r="Q72" s="15">
        <v>9.7286249999999994E-3</v>
      </c>
      <c r="R72" s="15">
        <v>6.4857499999999998E-2</v>
      </c>
      <c r="S72" s="15">
        <v>1.2971499999999999E-2</v>
      </c>
      <c r="T72" s="15">
        <v>0.45400249999999998</v>
      </c>
      <c r="U72" s="15" t="s">
        <v>407</v>
      </c>
      <c r="V72" s="15">
        <v>2.33487</v>
      </c>
      <c r="W72" s="15">
        <v>1.9457249999999999</v>
      </c>
      <c r="X72" s="15" t="s">
        <v>407</v>
      </c>
      <c r="Y72" s="15" t="s">
        <v>407</v>
      </c>
      <c r="Z72" s="15" t="s">
        <v>407</v>
      </c>
      <c r="AA72" s="15" t="s">
        <v>407</v>
      </c>
      <c r="AB72" s="15">
        <v>0.31131599999999998</v>
      </c>
      <c r="AC72" s="15" t="s">
        <v>407</v>
      </c>
      <c r="AD72" s="15">
        <v>1.6214374999999999</v>
      </c>
      <c r="AE72" s="33"/>
      <c r="AF72" s="74" t="s">
        <v>405</v>
      </c>
      <c r="AG72" s="74" t="s">
        <v>405</v>
      </c>
      <c r="AH72" s="74" t="s">
        <v>405</v>
      </c>
      <c r="AI72" s="74" t="s">
        <v>405</v>
      </c>
      <c r="AJ72" s="74" t="s">
        <v>405</v>
      </c>
      <c r="AK72" s="74">
        <v>648.57500000000005</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1.2699999999999999E-2</v>
      </c>
      <c r="F74" s="15" t="s">
        <v>407</v>
      </c>
      <c r="G74" s="15">
        <v>0.49199999999999999</v>
      </c>
      <c r="H74" s="15" t="s">
        <v>407</v>
      </c>
      <c r="I74" s="15">
        <v>3.3744426400000006E-2</v>
      </c>
      <c r="J74" s="15">
        <v>4.2180532999999999E-2</v>
      </c>
      <c r="K74" s="15">
        <v>5.0616639600000006E-2</v>
      </c>
      <c r="L74" s="15">
        <v>7.7612180720000004E-4</v>
      </c>
      <c r="M74" s="15">
        <v>6.4660000000000002</v>
      </c>
      <c r="N74" s="15" t="s">
        <v>407</v>
      </c>
      <c r="O74" s="15" t="s">
        <v>407</v>
      </c>
      <c r="P74" s="15" t="s">
        <v>407</v>
      </c>
      <c r="Q74" s="15" t="s">
        <v>407</v>
      </c>
      <c r="R74" s="15" t="s">
        <v>407</v>
      </c>
      <c r="S74" s="15" t="s">
        <v>407</v>
      </c>
      <c r="T74" s="15" t="s">
        <v>407</v>
      </c>
      <c r="U74" s="15" t="s">
        <v>407</v>
      </c>
      <c r="V74" s="15" t="s">
        <v>407</v>
      </c>
      <c r="W74" s="15">
        <v>5.9052746200000006E-2</v>
      </c>
      <c r="X74" s="15">
        <v>5.9052746200000004E-3</v>
      </c>
      <c r="Y74" s="15">
        <v>1.6872213200000001E-3</v>
      </c>
      <c r="Z74" s="15">
        <v>1.6872213200000001E-3</v>
      </c>
      <c r="AA74" s="15">
        <v>8.4361066000000003E-4</v>
      </c>
      <c r="AB74" s="15">
        <v>1.0123327919999999E-2</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6.7372403349999999E-2</v>
      </c>
      <c r="H76" s="15" t="s">
        <v>407</v>
      </c>
      <c r="I76" s="15">
        <v>8.2161467500000004E-5</v>
      </c>
      <c r="J76" s="15">
        <v>1.6432293500000001E-4</v>
      </c>
      <c r="K76" s="15">
        <v>1.9718752200000001E-4</v>
      </c>
      <c r="L76" s="15" t="s">
        <v>407</v>
      </c>
      <c r="M76" s="15" t="s">
        <v>407</v>
      </c>
      <c r="N76" s="15">
        <v>5.9156256599999998E-2</v>
      </c>
      <c r="O76" s="15">
        <v>3.2864587000000002E-3</v>
      </c>
      <c r="P76" s="15">
        <v>3.2864587000000002E-3</v>
      </c>
      <c r="Q76" s="15">
        <v>3.2864587000000002E-3</v>
      </c>
      <c r="R76" s="15" t="s">
        <v>407</v>
      </c>
      <c r="S76" s="15" t="s">
        <v>407</v>
      </c>
      <c r="T76" s="15" t="s">
        <v>407</v>
      </c>
      <c r="U76" s="15" t="s">
        <v>407</v>
      </c>
      <c r="V76" s="15">
        <v>1.9718752199999998E-2</v>
      </c>
      <c r="W76" s="15">
        <v>0.1478906415</v>
      </c>
      <c r="X76" s="15" t="s">
        <v>407</v>
      </c>
      <c r="Y76" s="15" t="s">
        <v>407</v>
      </c>
      <c r="Z76" s="15" t="s">
        <v>407</v>
      </c>
      <c r="AA76" s="15" t="s">
        <v>407</v>
      </c>
      <c r="AB76" s="15" t="s">
        <v>407</v>
      </c>
      <c r="AC76" s="15" t="s">
        <v>407</v>
      </c>
      <c r="AD76" s="15">
        <v>6.5729174000000003E-5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1.72908E-3</v>
      </c>
      <c r="H77" s="15" t="s">
        <v>407</v>
      </c>
      <c r="I77" s="15">
        <v>1.5369599999999999E-5</v>
      </c>
      <c r="J77" s="15">
        <v>1.6650399999999999E-5</v>
      </c>
      <c r="K77" s="15">
        <v>1.9212000000000002E-5</v>
      </c>
      <c r="L77" s="15" t="s">
        <v>407</v>
      </c>
      <c r="M77" s="15" t="s">
        <v>407</v>
      </c>
      <c r="N77" s="15">
        <v>2.5616000000000001E-4</v>
      </c>
      <c r="O77" s="15">
        <v>5.1232E-5</v>
      </c>
      <c r="P77" s="15">
        <v>5.1232E-5</v>
      </c>
      <c r="Q77" s="15">
        <v>3.8423999999999997E-5</v>
      </c>
      <c r="R77" s="15" t="s">
        <v>407</v>
      </c>
      <c r="S77" s="15" t="s">
        <v>407</v>
      </c>
      <c r="T77" s="15" t="s">
        <v>407</v>
      </c>
      <c r="U77" s="15" t="s">
        <v>407</v>
      </c>
      <c r="V77" s="15">
        <v>6.404E-3</v>
      </c>
      <c r="W77" s="15">
        <v>6.404E-3</v>
      </c>
      <c r="X77" s="15" t="s">
        <v>407</v>
      </c>
      <c r="Y77" s="15" t="s">
        <v>407</v>
      </c>
      <c r="Z77" s="15" t="s">
        <v>407</v>
      </c>
      <c r="AA77" s="15" t="s">
        <v>407</v>
      </c>
      <c r="AB77" s="15" t="s">
        <v>407</v>
      </c>
      <c r="AC77" s="15" t="s">
        <v>407</v>
      </c>
      <c r="AD77" s="15">
        <v>2.5616000000000002E-6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7.0703952E-4</v>
      </c>
      <c r="H78" s="15" t="s">
        <v>407</v>
      </c>
      <c r="I78" s="15">
        <v>1.0177084E-4</v>
      </c>
      <c r="J78" s="15">
        <v>1.3390900000000001E-4</v>
      </c>
      <c r="K78" s="15">
        <v>1.7140351999999999E-4</v>
      </c>
      <c r="L78" s="15">
        <v>1.0177083999999999E-7</v>
      </c>
      <c r="M78" s="15" t="s">
        <v>407</v>
      </c>
      <c r="N78" s="15">
        <v>1.2855263999999998E-2</v>
      </c>
      <c r="O78" s="15">
        <v>1.2319627999999997E-3</v>
      </c>
      <c r="P78" s="15" t="s">
        <v>407</v>
      </c>
      <c r="Q78" s="15">
        <v>1.0712719999999998E-3</v>
      </c>
      <c r="R78" s="15" t="s">
        <v>407</v>
      </c>
      <c r="S78" s="15">
        <v>1.4997807999999998E-2</v>
      </c>
      <c r="T78" s="15">
        <v>6.9632679999999993E-5</v>
      </c>
      <c r="U78" s="15" t="s">
        <v>407</v>
      </c>
      <c r="V78" s="15" t="s">
        <v>407</v>
      </c>
      <c r="W78" s="15">
        <v>2.6781799999999998E-2</v>
      </c>
      <c r="X78" s="15" t="s">
        <v>407</v>
      </c>
      <c r="Y78" s="15" t="s">
        <v>407</v>
      </c>
      <c r="Z78" s="15" t="s">
        <v>407</v>
      </c>
      <c r="AA78" s="15" t="s">
        <v>407</v>
      </c>
      <c r="AB78" s="15" t="s">
        <v>407</v>
      </c>
      <c r="AC78" s="15" t="s">
        <v>407</v>
      </c>
      <c r="AD78" s="15">
        <v>1.9818532000000001E-6</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4.5925774550589251</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2.061623</v>
      </c>
      <c r="AL82" s="22" t="s">
        <v>410</v>
      </c>
    </row>
    <row r="83" spans="1:38" ht="26.25" customHeight="1" thickBot="1" x14ac:dyDescent="0.3">
      <c r="A83" s="41" t="s">
        <v>53</v>
      </c>
      <c r="B83" s="47" t="s">
        <v>196</v>
      </c>
      <c r="C83" s="87" t="s">
        <v>197</v>
      </c>
      <c r="D83" s="42"/>
      <c r="E83" s="15" t="s">
        <v>407</v>
      </c>
      <c r="F83" s="15">
        <v>2.2496000000000002E-2</v>
      </c>
      <c r="G83" s="15" t="s">
        <v>407</v>
      </c>
      <c r="H83" s="15" t="s">
        <v>405</v>
      </c>
      <c r="I83" s="15">
        <v>4.4746352065429674E-4</v>
      </c>
      <c r="J83" s="15">
        <v>1.789854082617187E-3</v>
      </c>
      <c r="K83" s="15">
        <v>4.474635206542967E-3</v>
      </c>
      <c r="L83" s="15">
        <v>1.2528978578320308E-5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1406</v>
      </c>
      <c r="AL83" s="22" t="s">
        <v>411</v>
      </c>
    </row>
    <row r="84" spans="1:38" ht="26.25" customHeight="1" thickBot="1" x14ac:dyDescent="0.3">
      <c r="A84" s="41" t="s">
        <v>53</v>
      </c>
      <c r="B84" s="47" t="s">
        <v>198</v>
      </c>
      <c r="C84" s="87" t="s">
        <v>199</v>
      </c>
      <c r="D84" s="42"/>
      <c r="E84" s="15" t="s">
        <v>407</v>
      </c>
      <c r="F84" s="15">
        <v>9.2100000000000005E-4</v>
      </c>
      <c r="G84" s="15" t="s">
        <v>405</v>
      </c>
      <c r="H84" s="15" t="s">
        <v>405</v>
      </c>
      <c r="I84" s="15" t="s">
        <v>407</v>
      </c>
      <c r="J84" s="15" t="s">
        <v>407</v>
      </c>
      <c r="K84" s="15" t="s">
        <v>407</v>
      </c>
      <c r="L84" s="15" t="s">
        <v>407</v>
      </c>
      <c r="M84" s="15">
        <v>1.061355694E-4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2.9349830000000003</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2.7757999999999998E-2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5.9090000000000002E-3</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1.97273703</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0.207846</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0.19833777</v>
      </c>
      <c r="G90" s="15" t="s">
        <v>407</v>
      </c>
      <c r="H90" s="15" t="s">
        <v>407</v>
      </c>
      <c r="I90" s="15">
        <v>8.9836363636363597E-7</v>
      </c>
      <c r="J90" s="15">
        <v>1.34754545454545E-6</v>
      </c>
      <c r="K90" s="15">
        <v>1.6470000000000001E-6</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3.7455600000000001E-4</v>
      </c>
      <c r="Y90" s="15">
        <v>1.8906160000000001E-4</v>
      </c>
      <c r="Z90" s="15">
        <v>1.8906160000000001E-4</v>
      </c>
      <c r="AA90" s="15">
        <v>1.8906160000000001E-4</v>
      </c>
      <c r="AB90" s="15">
        <v>9.4174080000000021E-4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7.4442682945815011E-3</v>
      </c>
      <c r="F91" s="15">
        <v>0.21728574529520803</v>
      </c>
      <c r="G91" s="15">
        <v>1.21857E-3</v>
      </c>
      <c r="H91" s="15">
        <v>1.6921298290285127E-2</v>
      </c>
      <c r="I91" s="15">
        <v>0.1310481644187225</v>
      </c>
      <c r="J91" s="15">
        <v>0.15040809441872249</v>
      </c>
      <c r="K91" s="15">
        <v>0.1544067794187225</v>
      </c>
      <c r="L91" s="15">
        <v>4.954066848842513E-4</v>
      </c>
      <c r="M91" s="15">
        <v>0.2275509372396893</v>
      </c>
      <c r="N91" s="15">
        <v>0.31634399999999996</v>
      </c>
      <c r="O91" s="15">
        <v>2.2615254883744506E-2</v>
      </c>
      <c r="P91" s="15">
        <v>2.2999499999999999E-5</v>
      </c>
      <c r="Q91" s="15">
        <v>5.3665499999999992E-4</v>
      </c>
      <c r="R91" s="15">
        <v>6.2945999999999992E-3</v>
      </c>
      <c r="S91" s="15">
        <v>0.2011720748837445</v>
      </c>
      <c r="T91" s="15">
        <v>2.3114037441872255E-2</v>
      </c>
      <c r="U91" s="15" t="s">
        <v>407</v>
      </c>
      <c r="V91" s="15">
        <v>0.11591903744187225</v>
      </c>
      <c r="W91" s="15">
        <v>4.0774212747675002E-4</v>
      </c>
      <c r="X91" s="15">
        <v>4.5259376149919253E-4</v>
      </c>
      <c r="Y91" s="15">
        <v>1.8348395736453752E-4</v>
      </c>
      <c r="Z91" s="15">
        <v>1.8348395736453752E-4</v>
      </c>
      <c r="AA91" s="15">
        <v>1.8348395736453752E-4</v>
      </c>
      <c r="AB91" s="15">
        <v>1.0030456335928051E-3</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3.5491999999999996E-2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0.83030196534999989</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0.129574943</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38.56545595301337</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1.0662006256743534E-2</v>
      </c>
      <c r="F99" s="15">
        <v>1.3683476132999088</v>
      </c>
      <c r="G99" s="15" t="s">
        <v>405</v>
      </c>
      <c r="H99" s="15">
        <v>1.9050262869032064</v>
      </c>
      <c r="I99" s="15">
        <v>3.8503316909872999E-2</v>
      </c>
      <c r="J99" s="15">
        <v>5.9163633300536568E-2</v>
      </c>
      <c r="K99" s="15">
        <v>0.12959653008688959</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107.84099999999999</v>
      </c>
      <c r="AL99" s="22" t="s">
        <v>226</v>
      </c>
    </row>
    <row r="100" spans="1:38" ht="26.25" customHeight="1" thickBot="1" x14ac:dyDescent="0.3">
      <c r="A100" s="41" t="s">
        <v>224</v>
      </c>
      <c r="B100" s="41" t="s">
        <v>227</v>
      </c>
      <c r="C100" s="41" t="s">
        <v>383</v>
      </c>
      <c r="D100" s="50"/>
      <c r="E100" s="15">
        <v>2.0089250216389382E-2</v>
      </c>
      <c r="F100" s="15">
        <v>2.0426282124411808</v>
      </c>
      <c r="G100" s="15" t="s">
        <v>405</v>
      </c>
      <c r="H100" s="15">
        <v>2.9432785726848638</v>
      </c>
      <c r="I100" s="15">
        <v>4.6208219462992216E-2</v>
      </c>
      <c r="J100" s="15">
        <v>7.0598048554549209E-2</v>
      </c>
      <c r="K100" s="15">
        <v>0.15303170967988222</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360.41199999999992</v>
      </c>
      <c r="AL100" s="22" t="s">
        <v>226</v>
      </c>
    </row>
    <row r="101" spans="1:38" ht="26.25" customHeight="1" thickBot="1" x14ac:dyDescent="0.3">
      <c r="A101" s="41" t="s">
        <v>224</v>
      </c>
      <c r="B101" s="41" t="s">
        <v>228</v>
      </c>
      <c r="C101" s="41" t="s">
        <v>229</v>
      </c>
      <c r="D101" s="50"/>
      <c r="E101" s="15">
        <v>4.6917768574094923E-3</v>
      </c>
      <c r="F101" s="15">
        <v>1.7042435278604766E-2</v>
      </c>
      <c r="G101" s="15" t="s">
        <v>405</v>
      </c>
      <c r="H101" s="15">
        <v>0.10989341089573386</v>
      </c>
      <c r="I101" s="15">
        <v>5.2559095890410959E-4</v>
      </c>
      <c r="J101" s="15">
        <v>1.5767728767123288E-3</v>
      </c>
      <c r="K101" s="15">
        <v>3.6791367123287671E-3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113.648</v>
      </c>
      <c r="AL101" s="22" t="s">
        <v>226</v>
      </c>
    </row>
    <row r="102" spans="1:38" ht="26.25" customHeight="1" thickBot="1" x14ac:dyDescent="0.3">
      <c r="A102" s="41" t="s">
        <v>224</v>
      </c>
      <c r="B102" s="41" t="s">
        <v>230</v>
      </c>
      <c r="C102" s="41" t="s">
        <v>362</v>
      </c>
      <c r="D102" s="50"/>
      <c r="E102" s="15">
        <v>1.7922880511986726E-2</v>
      </c>
      <c r="F102" s="15">
        <v>8.4519473439615453E-2</v>
      </c>
      <c r="G102" s="15" t="s">
        <v>405</v>
      </c>
      <c r="H102" s="15">
        <v>1.0453730565812767</v>
      </c>
      <c r="I102" s="15">
        <v>1.1662220000000002E-3</v>
      </c>
      <c r="J102" s="15">
        <v>2.6080630000000004E-2</v>
      </c>
      <c r="K102" s="15">
        <v>0.17611804999999997</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281.31700000000001</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1.672987022073384E-3</v>
      </c>
      <c r="F104" s="15">
        <v>3.133910633035131E-3</v>
      </c>
      <c r="G104" s="15" t="s">
        <v>405</v>
      </c>
      <c r="H104" s="15">
        <v>3.6712522642518564E-2</v>
      </c>
      <c r="I104" s="15">
        <v>1.8741446575342452E-4</v>
      </c>
      <c r="J104" s="15">
        <v>5.6224339726027354E-4</v>
      </c>
      <c r="K104" s="15">
        <v>1.3119012602739717E-3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17.361999999999998</v>
      </c>
      <c r="AL104" s="22" t="s">
        <v>226</v>
      </c>
    </row>
    <row r="105" spans="1:38" ht="26.25" customHeight="1" thickBot="1" x14ac:dyDescent="0.3">
      <c r="A105" s="41" t="s">
        <v>224</v>
      </c>
      <c r="B105" s="41" t="s">
        <v>235</v>
      </c>
      <c r="C105" s="41" t="s">
        <v>236</v>
      </c>
      <c r="D105" s="50"/>
      <c r="E105" s="15">
        <v>6.3606775783953051E-3</v>
      </c>
      <c r="F105" s="15">
        <v>3.3073866624810266E-2</v>
      </c>
      <c r="G105" s="15" t="s">
        <v>405</v>
      </c>
      <c r="H105" s="15">
        <v>0.20067690712172215</v>
      </c>
      <c r="I105" s="15">
        <v>2.1772186301369876E-3</v>
      </c>
      <c r="J105" s="15">
        <v>3.4213435616438381E-3</v>
      </c>
      <c r="K105" s="15">
        <v>7.4647495890411003E-3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21.832000000000001</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1.3615392591441291E-2</v>
      </c>
      <c r="F107" s="15">
        <v>7.896524095087476E-2</v>
      </c>
      <c r="G107" s="15" t="s">
        <v>405</v>
      </c>
      <c r="H107" s="15">
        <v>0.32620060142593649</v>
      </c>
      <c r="I107" s="15">
        <v>4.0741739999999999E-3</v>
      </c>
      <c r="J107" s="15">
        <v>5.432232E-2</v>
      </c>
      <c r="K107" s="15">
        <v>0.25803102</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1358.058</v>
      </c>
      <c r="AL107" s="22" t="s">
        <v>226</v>
      </c>
    </row>
    <row r="108" spans="1:38" ht="26.25" customHeight="1" thickBot="1" x14ac:dyDescent="0.3">
      <c r="A108" s="41" t="s">
        <v>224</v>
      </c>
      <c r="B108" s="41" t="s">
        <v>240</v>
      </c>
      <c r="C108" s="41" t="s">
        <v>356</v>
      </c>
      <c r="D108" s="50"/>
      <c r="E108" s="15">
        <v>2.1460924961999996E-2</v>
      </c>
      <c r="F108" s="15">
        <v>0.17958922631719537</v>
      </c>
      <c r="G108" s="15" t="s">
        <v>405</v>
      </c>
      <c r="H108" s="15">
        <v>0.34566026388300003</v>
      </c>
      <c r="I108" s="15">
        <v>6.5617700000000006E-3</v>
      </c>
      <c r="J108" s="15">
        <v>6.5617700000000001E-2</v>
      </c>
      <c r="K108" s="15">
        <v>0.1312354</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3280.8850000000002</v>
      </c>
      <c r="AL108" s="22" t="s">
        <v>226</v>
      </c>
    </row>
    <row r="109" spans="1:38" ht="26.25" customHeight="1" thickBot="1" x14ac:dyDescent="0.3">
      <c r="A109" s="41" t="s">
        <v>224</v>
      </c>
      <c r="B109" s="41" t="s">
        <v>241</v>
      </c>
      <c r="C109" s="41" t="s">
        <v>357</v>
      </c>
      <c r="D109" s="50"/>
      <c r="E109" s="15">
        <v>2.9772207400000001E-3</v>
      </c>
      <c r="F109" s="15">
        <v>2.5494907536560002E-2</v>
      </c>
      <c r="G109" s="15" t="s">
        <v>405</v>
      </c>
      <c r="H109" s="15">
        <v>8.565235051999999E-2</v>
      </c>
      <c r="I109" s="15">
        <v>2.4286000000000004E-3</v>
      </c>
      <c r="J109" s="15">
        <v>1.3357300000000001E-2</v>
      </c>
      <c r="K109" s="15">
        <v>1.3357300000000001E-2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121.43</v>
      </c>
      <c r="AL109" s="22" t="s">
        <v>226</v>
      </c>
    </row>
    <row r="110" spans="1:38" ht="26.25" customHeight="1" thickBot="1" x14ac:dyDescent="0.3">
      <c r="A110" s="41" t="s">
        <v>224</v>
      </c>
      <c r="B110" s="41" t="s">
        <v>242</v>
      </c>
      <c r="C110" s="41" t="s">
        <v>358</v>
      </c>
      <c r="D110" s="50"/>
      <c r="E110" s="15">
        <v>3.4097418948000019E-3</v>
      </c>
      <c r="F110" s="15">
        <v>3.0174767484102742E-2</v>
      </c>
      <c r="G110" s="15" t="s">
        <v>405</v>
      </c>
      <c r="H110" s="15">
        <v>5.6347148468399944E-2</v>
      </c>
      <c r="I110" s="15">
        <v>1.2221560000000003E-3</v>
      </c>
      <c r="J110" s="15">
        <v>1.1526160000000001E-2</v>
      </c>
      <c r="K110" s="15">
        <v>2.1258120000000002E-2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498.18800000000039</v>
      </c>
      <c r="AL110" s="22" t="s">
        <v>226</v>
      </c>
    </row>
    <row r="111" spans="1:38" ht="26.25" customHeight="1" thickBot="1" x14ac:dyDescent="0.3">
      <c r="A111" s="41" t="s">
        <v>224</v>
      </c>
      <c r="B111" s="41" t="s">
        <v>243</v>
      </c>
      <c r="C111" s="41" t="s">
        <v>352</v>
      </c>
      <c r="D111" s="50"/>
      <c r="E111" s="15">
        <v>2.300330627464286E-3</v>
      </c>
      <c r="F111" s="15">
        <v>1.317765E-3</v>
      </c>
      <c r="G111" s="15" t="s">
        <v>405</v>
      </c>
      <c r="H111" s="15">
        <v>5.1368784672000005E-2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22.335000000000001</v>
      </c>
      <c r="AL111" s="22" t="s">
        <v>226</v>
      </c>
    </row>
    <row r="112" spans="1:38" ht="26.25" customHeight="1" thickBot="1" x14ac:dyDescent="0.3">
      <c r="A112" s="41" t="s">
        <v>244</v>
      </c>
      <c r="B112" s="41" t="s">
        <v>245</v>
      </c>
      <c r="C112" s="41" t="s">
        <v>246</v>
      </c>
      <c r="D112" s="42"/>
      <c r="E112" s="15">
        <v>1.1444799999999999</v>
      </c>
      <c r="F112" s="15" t="s">
        <v>405</v>
      </c>
      <c r="G112" s="15" t="s">
        <v>405</v>
      </c>
      <c r="H112" s="15">
        <v>2.1972846659999998</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28612000</v>
      </c>
      <c r="AL112" s="22" t="s">
        <v>393</v>
      </c>
    </row>
    <row r="113" spans="1:38" ht="26.25" customHeight="1" thickBot="1" x14ac:dyDescent="0.3">
      <c r="A113" s="41" t="s">
        <v>244</v>
      </c>
      <c r="B113" s="51" t="s">
        <v>247</v>
      </c>
      <c r="C113" s="51" t="s">
        <v>248</v>
      </c>
      <c r="D113" s="42"/>
      <c r="E113" s="15">
        <v>0.910228808955721</v>
      </c>
      <c r="F113" s="15">
        <v>1.7813312614552792</v>
      </c>
      <c r="G113" s="15" t="s">
        <v>405</v>
      </c>
      <c r="H113" s="15">
        <v>6.8274624428473896</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22755720.223893024</v>
      </c>
      <c r="AL113" s="22" t="s">
        <v>418</v>
      </c>
    </row>
    <row r="114" spans="1:38" ht="26.25" customHeight="1" thickBot="1" x14ac:dyDescent="0.3">
      <c r="A114" s="41" t="s">
        <v>244</v>
      </c>
      <c r="B114" s="51" t="s">
        <v>249</v>
      </c>
      <c r="C114" s="51" t="s">
        <v>363</v>
      </c>
      <c r="D114" s="42"/>
      <c r="E114" s="15">
        <v>2.8704000000000002E-4</v>
      </c>
      <c r="F114" s="15" t="s">
        <v>405</v>
      </c>
      <c r="G114" s="15" t="s">
        <v>405</v>
      </c>
      <c r="H114" s="15">
        <v>9.3288000000000008E-4</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7.9188807192727296E-3</v>
      </c>
      <c r="F115" s="15" t="s">
        <v>405</v>
      </c>
      <c r="G115" s="15" t="s">
        <v>405</v>
      </c>
      <c r="H115" s="15">
        <v>1.5866043155400002E-2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0.18399885791763615</v>
      </c>
      <c r="F116" s="15">
        <v>2.6056007288271565E-2</v>
      </c>
      <c r="G116" s="15" t="s">
        <v>405</v>
      </c>
      <c r="H116" s="15">
        <v>0.45436059785650845</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3.7982958556114277E-2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1.5725167000000002E-2</v>
      </c>
      <c r="J119" s="15">
        <v>0.17028752999999999</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0.15026866</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0.20728099999999999</v>
      </c>
      <c r="AD122" s="15" t="s">
        <v>405</v>
      </c>
      <c r="AE122" s="33"/>
      <c r="AF122" s="74" t="s">
        <v>405</v>
      </c>
      <c r="AG122" s="74" t="s">
        <v>405</v>
      </c>
      <c r="AH122" s="74" t="s">
        <v>405</v>
      </c>
      <c r="AI122" s="74" t="s">
        <v>405</v>
      </c>
      <c r="AJ122" s="74" t="s">
        <v>405</v>
      </c>
      <c r="AK122" s="74">
        <v>5182.3999999999996</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3.8290176645581639E-2</v>
      </c>
      <c r="G125" s="15" t="s">
        <v>405</v>
      </c>
      <c r="H125" s="15" t="s">
        <v>407</v>
      </c>
      <c r="I125" s="15">
        <v>9.3804809999999991E-6</v>
      </c>
      <c r="J125" s="15">
        <v>6.2252283000000007E-5</v>
      </c>
      <c r="K125" s="15">
        <v>1.3161099100000002E-4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284.25700000000001</v>
      </c>
      <c r="AL125" s="22" t="s">
        <v>400</v>
      </c>
    </row>
    <row r="126" spans="1:38" ht="26.25" customHeight="1" thickBot="1" x14ac:dyDescent="0.3">
      <c r="A126" s="41" t="s">
        <v>269</v>
      </c>
      <c r="B126" s="41" t="s">
        <v>272</v>
      </c>
      <c r="C126" s="41" t="s">
        <v>273</v>
      </c>
      <c r="D126" s="42"/>
      <c r="E126" s="15" t="s">
        <v>407</v>
      </c>
      <c r="F126" s="15" t="s">
        <v>407</v>
      </c>
      <c r="G126" s="15" t="s">
        <v>407</v>
      </c>
      <c r="H126" s="15">
        <v>1.6894751999999999E-2</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70.394800000000004</v>
      </c>
      <c r="AL126" s="22" t="s">
        <v>399</v>
      </c>
    </row>
    <row r="127" spans="1:38" ht="26.25" customHeight="1" thickBot="1" x14ac:dyDescent="0.3">
      <c r="A127" s="41" t="s">
        <v>269</v>
      </c>
      <c r="B127" s="41" t="s">
        <v>274</v>
      </c>
      <c r="C127" s="41" t="s">
        <v>275</v>
      </c>
      <c r="D127" s="42"/>
      <c r="E127" s="15" t="s">
        <v>407</v>
      </c>
      <c r="F127" s="15" t="s">
        <v>407</v>
      </c>
      <c r="G127" s="15" t="s">
        <v>407</v>
      </c>
      <c r="H127" s="15">
        <v>1.2994436157458501E-2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0.38913819508966641</v>
      </c>
      <c r="AL127" s="22" t="s">
        <v>401</v>
      </c>
    </row>
    <row r="128" spans="1:38" ht="26.25" customHeight="1" thickBot="1" x14ac:dyDescent="0.3">
      <c r="A128" s="41" t="s">
        <v>269</v>
      </c>
      <c r="B128" s="44" t="s">
        <v>276</v>
      </c>
      <c r="C128" s="44" t="s">
        <v>277</v>
      </c>
      <c r="D128" s="42"/>
      <c r="E128" s="15">
        <v>4.1144607000000005E-5</v>
      </c>
      <c r="F128" s="15">
        <v>2.2666030000000005E-7</v>
      </c>
      <c r="G128" s="15">
        <v>3.3422790000000002E-6</v>
      </c>
      <c r="H128" s="15">
        <v>1.1525100000000002E-7</v>
      </c>
      <c r="I128" s="15">
        <v>1.1525100000000002E-7</v>
      </c>
      <c r="J128" s="15">
        <v>1.1525100000000002E-7</v>
      </c>
      <c r="K128" s="15">
        <v>1.1525100000000002E-7</v>
      </c>
      <c r="L128" s="15">
        <v>4.033785E-9</v>
      </c>
      <c r="M128" s="15">
        <v>1.5750970000000001E-6</v>
      </c>
      <c r="N128" s="15">
        <v>2.2281860000000002E-6</v>
      </c>
      <c r="O128" s="15">
        <v>1.7671820000000002E-7</v>
      </c>
      <c r="P128" s="15">
        <v>7.2223960000000012E-7</v>
      </c>
      <c r="Q128" s="15">
        <v>2.3818540000000003E-7</v>
      </c>
      <c r="R128" s="15">
        <v>6.3003879999999993E-7</v>
      </c>
      <c r="S128" s="15">
        <v>5.2631290000000004E-7</v>
      </c>
      <c r="T128" s="15">
        <v>8.2980720000000016E-7</v>
      </c>
      <c r="U128" s="15">
        <v>4.4947890000000006E-7</v>
      </c>
      <c r="V128" s="15">
        <v>9.4121650000000002E-7</v>
      </c>
      <c r="W128" s="15">
        <v>2.0168925000000004E-6</v>
      </c>
      <c r="X128" s="15">
        <v>3.2270280000000005E-10</v>
      </c>
      <c r="Y128" s="15">
        <v>6.8766430000000001E-10</v>
      </c>
      <c r="Z128" s="15">
        <v>3.6496150000000001E-10</v>
      </c>
      <c r="AA128" s="15">
        <v>4.4563720000000006E-10</v>
      </c>
      <c r="AB128" s="15">
        <v>1.8209658000000001E-9</v>
      </c>
      <c r="AC128" s="15">
        <v>1.7364483999999998E-6</v>
      </c>
      <c r="AD128" s="15">
        <v>1.3061780000000001E-10</v>
      </c>
      <c r="AE128" s="33"/>
      <c r="AF128" s="74" t="s">
        <v>405</v>
      </c>
      <c r="AG128" s="74" t="s">
        <v>405</v>
      </c>
      <c r="AH128" s="74" t="s">
        <v>405</v>
      </c>
      <c r="AI128" s="74" t="s">
        <v>405</v>
      </c>
      <c r="AJ128" s="74" t="s">
        <v>405</v>
      </c>
      <c r="AK128" s="74">
        <v>3.8417E-2</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7.1646161699999997E-3</v>
      </c>
      <c r="F130" s="15">
        <v>6.0940413400000004E-2</v>
      </c>
      <c r="G130" s="15">
        <v>3.8705397699999999E-4</v>
      </c>
      <c r="H130" s="15" t="s">
        <v>407</v>
      </c>
      <c r="I130" s="15">
        <v>3.2940764000000003E-5</v>
      </c>
      <c r="J130" s="15">
        <v>5.7646337000000005E-5</v>
      </c>
      <c r="K130" s="15">
        <v>8.2351909999999994E-5</v>
      </c>
      <c r="L130" s="15">
        <v>1.15292674E-6</v>
      </c>
      <c r="M130" s="15">
        <v>5.7646337000000008E-4</v>
      </c>
      <c r="N130" s="15">
        <v>1.07057483E-2</v>
      </c>
      <c r="O130" s="15">
        <v>8.2351910000000002E-4</v>
      </c>
      <c r="P130" s="15">
        <v>4.6117069600000004E-4</v>
      </c>
      <c r="Q130" s="15">
        <v>1.3176305600000001E-4</v>
      </c>
      <c r="R130" s="15" t="s">
        <v>407</v>
      </c>
      <c r="S130" s="15" t="s">
        <v>407</v>
      </c>
      <c r="T130" s="15">
        <v>1.1529267400000002E-3</v>
      </c>
      <c r="U130" s="15" t="s">
        <v>407</v>
      </c>
      <c r="V130" s="15" t="s">
        <v>407</v>
      </c>
      <c r="W130" s="15">
        <v>8.2351910000000011E-3</v>
      </c>
      <c r="X130" s="15" t="s">
        <v>407</v>
      </c>
      <c r="Y130" s="15" t="s">
        <v>407</v>
      </c>
      <c r="Z130" s="15" t="s">
        <v>407</v>
      </c>
      <c r="AA130" s="15" t="s">
        <v>407</v>
      </c>
      <c r="AB130" s="15">
        <v>1.6470381999999999E-4</v>
      </c>
      <c r="AC130" s="15">
        <v>1.6470382000000002E-2</v>
      </c>
      <c r="AD130" s="15" t="s">
        <v>405</v>
      </c>
      <c r="AE130" s="33"/>
      <c r="AF130" s="74" t="s">
        <v>405</v>
      </c>
      <c r="AG130" s="74" t="s">
        <v>405</v>
      </c>
      <c r="AH130" s="74" t="s">
        <v>405</v>
      </c>
      <c r="AI130" s="74" t="s">
        <v>405</v>
      </c>
      <c r="AJ130" s="74" t="s">
        <v>405</v>
      </c>
      <c r="AK130" s="74">
        <v>8.2351910000000004</v>
      </c>
      <c r="AL130" s="22" t="s">
        <v>281</v>
      </c>
    </row>
    <row r="131" spans="1:38" ht="26.25" customHeight="1" thickBot="1" x14ac:dyDescent="0.3">
      <c r="A131" s="41" t="s">
        <v>269</v>
      </c>
      <c r="B131" s="44" t="s">
        <v>284</v>
      </c>
      <c r="C131" s="87" t="s">
        <v>285</v>
      </c>
      <c r="D131" s="42"/>
      <c r="E131" s="15">
        <v>6.9490199999999985E-4</v>
      </c>
      <c r="F131" s="15">
        <v>1.8708899999999996E-4</v>
      </c>
      <c r="G131" s="15">
        <v>8.5526399999999995E-5</v>
      </c>
      <c r="H131" s="15" t="s">
        <v>407</v>
      </c>
      <c r="I131" s="15">
        <v>1.0824434999999998E-6</v>
      </c>
      <c r="J131" s="15">
        <v>2.8865159999999997E-5</v>
      </c>
      <c r="K131" s="15">
        <v>4.0090499999999998E-5</v>
      </c>
      <c r="L131" s="15">
        <v>9.2208149999999984E-7</v>
      </c>
      <c r="M131" s="15">
        <v>5.3453999999999997E-6</v>
      </c>
      <c r="N131" s="15">
        <v>2.4054299999999998E-5</v>
      </c>
      <c r="O131" s="15">
        <v>8.0180999999999987E-6</v>
      </c>
      <c r="P131" s="15">
        <v>1.4432579999999996E-3</v>
      </c>
      <c r="Q131" s="15">
        <v>5.3454E-5</v>
      </c>
      <c r="R131" s="15">
        <v>1.33635E-5</v>
      </c>
      <c r="S131" s="15">
        <v>8.0180999999999997E-5</v>
      </c>
      <c r="T131" s="15">
        <v>1.0690799999999999E-5</v>
      </c>
      <c r="U131" s="15" t="s">
        <v>407</v>
      </c>
      <c r="V131" s="15" t="s">
        <v>407</v>
      </c>
      <c r="W131" s="15">
        <v>2.6727000000000001E-4</v>
      </c>
      <c r="X131" s="15" t="s">
        <v>407</v>
      </c>
      <c r="Y131" s="15" t="s">
        <v>407</v>
      </c>
      <c r="Z131" s="15" t="s">
        <v>407</v>
      </c>
      <c r="AA131" s="15" t="s">
        <v>407</v>
      </c>
      <c r="AB131" s="15">
        <v>1.06908E-8</v>
      </c>
      <c r="AC131" s="15">
        <v>2.6727000000000001E-2</v>
      </c>
      <c r="AD131" s="15">
        <v>5.3454000000000002E-3</v>
      </c>
      <c r="AE131" s="33"/>
      <c r="AF131" s="74" t="s">
        <v>405</v>
      </c>
      <c r="AG131" s="74" t="s">
        <v>405</v>
      </c>
      <c r="AH131" s="74" t="s">
        <v>405</v>
      </c>
      <c r="AI131" s="74" t="s">
        <v>405</v>
      </c>
      <c r="AJ131" s="74" t="s">
        <v>405</v>
      </c>
      <c r="AK131" s="74">
        <v>0.26727000000000001</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1.2928574999999998E-2</v>
      </c>
      <c r="F133" s="15">
        <v>2.0372299999999997E-4</v>
      </c>
      <c r="G133" s="15">
        <v>1.7708229999999999E-3</v>
      </c>
      <c r="H133" s="15" t="s">
        <v>405</v>
      </c>
      <c r="I133" s="15">
        <v>5.4378370000000007E-4</v>
      </c>
      <c r="J133" s="15">
        <v>5.4378370000000007E-4</v>
      </c>
      <c r="K133" s="15">
        <v>6.042737599999999E-4</v>
      </c>
      <c r="L133" s="15" t="s">
        <v>407</v>
      </c>
      <c r="M133" s="15">
        <v>2.1939400000000001E-3</v>
      </c>
      <c r="N133" s="15">
        <v>4.7060013000000002E-4</v>
      </c>
      <c r="O133" s="15">
        <v>7.8825130000000014E-5</v>
      </c>
      <c r="P133" s="15">
        <v>2.3349789999999999E-2</v>
      </c>
      <c r="Q133" s="15">
        <v>2.131256E-4</v>
      </c>
      <c r="R133" s="15">
        <v>2.1249876000000001E-4</v>
      </c>
      <c r="S133" s="15">
        <v>1.9479052999999999E-4</v>
      </c>
      <c r="T133" s="15">
        <v>2.7157842999999998E-4</v>
      </c>
      <c r="U133" s="15">
        <v>3.0997237999999999E-4</v>
      </c>
      <c r="V133" s="15">
        <v>2.5092405200000003E-3</v>
      </c>
      <c r="W133" s="15">
        <v>4.2311700000000004E-4</v>
      </c>
      <c r="X133" s="15">
        <v>2.0685719999999999E-7</v>
      </c>
      <c r="Y133" s="15">
        <v>1.1298791E-7</v>
      </c>
      <c r="Z133" s="15">
        <v>1.0092124E-7</v>
      </c>
      <c r="AA133" s="15">
        <v>1.0954029000000001E-7</v>
      </c>
      <c r="AB133" s="15">
        <v>5.3030664000000008E-7</v>
      </c>
      <c r="AC133" s="15">
        <v>2.3506499999999997E-3</v>
      </c>
      <c r="AD133" s="15">
        <v>6.4251099999999995E-3</v>
      </c>
      <c r="AE133" s="33"/>
      <c r="AF133" s="74" t="s">
        <v>405</v>
      </c>
      <c r="AG133" s="74" t="s">
        <v>405</v>
      </c>
      <c r="AH133" s="74" t="s">
        <v>405</v>
      </c>
      <c r="AI133" s="74" t="s">
        <v>405</v>
      </c>
      <c r="AJ133" s="74" t="s">
        <v>405</v>
      </c>
      <c r="AK133" s="74">
        <v>15671</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2.3486965500000003E-3</v>
      </c>
      <c r="G136" s="15" t="s">
        <v>405</v>
      </c>
      <c r="H136" s="15">
        <v>1.3202393600000001E-2</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3.2984307149999995E-4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0.19253085439999998</v>
      </c>
      <c r="J139" s="15">
        <v>0.19253085439999998</v>
      </c>
      <c r="K139" s="15">
        <v>0.19253085439999998</v>
      </c>
      <c r="L139" s="15" t="s">
        <v>407</v>
      </c>
      <c r="M139" s="15" t="s">
        <v>407</v>
      </c>
      <c r="N139" s="15">
        <v>5.6092769999999993E-4</v>
      </c>
      <c r="O139" s="15">
        <v>1.1327607E-3</v>
      </c>
      <c r="P139" s="15">
        <v>1.1327607E-3</v>
      </c>
      <c r="Q139" s="15">
        <v>1.7980997999999999E-3</v>
      </c>
      <c r="R139" s="15">
        <v>1.7168837999999998E-3</v>
      </c>
      <c r="S139" s="15">
        <v>3.9853799999999993E-3</v>
      </c>
      <c r="T139" s="15" t="s">
        <v>407</v>
      </c>
      <c r="U139" s="15" t="s">
        <v>407</v>
      </c>
      <c r="V139" s="15" t="s">
        <v>407</v>
      </c>
      <c r="W139" s="15">
        <v>1.9377864</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39.927883254131117</v>
      </c>
      <c r="F141" s="10">
        <f t="shared" ref="F141:AD141" si="0">SUM(F14:F140)</f>
        <v>32.243691463528691</v>
      </c>
      <c r="G141" s="10">
        <f t="shared" si="0"/>
        <v>7.6208350631977329</v>
      </c>
      <c r="H141" s="10">
        <f t="shared" si="0"/>
        <v>17.204678526052696</v>
      </c>
      <c r="I141" s="10">
        <f t="shared" si="0"/>
        <v>12.175981580499618</v>
      </c>
      <c r="J141" s="10">
        <f t="shared" si="0"/>
        <v>13.830529569686879</v>
      </c>
      <c r="K141" s="10">
        <f t="shared" si="0"/>
        <v>16.518783455188942</v>
      </c>
      <c r="L141" s="10">
        <f t="shared" si="0"/>
        <v>2.2414729238096474</v>
      </c>
      <c r="M141" s="10">
        <f t="shared" si="0"/>
        <v>115.465660491761</v>
      </c>
      <c r="N141" s="10">
        <f t="shared" si="0"/>
        <v>6.4756768753012599</v>
      </c>
      <c r="O141" s="10">
        <f t="shared" si="0"/>
        <v>0.57419878793939438</v>
      </c>
      <c r="P141" s="10">
        <f t="shared" si="0"/>
        <v>0.1862328266310932</v>
      </c>
      <c r="Q141" s="10">
        <f t="shared" si="0"/>
        <v>0.64802520993355894</v>
      </c>
      <c r="R141" s="10">
        <f>SUM(R14:R140)</f>
        <v>1.9872797090958063</v>
      </c>
      <c r="S141" s="10">
        <f t="shared" si="0"/>
        <v>20.71706255263928</v>
      </c>
      <c r="T141" s="10">
        <f t="shared" si="0"/>
        <v>1.5576117686216</v>
      </c>
      <c r="U141" s="10">
        <f t="shared" si="0"/>
        <v>1.8049154018591589</v>
      </c>
      <c r="V141" s="10">
        <f t="shared" si="0"/>
        <v>22.15203906909926</v>
      </c>
      <c r="W141" s="10">
        <f t="shared" si="0"/>
        <v>16.593654067775962</v>
      </c>
      <c r="X141" s="10">
        <f t="shared" si="0"/>
        <v>2.25927841398435</v>
      </c>
      <c r="Y141" s="10">
        <f t="shared" si="0"/>
        <v>2.1812853615265646</v>
      </c>
      <c r="Z141" s="10">
        <f t="shared" si="0"/>
        <v>0.84086924232075422</v>
      </c>
      <c r="AA141" s="10">
        <f t="shared" si="0"/>
        <v>1.3030027638386883</v>
      </c>
      <c r="AB141" s="10">
        <f t="shared" si="0"/>
        <v>6.8960423701811573</v>
      </c>
      <c r="AC141" s="10">
        <f t="shared" si="0"/>
        <v>0.66466615731518852</v>
      </c>
      <c r="AD141" s="10">
        <f t="shared" si="0"/>
        <v>40.676223390956054</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39.927883254131117</v>
      </c>
      <c r="F152" s="7">
        <f t="shared" ref="F152:AD152" si="1">SUM(F$141, F$151, IF(AND(ISNUMBER(SEARCH($B$4,"AT|BE|CH|GB|IE|LT|LU|NL")),SUM(F$143:F$149)&gt;0),SUM(F$143:F$149)-SUM(F$27:F$33),0))</f>
        <v>32.243691463528691</v>
      </c>
      <c r="G152" s="7">
        <f t="shared" si="1"/>
        <v>7.6208350631977329</v>
      </c>
      <c r="H152" s="7">
        <f t="shared" si="1"/>
        <v>17.204678526052696</v>
      </c>
      <c r="I152" s="7">
        <f t="shared" si="1"/>
        <v>12.175981580499618</v>
      </c>
      <c r="J152" s="7">
        <f t="shared" si="1"/>
        <v>13.830529569686879</v>
      </c>
      <c r="K152" s="7">
        <f t="shared" si="1"/>
        <v>16.518783455188942</v>
      </c>
      <c r="L152" s="7">
        <f t="shared" si="1"/>
        <v>2.2414729238096474</v>
      </c>
      <c r="M152" s="7">
        <f t="shared" si="1"/>
        <v>115.465660491761</v>
      </c>
      <c r="N152" s="7">
        <f t="shared" si="1"/>
        <v>6.4756768753012599</v>
      </c>
      <c r="O152" s="7">
        <f t="shared" si="1"/>
        <v>0.57419878793939438</v>
      </c>
      <c r="P152" s="7">
        <f t="shared" si="1"/>
        <v>0.1862328266310932</v>
      </c>
      <c r="Q152" s="7">
        <f t="shared" si="1"/>
        <v>0.64802520993355894</v>
      </c>
      <c r="R152" s="7">
        <f t="shared" si="1"/>
        <v>1.9872797090958063</v>
      </c>
      <c r="S152" s="7">
        <f t="shared" si="1"/>
        <v>20.71706255263928</v>
      </c>
      <c r="T152" s="7">
        <f t="shared" si="1"/>
        <v>1.5576117686216</v>
      </c>
      <c r="U152" s="7">
        <f t="shared" si="1"/>
        <v>1.8049154018591589</v>
      </c>
      <c r="V152" s="7">
        <f t="shared" si="1"/>
        <v>22.15203906909926</v>
      </c>
      <c r="W152" s="7">
        <f t="shared" si="1"/>
        <v>16.593654067775962</v>
      </c>
      <c r="X152" s="7">
        <f t="shared" si="1"/>
        <v>2.25927841398435</v>
      </c>
      <c r="Y152" s="7">
        <f t="shared" si="1"/>
        <v>2.1812853615265646</v>
      </c>
      <c r="Z152" s="7">
        <f t="shared" si="1"/>
        <v>0.84086924232075422</v>
      </c>
      <c r="AA152" s="7">
        <f t="shared" si="1"/>
        <v>1.3030027638386883</v>
      </c>
      <c r="AB152" s="7">
        <f t="shared" si="1"/>
        <v>6.8960423701811573</v>
      </c>
      <c r="AC152" s="7">
        <f t="shared" si="1"/>
        <v>0.66466615731518852</v>
      </c>
      <c r="AD152" s="7">
        <f t="shared" si="1"/>
        <v>40.676223390956054</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39.927883254131117</v>
      </c>
      <c r="F154" s="7">
        <f>SUM(F$141, F$153, -1 * IF(OR($B$6=2005,$B$6&gt;=2020),SUM(F$99:F$122),0), IF(AND(ISNUMBER(SEARCH($B$4,"AT|BE|CH|GB|IE|LT|LU|NL")),SUM(F$143:F$149)&gt;0),SUM(F$143:F$149)-SUM(F$27:F$33),0))</f>
        <v>32.243691463528691</v>
      </c>
      <c r="G154" s="7">
        <f>SUM(G$141, G$153, IF(AND(ISNUMBER(SEARCH($B$4,"AT|BE|CH|GB|IE|LT|LU|NL")),SUM(G$143:G$149)&gt;0),SUM(G$143:G$149)-SUM(G$27:G$33),0))</f>
        <v>7.6208350631977329</v>
      </c>
      <c r="H154" s="7">
        <f>SUM(H$141, H$153, IF(AND(ISNUMBER(SEARCH($B$4,"AT|BE|CH|GB|IE|LT|LU|NL")),SUM(H$143:H$149)&gt;0),SUM(H$143:H$149)-SUM(H$27:H$33),0))</f>
        <v>17.204678526052696</v>
      </c>
      <c r="I154" s="7">
        <f t="shared" ref="I154:AD154" si="2">SUM(I$141, I$153, IF(AND(ISNUMBER(SEARCH($B$4,"AT|BE|CH|GB|IE|LT|LU|NL")),SUM(I$143:I$149)&gt;0),SUM(I$143:I$149)-SUM(I$27:I$33),0))</f>
        <v>12.175981580499618</v>
      </c>
      <c r="J154" s="7">
        <f t="shared" si="2"/>
        <v>13.830529569686879</v>
      </c>
      <c r="K154" s="7">
        <f t="shared" si="2"/>
        <v>16.518783455188942</v>
      </c>
      <c r="L154" s="7">
        <f t="shared" si="2"/>
        <v>2.2414729238096474</v>
      </c>
      <c r="M154" s="7">
        <f t="shared" si="2"/>
        <v>115.465660491761</v>
      </c>
      <c r="N154" s="7">
        <f t="shared" si="2"/>
        <v>6.4756768753012599</v>
      </c>
      <c r="O154" s="7">
        <f t="shared" si="2"/>
        <v>0.57419878793939438</v>
      </c>
      <c r="P154" s="7">
        <f t="shared" si="2"/>
        <v>0.1862328266310932</v>
      </c>
      <c r="Q154" s="7">
        <f t="shared" si="2"/>
        <v>0.64802520993355894</v>
      </c>
      <c r="R154" s="7">
        <f t="shared" si="2"/>
        <v>1.9872797090958063</v>
      </c>
      <c r="S154" s="7">
        <f t="shared" si="2"/>
        <v>20.71706255263928</v>
      </c>
      <c r="T154" s="7">
        <f t="shared" si="2"/>
        <v>1.5576117686216</v>
      </c>
      <c r="U154" s="7">
        <f t="shared" si="2"/>
        <v>1.8049154018591589</v>
      </c>
      <c r="V154" s="7">
        <f t="shared" si="2"/>
        <v>22.15203906909926</v>
      </c>
      <c r="W154" s="7">
        <f t="shared" si="2"/>
        <v>16.593654067775962</v>
      </c>
      <c r="X154" s="7">
        <f t="shared" si="2"/>
        <v>2.25927841398435</v>
      </c>
      <c r="Y154" s="7">
        <f t="shared" si="2"/>
        <v>2.1812853615265646</v>
      </c>
      <c r="Z154" s="7">
        <f t="shared" si="2"/>
        <v>0.84086924232075422</v>
      </c>
      <c r="AA154" s="7">
        <f t="shared" si="2"/>
        <v>1.3030027638386883</v>
      </c>
      <c r="AB154" s="7">
        <f t="shared" si="2"/>
        <v>6.8960423701811573</v>
      </c>
      <c r="AC154" s="7">
        <f t="shared" si="2"/>
        <v>0.66466615731518852</v>
      </c>
      <c r="AD154" s="7">
        <f t="shared" si="2"/>
        <v>40.676223390956054</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0.22296645577491592</v>
      </c>
      <c r="F157" s="12">
        <v>5.4149409104876072E-3</v>
      </c>
      <c r="G157" s="12">
        <v>1.4897266331554585E-2</v>
      </c>
      <c r="H157" s="12" t="s">
        <v>407</v>
      </c>
      <c r="I157" s="12">
        <v>2.7017530391858276E-3</v>
      </c>
      <c r="J157" s="12">
        <v>2.7017530391858276E-3</v>
      </c>
      <c r="K157" s="12">
        <v>2.7017530391858276E-3</v>
      </c>
      <c r="L157" s="12">
        <v>4.0526295587787412E-4</v>
      </c>
      <c r="M157" s="12">
        <v>0.11025129194516133</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772.17496809587101</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1.3651126014192357E-3</v>
      </c>
      <c r="F158" s="12">
        <v>2.9946142028054588E-4</v>
      </c>
      <c r="G158" s="12">
        <v>9.9649283698166488E-5</v>
      </c>
      <c r="H158" s="12" t="s">
        <v>407</v>
      </c>
      <c r="I158" s="12">
        <v>1.5143968263661904E-5</v>
      </c>
      <c r="J158" s="12">
        <v>1.5143968263661904E-5</v>
      </c>
      <c r="K158" s="12">
        <v>1.5143968263661904E-5</v>
      </c>
      <c r="L158" s="12">
        <v>2.2715952395492858E-6</v>
      </c>
      <c r="M158" s="12">
        <v>2.1762293829197692E-2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5.1651545191679995</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v>4.0121450770999996</v>
      </c>
      <c r="F159" s="12">
        <v>9.6965011269999998E-2</v>
      </c>
      <c r="G159" s="12">
        <v>1.1148073152</v>
      </c>
      <c r="H159" s="12" t="s">
        <v>407</v>
      </c>
      <c r="I159" s="12">
        <v>0.3019269812</v>
      </c>
      <c r="J159" s="12">
        <v>0.3019269812</v>
      </c>
      <c r="K159" s="12">
        <v>0.3019269812</v>
      </c>
      <c r="L159" s="12">
        <v>5.2430781542999998E-3</v>
      </c>
      <c r="M159" s="12">
        <v>0.21309077327000001</v>
      </c>
      <c r="N159" s="12">
        <v>1.0451318579999999E-2</v>
      </c>
      <c r="O159" s="12">
        <v>1.1612576200000001E-3</v>
      </c>
      <c r="P159" s="12">
        <v>1.1612576200000001E-3</v>
      </c>
      <c r="Q159" s="12">
        <v>3.9482759079999999E-2</v>
      </c>
      <c r="R159" s="12">
        <v>4.1805274319999995E-2</v>
      </c>
      <c r="S159" s="12">
        <v>7.2578601249999999E-2</v>
      </c>
      <c r="T159" s="12">
        <v>1.8580121919999999</v>
      </c>
      <c r="U159" s="12">
        <v>1.2193205009999999E-2</v>
      </c>
      <c r="V159" s="12">
        <v>6.9675457199999999E-2</v>
      </c>
      <c r="W159" s="12">
        <v>2.7289554070000003E-2</v>
      </c>
      <c r="X159" s="12">
        <v>2.9031440500000002E-4</v>
      </c>
      <c r="Y159" s="12">
        <v>1.74188643E-3</v>
      </c>
      <c r="Z159" s="12">
        <v>1.1612576200000001E-3</v>
      </c>
      <c r="AA159" s="12">
        <v>5.2256592899999998E-4</v>
      </c>
      <c r="AB159" s="12">
        <v>3.7160243839999998E-3</v>
      </c>
      <c r="AC159" s="12">
        <v>8.1288033400000008E-3</v>
      </c>
      <c r="AD159" s="12">
        <v>3.3095842169999994E-2</v>
      </c>
      <c r="AE159" s="35"/>
      <c r="AF159" s="75">
        <v>2382.90063624</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8.0356185799999999E-4</v>
      </c>
      <c r="F160" s="12">
        <v>4.0447045799999999E-4</v>
      </c>
      <c r="G160" s="12">
        <v>1.7785594999999998E-4</v>
      </c>
      <c r="H160" s="12" t="s">
        <v>407</v>
      </c>
      <c r="I160" s="12" t="s">
        <v>407</v>
      </c>
      <c r="J160" s="12" t="s">
        <v>407</v>
      </c>
      <c r="K160" s="12" t="s">
        <v>407</v>
      </c>
      <c r="L160" s="12" t="s">
        <v>407</v>
      </c>
      <c r="M160" s="12">
        <v>5.8822601999999995E-3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7.5549737199999996</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2015</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2015</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4.4979068267342504</v>
      </c>
      <c r="F14" s="15">
        <v>0.12971558618381673</v>
      </c>
      <c r="G14" s="15">
        <v>1.7636634650396263</v>
      </c>
      <c r="H14" s="15" t="s">
        <v>407</v>
      </c>
      <c r="I14" s="15">
        <v>0.18732780872302754</v>
      </c>
      <c r="J14" s="15">
        <v>0.2155361798693384</v>
      </c>
      <c r="K14" s="15">
        <v>0.24015018752774028</v>
      </c>
      <c r="L14" s="15">
        <v>4.3035012263466831E-3</v>
      </c>
      <c r="M14" s="15">
        <v>1.0024148118238241</v>
      </c>
      <c r="N14" s="15">
        <v>0.63699301858024737</v>
      </c>
      <c r="O14" s="15">
        <v>7.516204323540443E-2</v>
      </c>
      <c r="P14" s="15">
        <v>3.2302253317704456E-2</v>
      </c>
      <c r="Q14" s="15">
        <v>0.58133695880061165</v>
      </c>
      <c r="R14" s="15">
        <v>0.37505855090910362</v>
      </c>
      <c r="S14" s="15">
        <v>0.12163185314896183</v>
      </c>
      <c r="T14" s="15">
        <v>0.40971543882918038</v>
      </c>
      <c r="U14" s="15">
        <v>1.7787512803005399</v>
      </c>
      <c r="V14" s="15">
        <v>0.76649078708573393</v>
      </c>
      <c r="W14" s="15">
        <v>0.52175208028690023</v>
      </c>
      <c r="X14" s="15">
        <v>2.1219759577837216E-3</v>
      </c>
      <c r="Y14" s="15">
        <v>1.64368859480779E-3</v>
      </c>
      <c r="Z14" s="15">
        <v>1.2546457349564449E-3</v>
      </c>
      <c r="AA14" s="15">
        <v>1.5415599184179213E-4</v>
      </c>
      <c r="AB14" s="15">
        <v>5.3027623793897487E-3</v>
      </c>
      <c r="AC14" s="15">
        <v>0.30531923279190804</v>
      </c>
      <c r="AD14" s="15">
        <v>6.6098429907898541E-3</v>
      </c>
      <c r="AE14" s="33"/>
      <c r="AF14" s="74">
        <v>298.31491199999999</v>
      </c>
      <c r="AG14" s="74">
        <v>42275.56552874</v>
      </c>
      <c r="AH14" s="74">
        <v>3584.989447895</v>
      </c>
      <c r="AI14" s="74">
        <v>2737.0259908700036</v>
      </c>
      <c r="AJ14" s="74">
        <v>171.2752935</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9.8736938751800007E-3</v>
      </c>
      <c r="F16" s="15">
        <v>2.8844498961200004E-4</v>
      </c>
      <c r="G16" s="15">
        <v>2.7069452871280002E-5</v>
      </c>
      <c r="H16" s="15" t="s">
        <v>407</v>
      </c>
      <c r="I16" s="15">
        <v>1.5531653286800003E-5</v>
      </c>
      <c r="J16" s="15">
        <v>1.5531653286800003E-5</v>
      </c>
      <c r="K16" s="15">
        <v>1.5531653286800003E-5</v>
      </c>
      <c r="L16" s="15" t="s">
        <v>407</v>
      </c>
      <c r="M16" s="15">
        <v>4.3266748441800002E-3</v>
      </c>
      <c r="N16" s="15">
        <v>1.6641057093000001E-7</v>
      </c>
      <c r="O16" s="15">
        <v>2.7735095155000002E-8</v>
      </c>
      <c r="P16" s="15">
        <v>5.5470190310000005E-6</v>
      </c>
      <c r="Q16" s="15">
        <v>1.33128456744E-5</v>
      </c>
      <c r="R16" s="15">
        <v>8.4314689271199999E-8</v>
      </c>
      <c r="S16" s="15">
        <v>8.4314689271200016E-9</v>
      </c>
      <c r="T16" s="15">
        <v>5.65795941162E-8</v>
      </c>
      <c r="U16" s="15">
        <v>1.2425322629440001E-6</v>
      </c>
      <c r="V16" s="15">
        <v>1.6641057093000001E-7</v>
      </c>
      <c r="W16" s="15" t="s">
        <v>405</v>
      </c>
      <c r="X16" s="15" t="s">
        <v>405</v>
      </c>
      <c r="Y16" s="15" t="s">
        <v>405</v>
      </c>
      <c r="Z16" s="15" t="s">
        <v>405</v>
      </c>
      <c r="AA16" s="15" t="s">
        <v>405</v>
      </c>
      <c r="AB16" s="15" t="s">
        <v>405</v>
      </c>
      <c r="AC16" s="15" t="s">
        <v>405</v>
      </c>
      <c r="AD16" s="15" t="s">
        <v>405</v>
      </c>
      <c r="AE16" s="33"/>
      <c r="AF16" s="74" t="s">
        <v>406</v>
      </c>
      <c r="AG16" s="74" t="s">
        <v>406</v>
      </c>
      <c r="AH16" s="74">
        <v>110.94038062</v>
      </c>
      <c r="AI16" s="74" t="s">
        <v>406</v>
      </c>
      <c r="AJ16" s="74" t="s">
        <v>406</v>
      </c>
      <c r="AK16" s="74" t="s">
        <v>405</v>
      </c>
      <c r="AL16" s="22" t="s">
        <v>49</v>
      </c>
    </row>
    <row r="17" spans="1:38" ht="26.25" customHeight="1" thickBot="1" x14ac:dyDescent="0.3">
      <c r="A17" s="41" t="s">
        <v>53</v>
      </c>
      <c r="B17" s="41" t="s">
        <v>58</v>
      </c>
      <c r="C17" s="41" t="s">
        <v>59</v>
      </c>
      <c r="D17" s="42"/>
      <c r="E17" s="15">
        <v>0.27412911189342998</v>
      </c>
      <c r="F17" s="15">
        <v>9.1607164574984981E-2</v>
      </c>
      <c r="G17" s="15">
        <v>0.14768847308457567</v>
      </c>
      <c r="H17" s="15">
        <v>1.1160000000000001E-7</v>
      </c>
      <c r="I17" s="15">
        <v>2.7633712934282073E-2</v>
      </c>
      <c r="J17" s="15">
        <v>2.9714521934282073E-2</v>
      </c>
      <c r="K17" s="15">
        <v>3.1333362934282065E-2</v>
      </c>
      <c r="L17" s="15">
        <v>1.8405779573712822E-3</v>
      </c>
      <c r="M17" s="15">
        <v>0.3052994203771548</v>
      </c>
      <c r="N17" s="15">
        <v>3.1014141684970613E-2</v>
      </c>
      <c r="O17" s="15">
        <v>4.2015944877032507E-4</v>
      </c>
      <c r="P17" s="15">
        <v>3.4884899421952979E-3</v>
      </c>
      <c r="Q17" s="15">
        <v>1.232610933369499E-3</v>
      </c>
      <c r="R17" s="15">
        <v>3.1654688822380316E-3</v>
      </c>
      <c r="S17" s="15">
        <v>4.0568403764476022E-3</v>
      </c>
      <c r="T17" s="15">
        <v>3.0454771222380322E-3</v>
      </c>
      <c r="U17" s="15">
        <v>5.9592562075430958E-4</v>
      </c>
      <c r="V17" s="15">
        <v>4.8897204002597297E-2</v>
      </c>
      <c r="W17" s="15">
        <v>4.6954701999999952E-2</v>
      </c>
      <c r="X17" s="15">
        <v>1.0543446999999989E-2</v>
      </c>
      <c r="Y17" s="15">
        <v>1.3809100999999987E-2</v>
      </c>
      <c r="Z17" s="15">
        <v>5.5009199999999942E-3</v>
      </c>
      <c r="AA17" s="15">
        <v>4.2961869999999956E-3</v>
      </c>
      <c r="AB17" s="15">
        <v>3.4149654999999966E-2</v>
      </c>
      <c r="AC17" s="15">
        <v>1.4379039999999987E-4</v>
      </c>
      <c r="AD17" s="15">
        <v>3.9298905579999953E-2</v>
      </c>
      <c r="AE17" s="33"/>
      <c r="AF17" s="74">
        <v>65.553299999999993</v>
      </c>
      <c r="AG17" s="74">
        <v>231.16999999999973</v>
      </c>
      <c r="AH17" s="74">
        <v>3022.5253336949995</v>
      </c>
      <c r="AI17" s="74">
        <v>9.2999999999999999E-2</v>
      </c>
      <c r="AJ17" s="74" t="s">
        <v>406</v>
      </c>
      <c r="AK17" s="74" t="s">
        <v>405</v>
      </c>
      <c r="AL17" s="22" t="s">
        <v>49</v>
      </c>
    </row>
    <row r="18" spans="1:38" ht="26.25" customHeight="1" thickBot="1" x14ac:dyDescent="0.3">
      <c r="A18" s="41" t="s">
        <v>53</v>
      </c>
      <c r="B18" s="41" t="s">
        <v>60</v>
      </c>
      <c r="C18" s="41" t="s">
        <v>61</v>
      </c>
      <c r="D18" s="42"/>
      <c r="E18" s="15">
        <v>0.16202260690926001</v>
      </c>
      <c r="F18" s="15">
        <v>4.5623441764769998E-2</v>
      </c>
      <c r="G18" s="15">
        <v>6.4626868801843304E-2</v>
      </c>
      <c r="H18" s="15" t="s">
        <v>407</v>
      </c>
      <c r="I18" s="15">
        <v>8.3420426528921995E-3</v>
      </c>
      <c r="J18" s="15">
        <v>8.8428926528922001E-3</v>
      </c>
      <c r="K18" s="15">
        <v>9.2324426528922008E-3</v>
      </c>
      <c r="L18" s="15">
        <v>9.9499037811568813E-4</v>
      </c>
      <c r="M18" s="15">
        <v>0.10481867397470999</v>
      </c>
      <c r="N18" s="15">
        <v>7.4799394395048896E-3</v>
      </c>
      <c r="O18" s="15">
        <v>1.0201156267949101E-4</v>
      </c>
      <c r="P18" s="15">
        <v>1.3715550812946E-3</v>
      </c>
      <c r="Q18" s="15">
        <v>3.9556448589900001E-4</v>
      </c>
      <c r="R18" s="15">
        <v>7.8351002021486999E-4</v>
      </c>
      <c r="S18" s="15">
        <v>9.8927118644297402E-4</v>
      </c>
      <c r="T18" s="15">
        <v>7.4613922565486995E-4</v>
      </c>
      <c r="U18" s="15">
        <v>2.0509325898942002E-4</v>
      </c>
      <c r="V18" s="15">
        <v>1.3823565295142701E-2</v>
      </c>
      <c r="W18" s="15">
        <v>1.1366554752E-2</v>
      </c>
      <c r="X18" s="15">
        <v>2.6265385920000001E-3</v>
      </c>
      <c r="Y18" s="15">
        <v>4.0235501999999999E-3</v>
      </c>
      <c r="Z18" s="15">
        <v>1.403425056E-3</v>
      </c>
      <c r="AA18" s="15">
        <v>1.10410152E-3</v>
      </c>
      <c r="AB18" s="15">
        <v>9.1576153679999994E-3</v>
      </c>
      <c r="AC18" s="15">
        <v>3.4503000000000005E-5</v>
      </c>
      <c r="AD18" s="15">
        <v>9.4605000000000002E-3</v>
      </c>
      <c r="AE18" s="33"/>
      <c r="AF18" s="74">
        <v>344.62187999999998</v>
      </c>
      <c r="AG18" s="74">
        <v>55.65</v>
      </c>
      <c r="AH18" s="74">
        <v>1419.8253549900001</v>
      </c>
      <c r="AI18" s="74" t="s">
        <v>406</v>
      </c>
      <c r="AJ18" s="74" t="s">
        <v>406</v>
      </c>
      <c r="AK18" s="74" t="s">
        <v>405</v>
      </c>
      <c r="AL18" s="22" t="s">
        <v>49</v>
      </c>
    </row>
    <row r="19" spans="1:38" ht="26.25" customHeight="1" thickBot="1" x14ac:dyDescent="0.3">
      <c r="A19" s="41" t="s">
        <v>53</v>
      </c>
      <c r="B19" s="41" t="s">
        <v>62</v>
      </c>
      <c r="C19" s="41" t="s">
        <v>63</v>
      </c>
      <c r="D19" s="42"/>
      <c r="E19" s="15">
        <v>0.24147623870882998</v>
      </c>
      <c r="F19" s="15">
        <v>0.29968651679328484</v>
      </c>
      <c r="G19" s="15">
        <v>2.5087027415282646E-2</v>
      </c>
      <c r="H19" s="15">
        <v>1.0831967999999994E-3</v>
      </c>
      <c r="I19" s="15">
        <v>0.13029217675212001</v>
      </c>
      <c r="J19" s="15">
        <v>0.13300016875212001</v>
      </c>
      <c r="K19" s="15">
        <v>0.13931881675212002</v>
      </c>
      <c r="L19" s="15">
        <v>3.7137435230084788E-2</v>
      </c>
      <c r="M19" s="15">
        <v>0.55623349374805475</v>
      </c>
      <c r="N19" s="15">
        <v>2.4396187285683733E-2</v>
      </c>
      <c r="O19" s="15">
        <v>1.1736533131883208E-2</v>
      </c>
      <c r="P19" s="15">
        <v>1.1120452579292998E-3</v>
      </c>
      <c r="Q19" s="15">
        <v>2.8502463457949994E-4</v>
      </c>
      <c r="R19" s="15">
        <v>2.0806127692535321E-2</v>
      </c>
      <c r="S19" s="15">
        <v>5.4525823305070636E-3</v>
      </c>
      <c r="T19" s="15">
        <v>1.8207146877353337E-3</v>
      </c>
      <c r="U19" s="15">
        <v>5.3138537069610976E-4</v>
      </c>
      <c r="V19" s="15">
        <v>0.46741008738083006</v>
      </c>
      <c r="W19" s="15">
        <v>9.0481278159999942E-2</v>
      </c>
      <c r="X19" s="15">
        <v>9.3182603599999952E-3</v>
      </c>
      <c r="Y19" s="15">
        <v>1.6744889999999991E-2</v>
      </c>
      <c r="Z19" s="15">
        <v>4.7742434799999981E-3</v>
      </c>
      <c r="AA19" s="15">
        <v>3.8408825999999975E-3</v>
      </c>
      <c r="AB19" s="15">
        <v>3.4678276439999989E-2</v>
      </c>
      <c r="AC19" s="15">
        <v>4.5133199999999978E-3</v>
      </c>
      <c r="AD19" s="15">
        <v>5.4159839999999965E-5</v>
      </c>
      <c r="AE19" s="33"/>
      <c r="AF19" s="74">
        <v>166.8389</v>
      </c>
      <c r="AG19" s="74" t="s">
        <v>406</v>
      </c>
      <c r="AH19" s="74">
        <v>1075.7849257949999</v>
      </c>
      <c r="AI19" s="74">
        <v>902.66399999999931</v>
      </c>
      <c r="AJ19" s="74" t="s">
        <v>406</v>
      </c>
      <c r="AK19" s="74" t="s">
        <v>405</v>
      </c>
      <c r="AL19" s="22" t="s">
        <v>49</v>
      </c>
    </row>
    <row r="20" spans="1:38" ht="26.25" customHeight="1" thickBot="1" x14ac:dyDescent="0.3">
      <c r="A20" s="41" t="s">
        <v>53</v>
      </c>
      <c r="B20" s="41" t="s">
        <v>64</v>
      </c>
      <c r="C20" s="41" t="s">
        <v>65</v>
      </c>
      <c r="D20" s="42"/>
      <c r="E20" s="15">
        <v>0.51459385257366719</v>
      </c>
      <c r="F20" s="15">
        <v>0.31334536435957927</v>
      </c>
      <c r="G20" s="15">
        <v>0.93749359293348578</v>
      </c>
      <c r="H20" s="15">
        <v>4.9918615919999996E-4</v>
      </c>
      <c r="I20" s="15">
        <v>0.19219957537180932</v>
      </c>
      <c r="J20" s="15">
        <v>0.20435751585544032</v>
      </c>
      <c r="K20" s="15">
        <v>0.21575497129515331</v>
      </c>
      <c r="L20" s="15">
        <v>2.4968977897134103E-2</v>
      </c>
      <c r="M20" s="15">
        <v>1.4682348994902898</v>
      </c>
      <c r="N20" s="15">
        <v>0.17370884651218127</v>
      </c>
      <c r="O20" s="15">
        <v>7.5930889565541679E-3</v>
      </c>
      <c r="P20" s="15">
        <v>1.1701705564015709E-2</v>
      </c>
      <c r="Q20" s="15">
        <v>5.2784473641500039E-3</v>
      </c>
      <c r="R20" s="15">
        <v>2.5981315631517135E-2</v>
      </c>
      <c r="S20" s="15">
        <v>2.3722293717296641E-2</v>
      </c>
      <c r="T20" s="15">
        <v>1.6636462710537633E-2</v>
      </c>
      <c r="U20" s="15">
        <v>2.594737496595122E-3</v>
      </c>
      <c r="V20" s="15">
        <v>0.45843638285315041</v>
      </c>
      <c r="W20" s="15">
        <v>0.28770116435367721</v>
      </c>
      <c r="X20" s="15">
        <v>5.9345412915134552E-2</v>
      </c>
      <c r="Y20" s="15">
        <v>7.8288776294185167E-2</v>
      </c>
      <c r="Z20" s="15">
        <v>3.0835976688828322E-2</v>
      </c>
      <c r="AA20" s="15">
        <v>2.4113337262241519E-2</v>
      </c>
      <c r="AB20" s="15">
        <v>0.19258350316038955</v>
      </c>
      <c r="AC20" s="15">
        <v>2.83151839145458E-3</v>
      </c>
      <c r="AD20" s="15">
        <v>0.2061022664809902</v>
      </c>
      <c r="AE20" s="33"/>
      <c r="AF20" s="74">
        <v>58.467599999999997</v>
      </c>
      <c r="AG20" s="74">
        <v>1212.2194539590009</v>
      </c>
      <c r="AH20" s="74">
        <v>3456.6330977399994</v>
      </c>
      <c r="AI20" s="74">
        <v>417.08946599999985</v>
      </c>
      <c r="AJ20" s="74" t="s">
        <v>406</v>
      </c>
      <c r="AK20" s="74" t="s">
        <v>405</v>
      </c>
      <c r="AL20" s="22" t="s">
        <v>49</v>
      </c>
    </row>
    <row r="21" spans="1:38" ht="26.25" customHeight="1" thickBot="1" x14ac:dyDescent="0.3">
      <c r="A21" s="41" t="s">
        <v>53</v>
      </c>
      <c r="B21" s="41" t="s">
        <v>66</v>
      </c>
      <c r="C21" s="41" t="s">
        <v>67</v>
      </c>
      <c r="D21" s="42"/>
      <c r="E21" s="15">
        <v>0.25050725471409002</v>
      </c>
      <c r="F21" s="15">
        <v>5.4949278610055038E-2</v>
      </c>
      <c r="G21" s="15">
        <v>2.3685360048205956E-2</v>
      </c>
      <c r="H21" s="15">
        <v>7.7208000000000132E-5</v>
      </c>
      <c r="I21" s="15">
        <v>1.5970638933732316E-2</v>
      </c>
      <c r="J21" s="15">
        <v>1.6163658933732318E-2</v>
      </c>
      <c r="K21" s="15">
        <v>1.6614038933732318E-2</v>
      </c>
      <c r="L21" s="15">
        <v>5.9252538453492976E-3</v>
      </c>
      <c r="M21" s="15">
        <v>9.1979111158765073E-2</v>
      </c>
      <c r="N21" s="15">
        <v>1.7746718661526383E-3</v>
      </c>
      <c r="O21" s="15">
        <v>8.3932363847430815E-4</v>
      </c>
      <c r="P21" s="15">
        <v>7.326728189839002E-4</v>
      </c>
      <c r="Q21" s="15">
        <v>1.4356923207850005E-4</v>
      </c>
      <c r="R21" s="15">
        <v>1.5558116195622078E-3</v>
      </c>
      <c r="S21" s="15">
        <v>4.5531801351244173E-4</v>
      </c>
      <c r="T21" s="15">
        <v>1.4698661732220523E-4</v>
      </c>
      <c r="U21" s="15">
        <v>1.3617088247753006E-4</v>
      </c>
      <c r="V21" s="15">
        <v>4.2547937738493108E-2</v>
      </c>
      <c r="W21" s="15">
        <v>6.8546198080000117E-3</v>
      </c>
      <c r="X21" s="15">
        <v>1.2142411680000013E-3</v>
      </c>
      <c r="Y21" s="15">
        <v>5.5360808000000017E-3</v>
      </c>
      <c r="Z21" s="15">
        <v>8.3245262400000067E-4</v>
      </c>
      <c r="AA21" s="15">
        <v>7.0802408000000057E-4</v>
      </c>
      <c r="AB21" s="15">
        <v>8.2907986720000045E-3</v>
      </c>
      <c r="AC21" s="15">
        <v>3.2170000000000061E-4</v>
      </c>
      <c r="AD21" s="15">
        <v>3.8604000000000071E-6</v>
      </c>
      <c r="AE21" s="33"/>
      <c r="AF21" s="74">
        <v>389.45737000000003</v>
      </c>
      <c r="AG21" s="74" t="s">
        <v>406</v>
      </c>
      <c r="AH21" s="74">
        <v>1130.7948547849999</v>
      </c>
      <c r="AI21" s="74">
        <v>67.844000000000122</v>
      </c>
      <c r="AJ21" s="74" t="s">
        <v>406</v>
      </c>
      <c r="AK21" s="74" t="s">
        <v>405</v>
      </c>
      <c r="AL21" s="22" t="s">
        <v>49</v>
      </c>
    </row>
    <row r="22" spans="1:38" ht="26.25" customHeight="1" thickBot="1" x14ac:dyDescent="0.3">
      <c r="A22" s="41" t="s">
        <v>53</v>
      </c>
      <c r="B22" s="44" t="s">
        <v>68</v>
      </c>
      <c r="C22" s="41" t="s">
        <v>69</v>
      </c>
      <c r="D22" s="42"/>
      <c r="E22" s="15">
        <v>1.2229466108785454</v>
      </c>
      <c r="F22" s="15">
        <v>0.13781920644694839</v>
      </c>
      <c r="G22" s="15">
        <v>0.56852924497633672</v>
      </c>
      <c r="H22" s="15">
        <v>5.2674000000000201E-5</v>
      </c>
      <c r="I22" s="15">
        <v>5.909120643613866E-2</v>
      </c>
      <c r="J22" s="15">
        <v>6.3338423318838655E-2</v>
      </c>
      <c r="K22" s="15">
        <v>6.684665756093866E-2</v>
      </c>
      <c r="L22" s="15">
        <v>5.6453312102935525E-3</v>
      </c>
      <c r="M22" s="15">
        <v>1.5800683632825832</v>
      </c>
      <c r="N22" s="15">
        <v>0.13237689137266948</v>
      </c>
      <c r="O22" s="15">
        <v>7.1011468270617724E-3</v>
      </c>
      <c r="P22" s="15">
        <v>4.0220022983259406E-2</v>
      </c>
      <c r="Q22" s="15">
        <v>2.1037924634027923E-2</v>
      </c>
      <c r="R22" s="15">
        <v>3.6468874048488843E-2</v>
      </c>
      <c r="S22" s="15">
        <v>5.4420500824629438E-2</v>
      </c>
      <c r="T22" s="15">
        <v>4.1011282724881054E-2</v>
      </c>
      <c r="U22" s="15">
        <v>1.9067340158668691E-2</v>
      </c>
      <c r="V22" s="15">
        <v>0.42020524271061638</v>
      </c>
      <c r="W22" s="15">
        <v>0.10022473999294641</v>
      </c>
      <c r="X22" s="15">
        <v>2.1405147834184401E-2</v>
      </c>
      <c r="Y22" s="15">
        <v>2.8732289634110002E-2</v>
      </c>
      <c r="Z22" s="15">
        <v>1.1213543880529201E-2</v>
      </c>
      <c r="AA22" s="15">
        <v>8.7555900102940006E-3</v>
      </c>
      <c r="AB22" s="15">
        <v>7.0106571359117603E-2</v>
      </c>
      <c r="AC22" s="15">
        <v>3.7829727745860003E-3</v>
      </c>
      <c r="AD22" s="15">
        <v>0.151183563731</v>
      </c>
      <c r="AE22" s="33"/>
      <c r="AF22" s="74">
        <v>121.70049717600003</v>
      </c>
      <c r="AG22" s="74">
        <v>457.28132029999995</v>
      </c>
      <c r="AH22" s="74">
        <v>2969.1639041264498</v>
      </c>
      <c r="AI22" s="74">
        <v>43.895000000000167</v>
      </c>
      <c r="AJ22" s="74" t="s">
        <v>406</v>
      </c>
      <c r="AK22" s="74" t="s">
        <v>405</v>
      </c>
      <c r="AL22" s="22" t="s">
        <v>49</v>
      </c>
    </row>
    <row r="23" spans="1:38" ht="26.25" customHeight="1" thickBot="1" x14ac:dyDescent="0.3">
      <c r="A23" s="41" t="s">
        <v>70</v>
      </c>
      <c r="B23" s="44" t="s">
        <v>368</v>
      </c>
      <c r="C23" s="41" t="s">
        <v>364</v>
      </c>
      <c r="D23" s="69"/>
      <c r="E23" s="15">
        <v>0.77842314300000004</v>
      </c>
      <c r="F23" s="15">
        <v>8.3959622999999997E-2</v>
      </c>
      <c r="G23" s="15">
        <v>2.4002999999999999E-4</v>
      </c>
      <c r="H23" s="15">
        <v>1.9127599999999999E-4</v>
      </c>
      <c r="I23" s="15">
        <v>5.0138222999999996E-2</v>
      </c>
      <c r="J23" s="15">
        <v>5.0138222999999996E-2</v>
      </c>
      <c r="K23" s="15">
        <v>5.0138222999999996E-2</v>
      </c>
      <c r="L23" s="15">
        <v>3.1105192E-2</v>
      </c>
      <c r="M23" s="15">
        <v>0.40065240000000002</v>
      </c>
      <c r="N23" s="15">
        <v>6.1709999999999999E-6</v>
      </c>
      <c r="O23" s="15">
        <v>2.4002999999999999E-4</v>
      </c>
      <c r="P23" s="15" t="s">
        <v>407</v>
      </c>
      <c r="Q23" s="15" t="s">
        <v>407</v>
      </c>
      <c r="R23" s="15">
        <v>1.2001499999999999E-3</v>
      </c>
      <c r="S23" s="15">
        <v>4.0805099999999997E-2</v>
      </c>
      <c r="T23" s="15">
        <v>1.6802099999999999E-3</v>
      </c>
      <c r="U23" s="15">
        <v>2.4002999999999999E-4</v>
      </c>
      <c r="V23" s="15">
        <v>2.4003E-2</v>
      </c>
      <c r="W23" s="15" t="s">
        <v>407</v>
      </c>
      <c r="X23" s="15">
        <v>7.2196000000000001E-4</v>
      </c>
      <c r="Y23" s="15">
        <v>1.1982799999999999E-3</v>
      </c>
      <c r="Z23" s="15">
        <v>8.1999969999999999E-4</v>
      </c>
      <c r="AA23" s="15">
        <v>1.898107E-4</v>
      </c>
      <c r="AB23" s="15">
        <v>2.9300504000000002E-3</v>
      </c>
      <c r="AC23" s="15" t="s">
        <v>407</v>
      </c>
      <c r="AD23" s="15" t="s">
        <v>407</v>
      </c>
      <c r="AE23" s="33"/>
      <c r="AF23" s="74">
        <v>1022.7615500000001</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0.89252058712517079</v>
      </c>
      <c r="F24" s="15">
        <v>0.7803243385612173</v>
      </c>
      <c r="G24" s="15">
        <v>7.8327587580272445E-2</v>
      </c>
      <c r="H24" s="15">
        <v>2.5897639296000091E-3</v>
      </c>
      <c r="I24" s="15">
        <v>0.31875077791175099</v>
      </c>
      <c r="J24" s="15">
        <v>0.325242620735751</v>
      </c>
      <c r="K24" s="15">
        <v>0.34036313599175105</v>
      </c>
      <c r="L24" s="15">
        <v>9.1731354877270299E-2</v>
      </c>
      <c r="M24" s="15">
        <v>1.4206988781104493</v>
      </c>
      <c r="N24" s="15">
        <v>5.8635001589047962E-2</v>
      </c>
      <c r="O24" s="15">
        <v>2.8067576236006735E-2</v>
      </c>
      <c r="P24" s="15">
        <v>4.0495078758607051E-3</v>
      </c>
      <c r="Q24" s="15">
        <v>9.4589567794050146E-4</v>
      </c>
      <c r="R24" s="15">
        <v>4.9853807904529347E-2</v>
      </c>
      <c r="S24" s="15">
        <v>1.3132678542205879E-2</v>
      </c>
      <c r="T24" s="15">
        <v>4.4126553190891801E-3</v>
      </c>
      <c r="U24" s="15">
        <v>1.4463986863108937E-3</v>
      </c>
      <c r="V24" s="15">
        <v>1.1270939762407186</v>
      </c>
      <c r="W24" s="15">
        <v>0.21707687932300077</v>
      </c>
      <c r="X24" s="15">
        <v>2.2850224075500074E-2</v>
      </c>
      <c r="Y24" s="15">
        <v>4.3965784203000118E-2</v>
      </c>
      <c r="Z24" s="15">
        <v>1.1893027646500036E-2</v>
      </c>
      <c r="AA24" s="15">
        <v>9.60053184950003E-3</v>
      </c>
      <c r="AB24" s="15">
        <v>8.8309567774500261E-2</v>
      </c>
      <c r="AC24" s="15">
        <v>1.0791883980000036E-2</v>
      </c>
      <c r="AD24" s="15">
        <v>4.5877819648000053E-4</v>
      </c>
      <c r="AE24" s="33"/>
      <c r="AF24" s="74">
        <v>869.86872000000005</v>
      </c>
      <c r="AG24" s="74">
        <v>1.9370000000000001</v>
      </c>
      <c r="AH24" s="74">
        <v>4726.3930407050002</v>
      </c>
      <c r="AI24" s="74">
        <v>2196.6126080000076</v>
      </c>
      <c r="AJ24" s="74">
        <v>81.283225000000002</v>
      </c>
      <c r="AK24" s="74" t="s">
        <v>405</v>
      </c>
      <c r="AL24" s="22" t="s">
        <v>49</v>
      </c>
    </row>
    <row r="25" spans="1:38" ht="26.25" customHeight="1" thickBot="1" x14ac:dyDescent="0.3">
      <c r="A25" s="41" t="s">
        <v>73</v>
      </c>
      <c r="B25" s="44" t="s">
        <v>74</v>
      </c>
      <c r="C25" s="44" t="s">
        <v>75</v>
      </c>
      <c r="D25" s="42"/>
      <c r="E25" s="15">
        <v>6.4942987134000013E-2</v>
      </c>
      <c r="F25" s="15">
        <v>4.1906274214195344E-3</v>
      </c>
      <c r="G25" s="15">
        <v>4.6594076500000026E-3</v>
      </c>
      <c r="H25" s="15" t="s">
        <v>407</v>
      </c>
      <c r="I25" s="15">
        <v>5.9798089400000002E-4</v>
      </c>
      <c r="J25" s="15">
        <v>5.9798089400000002E-4</v>
      </c>
      <c r="K25" s="15">
        <v>5.9798089400000002E-4</v>
      </c>
      <c r="L25" s="15">
        <v>8.969713409999999E-5</v>
      </c>
      <c r="M25" s="15">
        <v>4.2238292526000004E-2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241.51262765727225</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2.6700366819328598E-3</v>
      </c>
      <c r="F26" s="15">
        <v>8.29522726199413E-3</v>
      </c>
      <c r="G26" s="15">
        <v>4.8777745832931997E-4</v>
      </c>
      <c r="H26" s="15" t="s">
        <v>407</v>
      </c>
      <c r="I26" s="15">
        <v>5.4984845018399987E-6</v>
      </c>
      <c r="J26" s="15">
        <v>5.4984845018399987E-6</v>
      </c>
      <c r="K26" s="15">
        <v>5.4984845018399987E-6</v>
      </c>
      <c r="L26" s="15">
        <v>8.2477267527599987E-7</v>
      </c>
      <c r="M26" s="15">
        <v>0.51674622894035727</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21.716638566078817</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9.0851068474696941</v>
      </c>
      <c r="F27" s="15">
        <v>1.26668526985324</v>
      </c>
      <c r="G27" s="15">
        <v>2.1234834195022669E-2</v>
      </c>
      <c r="H27" s="15">
        <v>0.3171628223221728</v>
      </c>
      <c r="I27" s="15">
        <v>0.33204507313921694</v>
      </c>
      <c r="J27" s="15">
        <v>0.33204507313921694</v>
      </c>
      <c r="K27" s="15">
        <v>0.33204507313921694</v>
      </c>
      <c r="L27" s="15">
        <v>0.23026093808678896</v>
      </c>
      <c r="M27" s="15">
        <v>18.133074923082688</v>
      </c>
      <c r="N27" s="15">
        <v>0.17774039444549525</v>
      </c>
      <c r="O27" s="15">
        <v>1.0445393343558049E-2</v>
      </c>
      <c r="P27" s="15">
        <v>7.1530959049450589E-3</v>
      </c>
      <c r="Q27" s="15">
        <v>1.9103989569081351E-4</v>
      </c>
      <c r="R27" s="15">
        <v>8.3132367814522726E-3</v>
      </c>
      <c r="S27" s="15">
        <v>3.0954733879003257E-2</v>
      </c>
      <c r="T27" s="15">
        <v>1.0841859086328136E-3</v>
      </c>
      <c r="U27" s="15">
        <v>1.4981588892301032E-4</v>
      </c>
      <c r="V27" s="15">
        <v>2.5724151403856806E-2</v>
      </c>
      <c r="W27" s="15">
        <v>0.52149730000000005</v>
      </c>
      <c r="X27" s="15">
        <v>2.3155321447900001E-2</v>
      </c>
      <c r="Y27" s="15">
        <v>2.5982540736800001E-2</v>
      </c>
      <c r="Z27" s="15">
        <v>2.01931762683E-2</v>
      </c>
      <c r="AA27" s="15">
        <v>2.2285293197800003E-2</v>
      </c>
      <c r="AB27" s="15">
        <v>9.161633165080002E-2</v>
      </c>
      <c r="AC27" s="15">
        <v>5.2149710000000003E-4</v>
      </c>
      <c r="AD27" s="15">
        <v>1.043971E-4</v>
      </c>
      <c r="AE27" s="33"/>
      <c r="AF27" s="74">
        <v>46360.822914702403</v>
      </c>
      <c r="AG27" s="74" t="s">
        <v>406</v>
      </c>
      <c r="AH27" s="74">
        <v>11.808025964600001</v>
      </c>
      <c r="AI27" s="74">
        <v>765.04679873750001</v>
      </c>
      <c r="AJ27" s="74" t="s">
        <v>406</v>
      </c>
      <c r="AK27" s="74" t="s">
        <v>405</v>
      </c>
      <c r="AL27" s="22" t="s">
        <v>49</v>
      </c>
    </row>
    <row r="28" spans="1:38" ht="26.25" customHeight="1" thickBot="1" x14ac:dyDescent="0.3">
      <c r="A28" s="41" t="s">
        <v>426</v>
      </c>
      <c r="B28" s="41" t="s">
        <v>429</v>
      </c>
      <c r="C28" s="41" t="s">
        <v>430</v>
      </c>
      <c r="D28" s="42"/>
      <c r="E28" s="15">
        <v>2.2064711167900115</v>
      </c>
      <c r="F28" s="15">
        <v>7.015098709275891E-2</v>
      </c>
      <c r="G28" s="15">
        <v>2.6332594938853699E-3</v>
      </c>
      <c r="H28" s="15">
        <v>5.0490642508246352E-3</v>
      </c>
      <c r="I28" s="15">
        <v>7.6058211273548948E-2</v>
      </c>
      <c r="J28" s="15">
        <v>7.6058211273548948E-2</v>
      </c>
      <c r="K28" s="15">
        <v>7.6058211273548948E-2</v>
      </c>
      <c r="L28" s="15">
        <v>5.6589252273830992E-2</v>
      </c>
      <c r="M28" s="15">
        <v>0.63494032271589262</v>
      </c>
      <c r="N28" s="15">
        <v>1.5871363202580549E-3</v>
      </c>
      <c r="O28" s="15">
        <v>1.1775624433492857E-3</v>
      </c>
      <c r="P28" s="15">
        <v>7.2513253231724895E-4</v>
      </c>
      <c r="Q28" s="15">
        <v>1.4179285378531459E-5</v>
      </c>
      <c r="R28" s="15">
        <v>1.1349203431887255E-3</v>
      </c>
      <c r="S28" s="15">
        <v>2.8809297509797237E-3</v>
      </c>
      <c r="T28" s="15">
        <v>3.4584724599613099E-5</v>
      </c>
      <c r="U28" s="15">
        <v>1.3813041034852043E-5</v>
      </c>
      <c r="V28" s="15">
        <v>2.475360055962984E-3</v>
      </c>
      <c r="W28" s="15">
        <v>6.2700500000000006E-2</v>
      </c>
      <c r="X28" s="15">
        <v>3.1044588695000003E-3</v>
      </c>
      <c r="Y28" s="15">
        <v>3.4796954025999999E-3</v>
      </c>
      <c r="Z28" s="15">
        <v>2.7282948039999999E-3</v>
      </c>
      <c r="AA28" s="15">
        <v>2.8968460377999999E-3</v>
      </c>
      <c r="AB28" s="15">
        <v>1.2209295113899999E-2</v>
      </c>
      <c r="AC28" s="15">
        <v>6.2700200000000007E-5</v>
      </c>
      <c r="AD28" s="15">
        <v>1.2577399999999999E-5</v>
      </c>
      <c r="AE28" s="33"/>
      <c r="AF28" s="74">
        <v>5618.6480308133996</v>
      </c>
      <c r="AG28" s="74" t="s">
        <v>406</v>
      </c>
      <c r="AH28" s="74" t="s">
        <v>406</v>
      </c>
      <c r="AI28" s="74">
        <v>97.645097462199999</v>
      </c>
      <c r="AJ28" s="74" t="s">
        <v>406</v>
      </c>
      <c r="AK28" s="74" t="s">
        <v>405</v>
      </c>
      <c r="AL28" s="22" t="s">
        <v>49</v>
      </c>
    </row>
    <row r="29" spans="1:38" ht="26.25" customHeight="1" thickBot="1" x14ac:dyDescent="0.3">
      <c r="A29" s="41" t="s">
        <v>426</v>
      </c>
      <c r="B29" s="41" t="s">
        <v>431</v>
      </c>
      <c r="C29" s="41" t="s">
        <v>432</v>
      </c>
      <c r="D29" s="42"/>
      <c r="E29" s="15">
        <v>6.456725494958067</v>
      </c>
      <c r="F29" s="15">
        <v>0.13397441852310962</v>
      </c>
      <c r="G29" s="15">
        <v>9.1169973116299232E-3</v>
      </c>
      <c r="H29" s="15">
        <v>1.1433334581973806E-2</v>
      </c>
      <c r="I29" s="15">
        <v>0.10024466101472934</v>
      </c>
      <c r="J29" s="15">
        <v>0.10024466101472934</v>
      </c>
      <c r="K29" s="15">
        <v>0.10024466101472934</v>
      </c>
      <c r="L29" s="15">
        <v>6.8287066536512925E-2</v>
      </c>
      <c r="M29" s="15">
        <v>2.3317856399755961</v>
      </c>
      <c r="N29" s="15">
        <v>8.5728636359059201E-5</v>
      </c>
      <c r="O29" s="15">
        <v>4.0677445984786537E-3</v>
      </c>
      <c r="P29" s="15">
        <v>2.467736211042789E-3</v>
      </c>
      <c r="Q29" s="15">
        <v>4.6574785632654538E-5</v>
      </c>
      <c r="R29" s="15">
        <v>3.9569169721412334E-3</v>
      </c>
      <c r="S29" s="15">
        <v>9.7213166343262779E-3</v>
      </c>
      <c r="T29" s="15">
        <v>9.3321324977730513E-5</v>
      </c>
      <c r="U29" s="15">
        <v>4.6564682473100341E-5</v>
      </c>
      <c r="V29" s="15">
        <v>8.3813397503714419E-3</v>
      </c>
      <c r="W29" s="15">
        <v>7.2286000000000003E-2</v>
      </c>
      <c r="X29" s="15">
        <v>1.742049774E-3</v>
      </c>
      <c r="Y29" s="15">
        <v>1.0549079183399999E-2</v>
      </c>
      <c r="Z29" s="15">
        <v>1.1787870132800001E-2</v>
      </c>
      <c r="AA29" s="15">
        <v>2.7098552028E-3</v>
      </c>
      <c r="AB29" s="15">
        <v>2.6788854293E-2</v>
      </c>
      <c r="AC29" s="15">
        <v>5.3904599999999999E-5</v>
      </c>
      <c r="AD29" s="15">
        <v>1.08763E-5</v>
      </c>
      <c r="AE29" s="33"/>
      <c r="AF29" s="74">
        <v>19438.2870128551</v>
      </c>
      <c r="AG29" s="74" t="s">
        <v>406</v>
      </c>
      <c r="AH29" s="74">
        <v>78.267314035499993</v>
      </c>
      <c r="AI29" s="74">
        <v>338.80584673779998</v>
      </c>
      <c r="AJ29" s="74" t="s">
        <v>406</v>
      </c>
      <c r="AK29" s="74" t="s">
        <v>405</v>
      </c>
      <c r="AL29" s="22" t="s">
        <v>49</v>
      </c>
    </row>
    <row r="30" spans="1:38" ht="26.25" customHeight="1" thickBot="1" x14ac:dyDescent="0.3">
      <c r="A30" s="41" t="s">
        <v>426</v>
      </c>
      <c r="B30" s="41" t="s">
        <v>433</v>
      </c>
      <c r="C30" s="41" t="s">
        <v>434</v>
      </c>
      <c r="D30" s="42"/>
      <c r="E30" s="15">
        <v>4.2689671407244403E-2</v>
      </c>
      <c r="F30" s="15">
        <v>0.25995613859551042</v>
      </c>
      <c r="G30" s="15">
        <v>1.7478517917379364E-4</v>
      </c>
      <c r="H30" s="15">
        <v>4.2972227279752567E-4</v>
      </c>
      <c r="I30" s="15">
        <v>5.3165417403493774E-3</v>
      </c>
      <c r="J30" s="15">
        <v>5.3165417403493774E-3</v>
      </c>
      <c r="K30" s="15">
        <v>5.3165417403493774E-3</v>
      </c>
      <c r="L30" s="15">
        <v>1.034454058120333E-3</v>
      </c>
      <c r="M30" s="15">
        <v>1.1653886779014038</v>
      </c>
      <c r="N30" s="15">
        <v>3.7997315702186199E-3</v>
      </c>
      <c r="O30" s="15">
        <v>1.7912235390701557E-4</v>
      </c>
      <c r="P30" s="15">
        <v>7.737426439990233E-5</v>
      </c>
      <c r="Q30" s="15">
        <v>2.6590717590909894E-6</v>
      </c>
      <c r="R30" s="15">
        <v>4.0534017864012468E-4</v>
      </c>
      <c r="S30" s="15">
        <v>1.4497790131489727E-2</v>
      </c>
      <c r="T30" s="15">
        <v>5.9966483473475004E-4</v>
      </c>
      <c r="U30" s="15">
        <v>8.4253761288407999E-5</v>
      </c>
      <c r="V30" s="15">
        <v>8.4719676386715934E-3</v>
      </c>
      <c r="W30" s="15">
        <v>3.6274000000000002E-3</v>
      </c>
      <c r="X30" s="15">
        <v>7.2341722399999999E-5</v>
      </c>
      <c r="Y30" s="15">
        <v>8.8971854999999998E-5</v>
      </c>
      <c r="Z30" s="15">
        <v>5.7143530000000001E-5</v>
      </c>
      <c r="AA30" s="15">
        <v>9.6489245099999992E-5</v>
      </c>
      <c r="AB30" s="15">
        <v>3.1494635249999998E-4</v>
      </c>
      <c r="AC30" s="15">
        <v>3.6277999999999998E-6</v>
      </c>
      <c r="AD30" s="15">
        <v>1.2896999999999999E-6</v>
      </c>
      <c r="AE30" s="33"/>
      <c r="AF30" s="74">
        <v>383.0877383399</v>
      </c>
      <c r="AG30" s="74" t="s">
        <v>406</v>
      </c>
      <c r="AH30" s="74" t="s">
        <v>406</v>
      </c>
      <c r="AI30" s="74">
        <v>5.9801910845000004</v>
      </c>
      <c r="AJ30" s="74" t="s">
        <v>406</v>
      </c>
      <c r="AK30" s="74" t="s">
        <v>405</v>
      </c>
      <c r="AL30" s="22" t="s">
        <v>49</v>
      </c>
    </row>
    <row r="31" spans="1:38" ht="26.25" customHeight="1" thickBot="1" x14ac:dyDescent="0.3">
      <c r="A31" s="41" t="s">
        <v>426</v>
      </c>
      <c r="B31" s="41" t="s">
        <v>435</v>
      </c>
      <c r="C31" s="41" t="s">
        <v>436</v>
      </c>
      <c r="D31" s="42"/>
      <c r="E31" s="15" t="s">
        <v>405</v>
      </c>
      <c r="F31" s="15">
        <v>1.0146866891141664</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46.438214601200002</v>
      </c>
      <c r="AG31" s="74" t="s">
        <v>406</v>
      </c>
      <c r="AH31" s="74" t="s">
        <v>406</v>
      </c>
      <c r="AI31" s="74">
        <v>0.7239093781</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0.30815055478401687</v>
      </c>
      <c r="J32" s="15">
        <v>0.60069031837271059</v>
      </c>
      <c r="K32" s="15">
        <v>0.76079910117740857</v>
      </c>
      <c r="L32" s="15">
        <v>6.8243426064751173E-2</v>
      </c>
      <c r="M32" s="15" t="s">
        <v>405</v>
      </c>
      <c r="N32" s="15">
        <v>2.3714459491764344</v>
      </c>
      <c r="O32" s="15">
        <v>1.0292945724725651E-2</v>
      </c>
      <c r="P32" s="15">
        <v>0</v>
      </c>
      <c r="Q32" s="15">
        <v>2.7065330356424437E-2</v>
      </c>
      <c r="R32" s="15">
        <v>0.88610458085613375</v>
      </c>
      <c r="S32" s="15">
        <v>19.463465011510721</v>
      </c>
      <c r="T32" s="15">
        <v>0.13549801368480319</v>
      </c>
      <c r="U32" s="15">
        <v>1.5215982023548173E-2</v>
      </c>
      <c r="V32" s="15">
        <v>6.1271223213673212</v>
      </c>
      <c r="W32" s="15" t="s">
        <v>407</v>
      </c>
      <c r="X32" s="15">
        <v>1.7678699797662244E-3</v>
      </c>
      <c r="Y32" s="15">
        <v>1.59388168269256E-4</v>
      </c>
      <c r="Z32" s="15">
        <v>2.3528729601652077E-4</v>
      </c>
      <c r="AA32" s="15" t="s">
        <v>407</v>
      </c>
      <c r="AB32" s="15">
        <v>2.162545444052001E-3</v>
      </c>
      <c r="AC32" s="15" t="s">
        <v>407</v>
      </c>
      <c r="AD32" s="15" t="s">
        <v>407</v>
      </c>
      <c r="AE32" s="33"/>
      <c r="AF32" s="74" t="s">
        <v>405</v>
      </c>
      <c r="AG32" s="74" t="s">
        <v>405</v>
      </c>
      <c r="AH32" s="74" t="s">
        <v>405</v>
      </c>
      <c r="AI32" s="74" t="s">
        <v>405</v>
      </c>
      <c r="AJ32" s="74" t="s">
        <v>405</v>
      </c>
      <c r="AK32" s="74">
        <v>23659.399351574051</v>
      </c>
      <c r="AL32" s="22" t="s">
        <v>388</v>
      </c>
    </row>
    <row r="33" spans="1:38" ht="26.25" customHeight="1" thickBot="1" x14ac:dyDescent="0.3">
      <c r="A33" s="41" t="s">
        <v>426</v>
      </c>
      <c r="B33" s="41" t="s">
        <v>439</v>
      </c>
      <c r="C33" s="41" t="s">
        <v>440</v>
      </c>
      <c r="D33" s="42"/>
      <c r="E33" s="15" t="s">
        <v>405</v>
      </c>
      <c r="F33" s="15" t="s">
        <v>405</v>
      </c>
      <c r="G33" s="15" t="s">
        <v>405</v>
      </c>
      <c r="H33" s="15" t="s">
        <v>405</v>
      </c>
      <c r="I33" s="15">
        <v>0.130042235375632</v>
      </c>
      <c r="J33" s="15">
        <v>0.24081895439931883</v>
      </c>
      <c r="K33" s="15">
        <v>0.48163790879863766</v>
      </c>
      <c r="L33" s="15">
        <v>5.1053618332655565E-3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23659.399351574051</v>
      </c>
      <c r="AL33" s="22" t="s">
        <v>388</v>
      </c>
    </row>
    <row r="34" spans="1:38" ht="26.25" customHeight="1" thickBot="1" x14ac:dyDescent="0.3">
      <c r="A34" s="41" t="s">
        <v>70</v>
      </c>
      <c r="B34" s="41" t="s">
        <v>78</v>
      </c>
      <c r="C34" s="41" t="s">
        <v>79</v>
      </c>
      <c r="D34" s="42"/>
      <c r="E34" s="15">
        <v>0.60885632546599988</v>
      </c>
      <c r="F34" s="15">
        <v>5.39457605492E-2</v>
      </c>
      <c r="G34" s="15">
        <v>7.0286590400000003E-3</v>
      </c>
      <c r="H34" s="15">
        <v>8.1199999999999995E-5</v>
      </c>
      <c r="I34" s="15">
        <v>1.5905166969599999E-2</v>
      </c>
      <c r="J34" s="15">
        <v>1.67365059562E-2</v>
      </c>
      <c r="K34" s="15">
        <v>1.7680141732600001E-2</v>
      </c>
      <c r="L34" s="15">
        <v>1.0329931669695999E-2</v>
      </c>
      <c r="M34" s="15">
        <v>0.12415579769859998</v>
      </c>
      <c r="N34" s="15">
        <v>6.6492016999999991E-4</v>
      </c>
      <c r="O34" s="15">
        <v>1.234064204E-4</v>
      </c>
      <c r="P34" s="15">
        <v>1.19325662E-5</v>
      </c>
      <c r="Q34" s="15">
        <v>5.8839895400000005E-5</v>
      </c>
      <c r="R34" s="15">
        <v>6.1744356980000001E-4</v>
      </c>
      <c r="S34" s="15">
        <v>1.9724114677999997E-2</v>
      </c>
      <c r="T34" s="15">
        <v>8.5191237660000012E-4</v>
      </c>
      <c r="U34" s="15">
        <v>3.0116051000000005E-4</v>
      </c>
      <c r="V34" s="15">
        <v>1.1636209166399999E-2</v>
      </c>
      <c r="W34" s="15">
        <v>4.1146780000000002E-5</v>
      </c>
      <c r="X34" s="15">
        <v>3.4800534908139999E-4</v>
      </c>
      <c r="Y34" s="15">
        <v>5.8015224308600002E-4</v>
      </c>
      <c r="Z34" s="15">
        <v>3.9915932566200003E-4</v>
      </c>
      <c r="AA34" s="15">
        <v>9.1648640823800004E-5</v>
      </c>
      <c r="AB34" s="15">
        <v>1.4189655586532E-3</v>
      </c>
      <c r="AC34" s="15">
        <v>2.7568342600000003E-5</v>
      </c>
      <c r="AD34" s="15">
        <v>1.35784374E-5</v>
      </c>
      <c r="AE34" s="33"/>
      <c r="AF34" s="74">
        <v>494.15999999999997</v>
      </c>
      <c r="AG34" s="74">
        <v>4.1146779999999996</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8.0764291714000003E-4</v>
      </c>
      <c r="F36" s="15">
        <v>4.1919612043749997E-4</v>
      </c>
      <c r="G36" s="15">
        <v>1.3103705399999999E-7</v>
      </c>
      <c r="H36" s="15" t="s">
        <v>407</v>
      </c>
      <c r="I36" s="15">
        <v>3.2605169959499996E-5</v>
      </c>
      <c r="J36" s="15">
        <v>3.2605169959499996E-5</v>
      </c>
      <c r="K36" s="15">
        <v>3.2605169959499996E-5</v>
      </c>
      <c r="L36" s="15">
        <v>1.5735827965549996E-6</v>
      </c>
      <c r="M36" s="15">
        <v>1.3070337691589999E-3</v>
      </c>
      <c r="N36" s="15">
        <v>1.4168925354999998E-6</v>
      </c>
      <c r="O36" s="15">
        <v>1.089917335E-7</v>
      </c>
      <c r="P36" s="15">
        <v>3.2697520049999999E-7</v>
      </c>
      <c r="Q36" s="15">
        <v>4.35966934E-7</v>
      </c>
      <c r="R36" s="15">
        <v>5.4495866750000001E-7</v>
      </c>
      <c r="S36" s="15">
        <v>9.5912725479999991E-6</v>
      </c>
      <c r="T36" s="15">
        <v>1.0899173349999999E-5</v>
      </c>
      <c r="U36" s="15">
        <v>1.089917335E-7</v>
      </c>
      <c r="V36" s="15">
        <v>1.3079008019999999E-5</v>
      </c>
      <c r="W36" s="15">
        <v>1.4168925355E-6</v>
      </c>
      <c r="X36" s="15">
        <v>2.1798346699999997E-8</v>
      </c>
      <c r="Y36" s="15">
        <v>1.089917335E-7</v>
      </c>
      <c r="Z36" s="15">
        <v>1.089917335E-7</v>
      </c>
      <c r="AA36" s="15">
        <v>1.0899173349999999E-8</v>
      </c>
      <c r="AB36" s="15">
        <v>2.5068098705000004E-7</v>
      </c>
      <c r="AC36" s="15">
        <v>8.71933868E-7</v>
      </c>
      <c r="AD36" s="15">
        <v>4.1416858729999998E-7</v>
      </c>
      <c r="AE36" s="33"/>
      <c r="AF36" s="74">
        <v>0.56097351510249993</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4.0089906056500002E-3</v>
      </c>
      <c r="F37" s="15">
        <v>1.2460376206750001E-3</v>
      </c>
      <c r="G37" s="15">
        <v>3.6297617645750004E-5</v>
      </c>
      <c r="H37" s="15" t="s">
        <v>405</v>
      </c>
      <c r="I37" s="15">
        <v>4.225692800550001E-5</v>
      </c>
      <c r="J37" s="15">
        <v>4.225692800550001E-5</v>
      </c>
      <c r="K37" s="15">
        <v>4.225692800550001E-5</v>
      </c>
      <c r="L37" s="15">
        <v>1.69027712022E-6</v>
      </c>
      <c r="M37" s="15">
        <v>1.5710909130250003E-3</v>
      </c>
      <c r="N37" s="15">
        <v>5.9593103597500005E-7</v>
      </c>
      <c r="O37" s="15">
        <v>4.8757993852500002E-8</v>
      </c>
      <c r="P37" s="15">
        <v>5.4175548725000012E-6</v>
      </c>
      <c r="Q37" s="15">
        <v>5.4175548725000012E-6</v>
      </c>
      <c r="R37" s="15">
        <v>7.0428213342500001E-7</v>
      </c>
      <c r="S37" s="15">
        <v>1.40856426685E-7</v>
      </c>
      <c r="T37" s="15">
        <v>7.0428213342500001E-7</v>
      </c>
      <c r="U37" s="15">
        <v>3.1421818260500005E-6</v>
      </c>
      <c r="V37" s="15">
        <v>3.9548150569250002E-5</v>
      </c>
      <c r="W37" s="15" t="s">
        <v>405</v>
      </c>
      <c r="X37" s="15" t="s">
        <v>405</v>
      </c>
      <c r="Y37" s="15" t="s">
        <v>405</v>
      </c>
      <c r="Z37" s="15" t="s">
        <v>405</v>
      </c>
      <c r="AA37" s="15" t="s">
        <v>405</v>
      </c>
      <c r="AB37" s="15" t="s">
        <v>405</v>
      </c>
      <c r="AC37" s="15" t="s">
        <v>405</v>
      </c>
      <c r="AD37" s="15" t="s">
        <v>405</v>
      </c>
      <c r="AE37" s="33"/>
      <c r="AF37" s="74" t="s">
        <v>406</v>
      </c>
      <c r="AG37" s="74" t="s">
        <v>406</v>
      </c>
      <c r="AH37" s="74">
        <v>54.175548724999999</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1.1729731903613092</v>
      </c>
      <c r="F39" s="15">
        <v>0.13516104078797447</v>
      </c>
      <c r="G39" s="15">
        <v>0.1455577682316497</v>
      </c>
      <c r="H39" s="15" t="s">
        <v>407</v>
      </c>
      <c r="I39" s="15">
        <v>5.7491588687592181E-2</v>
      </c>
      <c r="J39" s="15">
        <v>6.665484868759218E-2</v>
      </c>
      <c r="K39" s="15">
        <v>6.665484868759218E-2</v>
      </c>
      <c r="L39" s="15">
        <v>3.088903474750369E-2</v>
      </c>
      <c r="M39" s="15">
        <v>0.37745699838483743</v>
      </c>
      <c r="N39" s="15">
        <v>2.4470786045594252E-2</v>
      </c>
      <c r="O39" s="15">
        <v>4.610614946395295E-4</v>
      </c>
      <c r="P39" s="15">
        <v>6.2749695994771502E-4</v>
      </c>
      <c r="Q39" s="15">
        <v>1.8492649599477153E-3</v>
      </c>
      <c r="R39" s="15">
        <v>3.0586067144793203E-2</v>
      </c>
      <c r="S39" s="15">
        <v>9.1716334289586414E-3</v>
      </c>
      <c r="T39" s="15">
        <v>0.38184436714479325</v>
      </c>
      <c r="U39" s="15">
        <v>4.9223387676967478E-4</v>
      </c>
      <c r="V39" s="15">
        <v>5.733056120761832E-2</v>
      </c>
      <c r="W39" s="15">
        <v>1.8326520000000002E-2</v>
      </c>
      <c r="X39" s="15">
        <v>5.8033979999999997E-6</v>
      </c>
      <c r="Y39" s="15">
        <v>4.5816299999999997E-5</v>
      </c>
      <c r="Z39" s="15">
        <v>5.1925139999999998E-6</v>
      </c>
      <c r="AA39" s="15">
        <v>4.5816299999999999E-6</v>
      </c>
      <c r="AB39" s="15">
        <v>6.139384200000001E-5</v>
      </c>
      <c r="AC39" s="15">
        <v>6.7197240000000009E-4</v>
      </c>
      <c r="AD39" s="15">
        <v>3.9707460000000001E-7</v>
      </c>
      <c r="AE39" s="33"/>
      <c r="AF39" s="74">
        <v>3874.11</v>
      </c>
      <c r="AG39" s="74" t="s">
        <v>406</v>
      </c>
      <c r="AH39" s="74">
        <v>2088.9147794771507</v>
      </c>
      <c r="AI39" s="74">
        <v>311.94481999999999</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2.2167568882135806</v>
      </c>
      <c r="F41" s="15">
        <v>7.8666359410978881</v>
      </c>
      <c r="G41" s="15">
        <v>0.47917882158091324</v>
      </c>
      <c r="H41" s="15">
        <v>0.15966806032837702</v>
      </c>
      <c r="I41" s="15">
        <v>10.043311701884949</v>
      </c>
      <c r="J41" s="15">
        <v>10.26832231087417</v>
      </c>
      <c r="K41" s="15">
        <v>10.72222817752688</v>
      </c>
      <c r="L41" s="15">
        <v>1.4772101352911078</v>
      </c>
      <c r="M41" s="15">
        <v>80.097496869708408</v>
      </c>
      <c r="N41" s="15">
        <v>0.58582159706550452</v>
      </c>
      <c r="O41" s="15">
        <v>0.28154652380611744</v>
      </c>
      <c r="P41" s="15">
        <v>1.3356485102971064E-2</v>
      </c>
      <c r="Q41" s="15">
        <v>4.3359407835004502E-3</v>
      </c>
      <c r="R41" s="15">
        <v>0.49919714318800501</v>
      </c>
      <c r="S41" s="15">
        <v>0.13077468184680049</v>
      </c>
      <c r="T41" s="15">
        <v>4.3441932650687555E-2</v>
      </c>
      <c r="U41" s="15">
        <v>1.1861867867566817E-2</v>
      </c>
      <c r="V41" s="15">
        <v>11.091772484623904</v>
      </c>
      <c r="W41" s="15">
        <v>11.560126222121513</v>
      </c>
      <c r="X41" s="15">
        <v>2.3339783613662455</v>
      </c>
      <c r="Y41" s="15">
        <v>2.1596216315551824</v>
      </c>
      <c r="Z41" s="15">
        <v>0.81473273433008175</v>
      </c>
      <c r="AA41" s="15">
        <v>1.3650417382978239</v>
      </c>
      <c r="AB41" s="15">
        <v>6.6733744655493341</v>
      </c>
      <c r="AC41" s="15">
        <v>0.10828496</v>
      </c>
      <c r="AD41" s="15">
        <v>2.5247199016895329E-3</v>
      </c>
      <c r="AE41" s="33"/>
      <c r="AF41" s="74">
        <v>6444.0805499999997</v>
      </c>
      <c r="AG41" s="74">
        <v>8</v>
      </c>
      <c r="AH41" s="74">
        <v>4424.0295197106079</v>
      </c>
      <c r="AI41" s="74">
        <v>21656</v>
      </c>
      <c r="AJ41" s="74" t="s">
        <v>406</v>
      </c>
      <c r="AK41" s="74" t="s">
        <v>405</v>
      </c>
      <c r="AL41" s="22" t="s">
        <v>49</v>
      </c>
    </row>
    <row r="42" spans="1:38" ht="26.25" customHeight="1" thickBot="1" x14ac:dyDescent="0.3">
      <c r="A42" s="41" t="s">
        <v>70</v>
      </c>
      <c r="B42" s="41" t="s">
        <v>92</v>
      </c>
      <c r="C42" s="41" t="s">
        <v>93</v>
      </c>
      <c r="D42" s="42"/>
      <c r="E42" s="15">
        <v>7.2611628916761685E-3</v>
      </c>
      <c r="F42" s="15">
        <v>0.18089127737286204</v>
      </c>
      <c r="G42" s="15">
        <v>1.4695735461801597E-5</v>
      </c>
      <c r="H42" s="15">
        <v>5.1435074116305583E-6</v>
      </c>
      <c r="I42" s="15">
        <v>2.8796293637400228E-3</v>
      </c>
      <c r="J42" s="15">
        <v>2.8796293637400228E-3</v>
      </c>
      <c r="K42" s="15">
        <v>2.8796293637400228E-3</v>
      </c>
      <c r="L42" s="15">
        <v>1.4401820752565567E-4</v>
      </c>
      <c r="M42" s="15">
        <v>1.0222067020387686</v>
      </c>
      <c r="N42" s="15">
        <v>4.8495927023945274E-5</v>
      </c>
      <c r="O42" s="15">
        <v>1.4695735461801597E-5</v>
      </c>
      <c r="P42" s="15" t="s">
        <v>407</v>
      </c>
      <c r="Q42" s="15" t="s">
        <v>407</v>
      </c>
      <c r="R42" s="15">
        <v>7.3478677309007982E-5</v>
      </c>
      <c r="S42" s="15">
        <v>2.498275028506271E-3</v>
      </c>
      <c r="T42" s="15">
        <v>1.0287014823261119E-4</v>
      </c>
      <c r="U42" s="15">
        <v>1.4695735461801597E-5</v>
      </c>
      <c r="V42" s="15">
        <v>1.4695735461801595E-3</v>
      </c>
      <c r="W42" s="15" t="s">
        <v>407</v>
      </c>
      <c r="X42" s="15">
        <v>5.8782941847206387E-5</v>
      </c>
      <c r="Y42" s="15">
        <v>5.8782941847206387E-5</v>
      </c>
      <c r="Z42" s="15">
        <v>5.7313368301026219E-6</v>
      </c>
      <c r="AA42" s="15">
        <v>1.307920456100342E-5</v>
      </c>
      <c r="AB42" s="15">
        <v>1.3637642508551882E-4</v>
      </c>
      <c r="AC42" s="15" t="s">
        <v>407</v>
      </c>
      <c r="AD42" s="15" t="s">
        <v>407</v>
      </c>
      <c r="AE42" s="33"/>
      <c r="AF42" s="74">
        <v>64.440799999999996</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3.0433186953115201</v>
      </c>
      <c r="F44" s="15">
        <v>1.4946698822526585</v>
      </c>
      <c r="G44" s="15">
        <v>6.9379000000000001E-4</v>
      </c>
      <c r="H44" s="15">
        <v>5.3205700000000006E-4</v>
      </c>
      <c r="I44" s="15">
        <v>0.34594017214648792</v>
      </c>
      <c r="J44" s="15">
        <v>0.34594017214648792</v>
      </c>
      <c r="K44" s="15">
        <v>0.34594017214648792</v>
      </c>
      <c r="L44" s="15">
        <v>0.18659633611145746</v>
      </c>
      <c r="M44" s="15">
        <v>3.5955515309999995</v>
      </c>
      <c r="N44" s="15">
        <v>1.5163500000000001E-4</v>
      </c>
      <c r="O44" s="15">
        <v>6.9379000000000001E-4</v>
      </c>
      <c r="P44" s="15" t="s">
        <v>407</v>
      </c>
      <c r="Q44" s="15" t="s">
        <v>407</v>
      </c>
      <c r="R44" s="15">
        <v>3.4689500000000002E-3</v>
      </c>
      <c r="S44" s="15">
        <v>0.1179443</v>
      </c>
      <c r="T44" s="15">
        <v>4.8565300000000004E-3</v>
      </c>
      <c r="U44" s="15">
        <v>6.9379000000000001E-4</v>
      </c>
      <c r="V44" s="15">
        <v>6.9378999999999996E-2</v>
      </c>
      <c r="W44" s="15" t="s">
        <v>407</v>
      </c>
      <c r="X44" s="15">
        <v>2.1273199999999998E-3</v>
      </c>
      <c r="Y44" s="15">
        <v>3.4230000000000003E-3</v>
      </c>
      <c r="Z44" s="15">
        <v>2.2464900999999999E-3</v>
      </c>
      <c r="AA44" s="15">
        <v>5.5268910000000001E-4</v>
      </c>
      <c r="AB44" s="15">
        <v>8.3494992000000007E-3</v>
      </c>
      <c r="AC44" s="15" t="s">
        <v>407</v>
      </c>
      <c r="AD44" s="15" t="s">
        <v>407</v>
      </c>
      <c r="AE44" s="33"/>
      <c r="AF44" s="74">
        <v>2961.2891500000001</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1.3943297572684997E-2</v>
      </c>
      <c r="F45" s="15">
        <v>3.3697984003449997E-4</v>
      </c>
      <c r="G45" s="15">
        <v>2.0178433534999997E-6</v>
      </c>
      <c r="H45" s="15" t="s">
        <v>407</v>
      </c>
      <c r="I45" s="15">
        <v>1.0492785438199999E-3</v>
      </c>
      <c r="J45" s="15">
        <v>1.0492785438199999E-3</v>
      </c>
      <c r="K45" s="15">
        <v>1.0492785438199999E-3</v>
      </c>
      <c r="L45" s="15">
        <v>1.8221125482105E-5</v>
      </c>
      <c r="M45" s="15">
        <v>7.4054851073449988E-4</v>
      </c>
      <c r="N45" s="15">
        <v>3.6321180362999994E-5</v>
      </c>
      <c r="O45" s="15">
        <v>4.0356867069999995E-6</v>
      </c>
      <c r="P45" s="15">
        <v>4.0356867069999995E-6</v>
      </c>
      <c r="Q45" s="15">
        <v>1.3721334803799999E-4</v>
      </c>
      <c r="R45" s="15">
        <v>1.4528472145199997E-4</v>
      </c>
      <c r="S45" s="15">
        <v>2.5223041918749997E-4</v>
      </c>
      <c r="T45" s="15">
        <v>6.4570987311999995E-3</v>
      </c>
      <c r="U45" s="15">
        <v>4.2374710423499994E-5</v>
      </c>
      <c r="V45" s="15">
        <v>2.4214120241999998E-4</v>
      </c>
      <c r="W45" s="15">
        <v>9.4838637614499992E-5</v>
      </c>
      <c r="X45" s="15">
        <v>1.0089216767499999E-6</v>
      </c>
      <c r="Y45" s="15">
        <v>6.0535300605000001E-6</v>
      </c>
      <c r="Z45" s="15">
        <v>4.0356867069999995E-6</v>
      </c>
      <c r="AA45" s="15">
        <v>1.8160590181499996E-6</v>
      </c>
      <c r="AB45" s="15">
        <v>1.29141974624E-5</v>
      </c>
      <c r="AC45" s="15">
        <v>2.8249806948999995E-5</v>
      </c>
      <c r="AD45" s="15">
        <v>1.150170711495E-4</v>
      </c>
      <c r="AE45" s="33"/>
      <c r="AF45" s="74">
        <v>8.596012685909999</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5.4593284460000002E-3</v>
      </c>
      <c r="F47" s="15">
        <v>2.7479366459999999E-3</v>
      </c>
      <c r="G47" s="15">
        <v>1.2083376499999999E-3</v>
      </c>
      <c r="H47" s="15" t="s">
        <v>407</v>
      </c>
      <c r="I47" s="15">
        <v>1.270867671020477E-4</v>
      </c>
      <c r="J47" s="15">
        <v>1.270867671020477E-4</v>
      </c>
      <c r="K47" s="15">
        <v>1.270867671020477E-4</v>
      </c>
      <c r="L47" s="15">
        <v>1.6780576018929419E-5</v>
      </c>
      <c r="M47" s="15">
        <v>3.9963557399999995E-2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51.327825639999993</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1.0188294432</v>
      </c>
      <c r="G48" s="15" t="s">
        <v>405</v>
      </c>
      <c r="H48" s="15" t="s">
        <v>405</v>
      </c>
      <c r="I48" s="15">
        <v>1.5840009999999998E-2</v>
      </c>
      <c r="J48" s="15">
        <v>0.13305608399999999</v>
      </c>
      <c r="K48" s="15">
        <v>0.281952178</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3.1680020080000002</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0.32456538620500602</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0.431145</v>
      </c>
      <c r="AL53" s="22" t="s">
        <v>120</v>
      </c>
    </row>
    <row r="54" spans="1:38" ht="37.5" customHeight="1" thickBot="1" x14ac:dyDescent="0.3">
      <c r="A54" s="41" t="s">
        <v>104</v>
      </c>
      <c r="B54" s="44" t="s">
        <v>121</v>
      </c>
      <c r="C54" s="44" t="s">
        <v>122</v>
      </c>
      <c r="D54" s="43"/>
      <c r="E54" s="15" t="s">
        <v>405</v>
      </c>
      <c r="F54" s="15">
        <v>2.9999999999999997E-4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3.3599999999999997E-5</v>
      </c>
      <c r="F55" s="15">
        <v>4.3199999999999993E-5</v>
      </c>
      <c r="G55" s="15">
        <v>3.1199999999999999E-7</v>
      </c>
      <c r="H55" s="15" t="s">
        <v>407</v>
      </c>
      <c r="I55" s="15">
        <v>6.2399999999999999E-3</v>
      </c>
      <c r="J55" s="15">
        <v>6.2399999999999999E-3</v>
      </c>
      <c r="K55" s="15">
        <v>6.2399999999999999E-3</v>
      </c>
      <c r="L55" s="15">
        <v>1.4975999999999998E-3</v>
      </c>
      <c r="M55" s="15">
        <v>1.5119999999999999E-4</v>
      </c>
      <c r="N55" s="15">
        <v>1.1759999999999999E-5</v>
      </c>
      <c r="O55" s="15">
        <v>4.8000000000000001E-5</v>
      </c>
      <c r="P55" s="15">
        <v>1.128E-5</v>
      </c>
      <c r="Q55" s="15">
        <v>9.1199999999999991E-6</v>
      </c>
      <c r="R55" s="15">
        <v>3.1200000000000002E-6</v>
      </c>
      <c r="S55" s="15">
        <v>3.8400000000000005E-6</v>
      </c>
      <c r="T55" s="15">
        <v>9.1200000000000008E-5</v>
      </c>
      <c r="U55" s="15">
        <v>1.032E-6</v>
      </c>
      <c r="V55" s="15">
        <v>1.248E-3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2.0499895975000001E-2</v>
      </c>
      <c r="J57" s="15">
        <v>3.6899812755000004E-2</v>
      </c>
      <c r="K57" s="15">
        <v>4.0999791950000003E-2</v>
      </c>
      <c r="L57" s="15">
        <v>6.1499687924999999E-4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713.03985999999998</v>
      </c>
      <c r="AL57" s="22" t="s">
        <v>130</v>
      </c>
    </row>
    <row r="58" spans="1:38" ht="26.25" customHeight="1" thickBot="1" x14ac:dyDescent="0.3">
      <c r="A58" s="41" t="s">
        <v>53</v>
      </c>
      <c r="B58" s="41" t="s">
        <v>131</v>
      </c>
      <c r="C58" s="41" t="s">
        <v>132</v>
      </c>
      <c r="D58" s="42"/>
      <c r="E58" s="15" t="s">
        <v>407</v>
      </c>
      <c r="F58" s="15" t="s">
        <v>407</v>
      </c>
      <c r="G58" s="15" t="s">
        <v>407</v>
      </c>
      <c r="H58" s="15" t="s">
        <v>405</v>
      </c>
      <c r="I58" s="15">
        <v>2.3851976999999997E-3</v>
      </c>
      <c r="J58" s="15">
        <v>1.5901318000000001E-2</v>
      </c>
      <c r="K58" s="15">
        <v>3.1802636000000002E-2</v>
      </c>
      <c r="L58" s="15">
        <v>1.097190942E-5</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79.506590000000003</v>
      </c>
      <c r="AL58" s="22" t="s">
        <v>133</v>
      </c>
    </row>
    <row r="59" spans="1:38" ht="26.25" customHeight="1" thickBot="1" x14ac:dyDescent="0.3">
      <c r="A59" s="41" t="s">
        <v>53</v>
      </c>
      <c r="B59" s="47" t="s">
        <v>134</v>
      </c>
      <c r="C59" s="41" t="s">
        <v>377</v>
      </c>
      <c r="D59" s="42"/>
      <c r="E59" s="15" t="s">
        <v>407</v>
      </c>
      <c r="F59" s="15" t="s">
        <v>407</v>
      </c>
      <c r="G59" s="15" t="s">
        <v>407</v>
      </c>
      <c r="H59" s="15" t="s">
        <v>407</v>
      </c>
      <c r="I59" s="15">
        <v>1.7494797079999999E-2</v>
      </c>
      <c r="J59" s="15">
        <v>1.9681646715000001E-2</v>
      </c>
      <c r="K59" s="15">
        <v>2.1868496350000006E-2</v>
      </c>
      <c r="L59" s="15">
        <v>1.08467741896E-5</v>
      </c>
      <c r="M59" s="15" t="s">
        <v>407</v>
      </c>
      <c r="N59" s="15">
        <v>0.1916295636</v>
      </c>
      <c r="O59" s="15">
        <v>1.0332062390000001E-2</v>
      </c>
      <c r="P59" s="15">
        <v>2.3843220899999999E-4</v>
      </c>
      <c r="Q59" s="15">
        <v>1.5100706570000001E-2</v>
      </c>
      <c r="R59" s="15">
        <v>1.8279802689999999E-2</v>
      </c>
      <c r="S59" s="15">
        <v>5.5634182099999999E-4</v>
      </c>
      <c r="T59" s="15">
        <v>3.894392747E-2</v>
      </c>
      <c r="U59" s="15">
        <v>6.3581922400000004E-2</v>
      </c>
      <c r="V59" s="15">
        <v>2.940663911E-2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79.477402999999995</v>
      </c>
      <c r="AL59" s="22" t="s">
        <v>395</v>
      </c>
    </row>
    <row r="60" spans="1:38" ht="26.25" customHeight="1" thickBot="1" x14ac:dyDescent="0.3">
      <c r="A60" s="41" t="s">
        <v>53</v>
      </c>
      <c r="B60" s="47" t="s">
        <v>135</v>
      </c>
      <c r="C60" s="41" t="s">
        <v>136</v>
      </c>
      <c r="D60" s="69"/>
      <c r="E60" s="15" t="s">
        <v>405</v>
      </c>
      <c r="F60" s="15" t="s">
        <v>405</v>
      </c>
      <c r="G60" s="15" t="s">
        <v>405</v>
      </c>
      <c r="H60" s="15" t="s">
        <v>405</v>
      </c>
      <c r="I60" s="15">
        <v>3.5282847713434325E-2</v>
      </c>
      <c r="J60" s="15">
        <v>0.20011738324118702</v>
      </c>
      <c r="K60" s="15">
        <v>0.56400288218257488</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2.5436505644455907E-2</v>
      </c>
      <c r="J61" s="15">
        <v>0.25436505644455909</v>
      </c>
      <c r="K61" s="15">
        <v>0.84121445777816151</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6.7782420000000003E-3</v>
      </c>
      <c r="F68" s="15" t="s">
        <v>407</v>
      </c>
      <c r="G68" s="15">
        <v>2.0504974998474101E-2</v>
      </c>
      <c r="H68" s="15" t="s">
        <v>407</v>
      </c>
      <c r="I68" s="15" t="s">
        <v>407</v>
      </c>
      <c r="J68" s="15" t="s">
        <v>407</v>
      </c>
      <c r="K68" s="15">
        <v>1.882845E-2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5.6735985599999979E-3</v>
      </c>
      <c r="G70" s="15">
        <v>0.49523256060000015</v>
      </c>
      <c r="H70" s="15" t="s">
        <v>407</v>
      </c>
      <c r="I70" s="15">
        <v>7.0445168640000002E-4</v>
      </c>
      <c r="J70" s="15">
        <v>9.3926891520000003E-4</v>
      </c>
      <c r="K70" s="15">
        <v>1.2473701253999999E-3</v>
      </c>
      <c r="L70" s="15" t="s">
        <v>407</v>
      </c>
      <c r="M70" s="15" t="s">
        <v>407</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8.2149208700000004E-2</v>
      </c>
      <c r="F72" s="15">
        <v>2.9068181540000002E-2</v>
      </c>
      <c r="G72" s="15">
        <v>3.79150194E-2</v>
      </c>
      <c r="H72" s="15" t="s">
        <v>407</v>
      </c>
      <c r="I72" s="15">
        <v>1.3270256790000001E-2</v>
      </c>
      <c r="J72" s="15">
        <v>1.5166007760000001E-2</v>
      </c>
      <c r="K72" s="15">
        <v>1.89575097E-2</v>
      </c>
      <c r="L72" s="15">
        <v>4.7772924443999997E-5</v>
      </c>
      <c r="M72" s="15">
        <v>1.0742588830000002</v>
      </c>
      <c r="N72" s="15">
        <v>1.642984174</v>
      </c>
      <c r="O72" s="15">
        <v>0.12638339800000001</v>
      </c>
      <c r="P72" s="15">
        <v>3.1595849500000002E-2</v>
      </c>
      <c r="Q72" s="15">
        <v>9.4787548499999982E-3</v>
      </c>
      <c r="R72" s="15">
        <v>6.3191699000000004E-2</v>
      </c>
      <c r="S72" s="15">
        <v>1.2638339799999999E-2</v>
      </c>
      <c r="T72" s="15">
        <v>0.44234189299999999</v>
      </c>
      <c r="U72" s="15" t="s">
        <v>407</v>
      </c>
      <c r="V72" s="15">
        <v>2.2749011639999996</v>
      </c>
      <c r="W72" s="15">
        <v>1.8957509699999999</v>
      </c>
      <c r="X72" s="15" t="s">
        <v>407</v>
      </c>
      <c r="Y72" s="15" t="s">
        <v>407</v>
      </c>
      <c r="Z72" s="15" t="s">
        <v>407</v>
      </c>
      <c r="AA72" s="15" t="s">
        <v>407</v>
      </c>
      <c r="AB72" s="15">
        <v>0.30332015519999994</v>
      </c>
      <c r="AC72" s="15" t="s">
        <v>407</v>
      </c>
      <c r="AD72" s="15">
        <v>1.5797924750000001</v>
      </c>
      <c r="AE72" s="33"/>
      <c r="AF72" s="74" t="s">
        <v>405</v>
      </c>
      <c r="AG72" s="74" t="s">
        <v>405</v>
      </c>
      <c r="AH72" s="74" t="s">
        <v>405</v>
      </c>
      <c r="AI72" s="74" t="s">
        <v>405</v>
      </c>
      <c r="AJ72" s="74" t="s">
        <v>405</v>
      </c>
      <c r="AK72" s="74">
        <v>631.91699000000006</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1.26E-2</v>
      </c>
      <c r="F74" s="15" t="s">
        <v>407</v>
      </c>
      <c r="G74" s="15">
        <v>0.52</v>
      </c>
      <c r="H74" s="15" t="s">
        <v>407</v>
      </c>
      <c r="I74" s="15">
        <v>3.3509866800000003E-2</v>
      </c>
      <c r="J74" s="15">
        <v>4.1887333500000005E-2</v>
      </c>
      <c r="K74" s="15">
        <v>5.0264800200000008E-2</v>
      </c>
      <c r="L74" s="15">
        <v>7.7072693640000008E-4</v>
      </c>
      <c r="M74" s="15">
        <v>6.78</v>
      </c>
      <c r="N74" s="15" t="s">
        <v>407</v>
      </c>
      <c r="O74" s="15" t="s">
        <v>407</v>
      </c>
      <c r="P74" s="15" t="s">
        <v>407</v>
      </c>
      <c r="Q74" s="15" t="s">
        <v>407</v>
      </c>
      <c r="R74" s="15" t="s">
        <v>407</v>
      </c>
      <c r="S74" s="15" t="s">
        <v>407</v>
      </c>
      <c r="T74" s="15" t="s">
        <v>407</v>
      </c>
      <c r="U74" s="15" t="s">
        <v>407</v>
      </c>
      <c r="V74" s="15" t="s">
        <v>407</v>
      </c>
      <c r="W74" s="15">
        <v>5.8642266900000004E-2</v>
      </c>
      <c r="X74" s="15">
        <v>5.86422669E-3</v>
      </c>
      <c r="Y74" s="15">
        <v>1.6754933399999998E-3</v>
      </c>
      <c r="Z74" s="15">
        <v>1.6754933399999998E-3</v>
      </c>
      <c r="AA74" s="15">
        <v>8.3774666999999992E-4</v>
      </c>
      <c r="AB74" s="15">
        <v>1.005296004E-2</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6.9435570500000002E-2</v>
      </c>
      <c r="H76" s="15" t="s">
        <v>407</v>
      </c>
      <c r="I76" s="15">
        <v>8.4677525000000019E-5</v>
      </c>
      <c r="J76" s="15">
        <v>1.6935505000000004E-4</v>
      </c>
      <c r="K76" s="15">
        <v>2.0322606000000001E-4</v>
      </c>
      <c r="L76" s="15" t="s">
        <v>407</v>
      </c>
      <c r="M76" s="15" t="s">
        <v>407</v>
      </c>
      <c r="N76" s="15">
        <v>6.0967818000000007E-2</v>
      </c>
      <c r="O76" s="15">
        <v>3.3871010000000004E-3</v>
      </c>
      <c r="P76" s="15">
        <v>3.3871010000000004E-3</v>
      </c>
      <c r="Q76" s="15">
        <v>3.3871010000000004E-3</v>
      </c>
      <c r="R76" s="15" t="s">
        <v>407</v>
      </c>
      <c r="S76" s="15" t="s">
        <v>407</v>
      </c>
      <c r="T76" s="15" t="s">
        <v>407</v>
      </c>
      <c r="U76" s="15" t="s">
        <v>407</v>
      </c>
      <c r="V76" s="15">
        <v>2.0322606E-2</v>
      </c>
      <c r="W76" s="15">
        <v>0.15241954500000002</v>
      </c>
      <c r="X76" s="15" t="s">
        <v>407</v>
      </c>
      <c r="Y76" s="15" t="s">
        <v>407</v>
      </c>
      <c r="Z76" s="15" t="s">
        <v>407</v>
      </c>
      <c r="AA76" s="15" t="s">
        <v>407</v>
      </c>
      <c r="AB76" s="15" t="s">
        <v>407</v>
      </c>
      <c r="AC76" s="15" t="s">
        <v>407</v>
      </c>
      <c r="AD76" s="15">
        <v>6.7742020000000004E-5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2.085075E-3</v>
      </c>
      <c r="H77" s="15" t="s">
        <v>407</v>
      </c>
      <c r="I77" s="15">
        <v>1.8534000000000002E-5</v>
      </c>
      <c r="J77" s="15">
        <v>2.0078500000000001E-5</v>
      </c>
      <c r="K77" s="15">
        <v>2.3167500000000001E-5</v>
      </c>
      <c r="L77" s="15" t="s">
        <v>407</v>
      </c>
      <c r="M77" s="15" t="s">
        <v>407</v>
      </c>
      <c r="N77" s="15">
        <v>3.0890000000000003E-4</v>
      </c>
      <c r="O77" s="15">
        <v>6.1779999999999995E-5</v>
      </c>
      <c r="P77" s="15">
        <v>6.1779999999999995E-5</v>
      </c>
      <c r="Q77" s="15">
        <v>4.6334999999999996E-5</v>
      </c>
      <c r="R77" s="15" t="s">
        <v>407</v>
      </c>
      <c r="S77" s="15" t="s">
        <v>407</v>
      </c>
      <c r="T77" s="15" t="s">
        <v>407</v>
      </c>
      <c r="U77" s="15" t="s">
        <v>407</v>
      </c>
      <c r="V77" s="15">
        <v>7.7224999999999993E-3</v>
      </c>
      <c r="W77" s="15">
        <v>7.7224999999999993E-3</v>
      </c>
      <c r="X77" s="15" t="s">
        <v>407</v>
      </c>
      <c r="Y77" s="15" t="s">
        <v>407</v>
      </c>
      <c r="Z77" s="15" t="s">
        <v>407</v>
      </c>
      <c r="AA77" s="15" t="s">
        <v>407</v>
      </c>
      <c r="AB77" s="15" t="s">
        <v>407</v>
      </c>
      <c r="AC77" s="15" t="s">
        <v>407</v>
      </c>
      <c r="AD77" s="15">
        <v>3.089E-6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8.0586923999999987E-4</v>
      </c>
      <c r="H78" s="15" t="s">
        <v>407</v>
      </c>
      <c r="I78" s="15">
        <v>1.1599632999999999E-4</v>
      </c>
      <c r="J78" s="15">
        <v>1.5262675000000001E-4</v>
      </c>
      <c r="K78" s="15">
        <v>1.9536223999999999E-4</v>
      </c>
      <c r="L78" s="15">
        <v>1.1599632999999999E-7</v>
      </c>
      <c r="M78" s="15" t="s">
        <v>407</v>
      </c>
      <c r="N78" s="15">
        <v>1.4652167999999997E-2</v>
      </c>
      <c r="O78" s="15">
        <v>1.4041660999999997E-3</v>
      </c>
      <c r="P78" s="15" t="s">
        <v>407</v>
      </c>
      <c r="Q78" s="15">
        <v>1.2210139999999999E-3</v>
      </c>
      <c r="R78" s="15" t="s">
        <v>407</v>
      </c>
      <c r="S78" s="15">
        <v>1.7094195999999999E-2</v>
      </c>
      <c r="T78" s="15">
        <v>7.9365909999999992E-5</v>
      </c>
      <c r="U78" s="15" t="s">
        <v>407</v>
      </c>
      <c r="V78" s="15" t="s">
        <v>407</v>
      </c>
      <c r="W78" s="15">
        <v>3.0525349999999996E-2</v>
      </c>
      <c r="X78" s="15" t="s">
        <v>407</v>
      </c>
      <c r="Y78" s="15" t="s">
        <v>407</v>
      </c>
      <c r="Z78" s="15" t="s">
        <v>407</v>
      </c>
      <c r="AA78" s="15" t="s">
        <v>407</v>
      </c>
      <c r="AB78" s="15" t="s">
        <v>407</v>
      </c>
      <c r="AC78" s="15" t="s">
        <v>407</v>
      </c>
      <c r="AD78" s="15">
        <v>2.2588759000000003E-6</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4.6427382662118228</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2.0630769999999998</v>
      </c>
      <c r="AL82" s="22" t="s">
        <v>410</v>
      </c>
    </row>
    <row r="83" spans="1:38" ht="26.25" customHeight="1" thickBot="1" x14ac:dyDescent="0.3">
      <c r="A83" s="41" t="s">
        <v>53</v>
      </c>
      <c r="B83" s="47" t="s">
        <v>196</v>
      </c>
      <c r="C83" s="87" t="s">
        <v>197</v>
      </c>
      <c r="D83" s="42"/>
      <c r="E83" s="15" t="s">
        <v>407</v>
      </c>
      <c r="F83" s="15">
        <v>2.5248000000000003E-2</v>
      </c>
      <c r="G83" s="15" t="s">
        <v>407</v>
      </c>
      <c r="H83" s="15" t="s">
        <v>405</v>
      </c>
      <c r="I83" s="15">
        <v>6.2375569999999995E-4</v>
      </c>
      <c r="J83" s="15">
        <v>2.4950227999999998E-3</v>
      </c>
      <c r="K83" s="15">
        <v>6.2375569999999995E-3</v>
      </c>
      <c r="L83" s="15">
        <v>1.7465159599999998E-5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1578</v>
      </c>
      <c r="AL83" s="22" t="s">
        <v>411</v>
      </c>
    </row>
    <row r="84" spans="1:38" ht="26.25" customHeight="1" thickBot="1" x14ac:dyDescent="0.3">
      <c r="A84" s="41" t="s">
        <v>53</v>
      </c>
      <c r="B84" s="47" t="s">
        <v>198</v>
      </c>
      <c r="C84" s="87" t="s">
        <v>199</v>
      </c>
      <c r="D84" s="42"/>
      <c r="E84" s="15" t="s">
        <v>407</v>
      </c>
      <c r="F84" s="15">
        <v>9.1729944000000009E-4</v>
      </c>
      <c r="G84" s="15" t="s">
        <v>405</v>
      </c>
      <c r="H84" s="15" t="s">
        <v>405</v>
      </c>
      <c r="I84" s="15" t="s">
        <v>407</v>
      </c>
      <c r="J84" s="15" t="s">
        <v>407</v>
      </c>
      <c r="K84" s="15" t="s">
        <v>407</v>
      </c>
      <c r="L84" s="15" t="s">
        <v>407</v>
      </c>
      <c r="M84" s="15">
        <v>9.3081486400000001E-5</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2.3422082</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2.0254000000000001E-2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6.6289999999999995E-3</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2.1221633039999999</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0.19955099999999998</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0.25054661960000002</v>
      </c>
      <c r="G90" s="15" t="s">
        <v>407</v>
      </c>
      <c r="H90" s="15" t="s">
        <v>407</v>
      </c>
      <c r="I90" s="15">
        <v>8.9836363636363597E-7</v>
      </c>
      <c r="J90" s="15">
        <v>1.34754545454545E-6</v>
      </c>
      <c r="K90" s="15">
        <v>1.6470000000000001E-6</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7.9233000000000005E-4</v>
      </c>
      <c r="Y90" s="15">
        <v>3.9993800000000002E-4</v>
      </c>
      <c r="Z90" s="15">
        <v>3.9993800000000002E-4</v>
      </c>
      <c r="AA90" s="15">
        <v>3.9993800000000002E-4</v>
      </c>
      <c r="AB90" s="15">
        <v>1.9921440000000004E-3</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7.0205203999999998E-3</v>
      </c>
      <c r="F91" s="15">
        <v>0.21954749737333332</v>
      </c>
      <c r="G91" s="15">
        <v>1.412756E-3</v>
      </c>
      <c r="H91" s="15">
        <v>1.5905779700000001E-2</v>
      </c>
      <c r="I91" s="15">
        <v>0.12778091799999999</v>
      </c>
      <c r="J91" s="15">
        <v>0.15022596199999999</v>
      </c>
      <c r="K91" s="15">
        <v>0.15486185999999999</v>
      </c>
      <c r="L91" s="15">
        <v>4.6567523699999995E-4</v>
      </c>
      <c r="M91" s="15">
        <v>0.2145275318</v>
      </c>
      <c r="N91" s="15">
        <v>0.3667552</v>
      </c>
      <c r="O91" s="15">
        <v>2.13890212E-2</v>
      </c>
      <c r="P91" s="15">
        <v>2.6664599999999999E-5</v>
      </c>
      <c r="Q91" s="15">
        <v>6.2217400000000008E-4</v>
      </c>
      <c r="R91" s="15">
        <v>7.29768E-3</v>
      </c>
      <c r="S91" s="15">
        <v>0.22839987719999999</v>
      </c>
      <c r="T91" s="15">
        <v>2.4382338600000001E-2</v>
      </c>
      <c r="U91" s="15" t="s">
        <v>407</v>
      </c>
      <c r="V91" s="15">
        <v>0.13197633859999999</v>
      </c>
      <c r="W91" s="15">
        <v>3.8327179999999997E-4</v>
      </c>
      <c r="X91" s="15">
        <v>4.2543169799999996E-4</v>
      </c>
      <c r="Y91" s="15">
        <v>1.7247230999999999E-4</v>
      </c>
      <c r="Z91" s="15">
        <v>1.7247230999999999E-4</v>
      </c>
      <c r="AA91" s="15">
        <v>1.7247230999999999E-4</v>
      </c>
      <c r="AB91" s="15">
        <v>9.4284862799999991E-4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4.3989000000000007E-2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0.82418818437499985</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0.1208474715</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36.937007121299132</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1.0815951176422169E-2</v>
      </c>
      <c r="F99" s="15">
        <v>1.4125917085939754</v>
      </c>
      <c r="G99" s="15" t="s">
        <v>405</v>
      </c>
      <c r="H99" s="15">
        <v>1.9623897744398884</v>
      </c>
      <c r="I99" s="15">
        <v>4.024830804703014E-2</v>
      </c>
      <c r="J99" s="15">
        <v>6.1844961145436562E-2</v>
      </c>
      <c r="K99" s="15">
        <v>0.13546991489000387</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112.83799999999999</v>
      </c>
      <c r="AL99" s="22" t="s">
        <v>226</v>
      </c>
    </row>
    <row r="100" spans="1:38" ht="26.25" customHeight="1" thickBot="1" x14ac:dyDescent="0.3">
      <c r="A100" s="41" t="s">
        <v>224</v>
      </c>
      <c r="B100" s="41" t="s">
        <v>227</v>
      </c>
      <c r="C100" s="41" t="s">
        <v>383</v>
      </c>
      <c r="D100" s="50"/>
      <c r="E100" s="15">
        <v>2.0934913809551765E-2</v>
      </c>
      <c r="F100" s="15">
        <v>2.1011474161930188</v>
      </c>
      <c r="G100" s="15" t="s">
        <v>405</v>
      </c>
      <c r="H100" s="15">
        <v>3.0319080147801158</v>
      </c>
      <c r="I100" s="15">
        <v>4.7537177162774953E-2</v>
      </c>
      <c r="J100" s="15">
        <v>7.2632691359639054E-2</v>
      </c>
      <c r="K100" s="15">
        <v>0.15743810089690044</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371.35400000000004</v>
      </c>
      <c r="AL100" s="22" t="s">
        <v>226</v>
      </c>
    </row>
    <row r="101" spans="1:38" ht="26.25" customHeight="1" thickBot="1" x14ac:dyDescent="0.3">
      <c r="A101" s="41" t="s">
        <v>224</v>
      </c>
      <c r="B101" s="41" t="s">
        <v>228</v>
      </c>
      <c r="C101" s="41" t="s">
        <v>229</v>
      </c>
      <c r="D101" s="50"/>
      <c r="E101" s="15">
        <v>4.5372011784760285E-3</v>
      </c>
      <c r="F101" s="15">
        <v>1.6406313125537038E-2</v>
      </c>
      <c r="G101" s="15" t="s">
        <v>405</v>
      </c>
      <c r="H101" s="15">
        <v>0.10627285324438357</v>
      </c>
      <c r="I101" s="15">
        <v>5.0827479452054806E-4</v>
      </c>
      <c r="J101" s="15">
        <v>1.524824383561644E-3</v>
      </c>
      <c r="K101" s="15">
        <v>3.5579235616438366E-3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109.40600000000001</v>
      </c>
      <c r="AL101" s="22" t="s">
        <v>226</v>
      </c>
    </row>
    <row r="102" spans="1:38" ht="26.25" customHeight="1" thickBot="1" x14ac:dyDescent="0.3">
      <c r="A102" s="41" t="s">
        <v>224</v>
      </c>
      <c r="B102" s="41" t="s">
        <v>230</v>
      </c>
      <c r="C102" s="41" t="s">
        <v>362</v>
      </c>
      <c r="D102" s="50"/>
      <c r="E102" s="15">
        <v>1.7656285364170129E-2</v>
      </c>
      <c r="F102" s="15">
        <v>8.2476566990752315E-2</v>
      </c>
      <c r="G102" s="15" t="s">
        <v>405</v>
      </c>
      <c r="H102" s="15">
        <v>1.0187968615025906</v>
      </c>
      <c r="I102" s="15">
        <v>1.1444939999999998E-3</v>
      </c>
      <c r="J102" s="15">
        <v>2.5592610000000002E-2</v>
      </c>
      <c r="K102" s="15">
        <v>0.17318809999999998</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271.38499999999999</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2.0145800985190785E-3</v>
      </c>
      <c r="F104" s="15">
        <v>3.7737973508158891E-3</v>
      </c>
      <c r="G104" s="15" t="s">
        <v>405</v>
      </c>
      <c r="H104" s="15">
        <v>4.42085422697348E-2</v>
      </c>
      <c r="I104" s="15">
        <v>2.2568104109589026E-4</v>
      </c>
      <c r="J104" s="15">
        <v>6.7704312328767076E-4</v>
      </c>
      <c r="K104" s="15">
        <v>1.5797672876712318E-3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20.907</v>
      </c>
      <c r="AL104" s="22" t="s">
        <v>226</v>
      </c>
    </row>
    <row r="105" spans="1:38" ht="26.25" customHeight="1" thickBot="1" x14ac:dyDescent="0.3">
      <c r="A105" s="41" t="s">
        <v>224</v>
      </c>
      <c r="B105" s="41" t="s">
        <v>235</v>
      </c>
      <c r="C105" s="41" t="s">
        <v>236</v>
      </c>
      <c r="D105" s="50"/>
      <c r="E105" s="15">
        <v>6.3606775783953051E-3</v>
      </c>
      <c r="F105" s="15">
        <v>3.3073866624810266E-2</v>
      </c>
      <c r="G105" s="15" t="s">
        <v>405</v>
      </c>
      <c r="H105" s="15">
        <v>0.20067690712172215</v>
      </c>
      <c r="I105" s="15">
        <v>2.1772186301369876E-3</v>
      </c>
      <c r="J105" s="15">
        <v>3.4213435616438381E-3</v>
      </c>
      <c r="K105" s="15">
        <v>7.4647495890411003E-3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21.832000000000001</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1.4686702758254202E-2</v>
      </c>
      <c r="F107" s="15">
        <v>8.4864305386001856E-2</v>
      </c>
      <c r="G107" s="15" t="s">
        <v>405</v>
      </c>
      <c r="H107" s="15">
        <v>0.34962880010665298</v>
      </c>
      <c r="I107" s="15">
        <v>4.3742280000000008E-3</v>
      </c>
      <c r="J107" s="15">
        <v>5.832304E-2</v>
      </c>
      <c r="K107" s="15">
        <v>0.27703443999999999</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1458.076</v>
      </c>
      <c r="AL107" s="22" t="s">
        <v>226</v>
      </c>
    </row>
    <row r="108" spans="1:38" ht="26.25" customHeight="1" thickBot="1" x14ac:dyDescent="0.3">
      <c r="A108" s="41" t="s">
        <v>224</v>
      </c>
      <c r="B108" s="41" t="s">
        <v>240</v>
      </c>
      <c r="C108" s="41" t="s">
        <v>356</v>
      </c>
      <c r="D108" s="50"/>
      <c r="E108" s="15">
        <v>2.2757887933199997E-2</v>
      </c>
      <c r="F108" s="15">
        <v>0.19044246665852657</v>
      </c>
      <c r="G108" s="15" t="s">
        <v>405</v>
      </c>
      <c r="H108" s="15">
        <v>0.36654979048379993</v>
      </c>
      <c r="I108" s="15">
        <v>6.9583220000000003E-3</v>
      </c>
      <c r="J108" s="15">
        <v>6.9583220000000001E-2</v>
      </c>
      <c r="K108" s="15">
        <v>0.13916644</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3479.1610000000001</v>
      </c>
      <c r="AL108" s="22" t="s">
        <v>226</v>
      </c>
    </row>
    <row r="109" spans="1:38" ht="26.25" customHeight="1" thickBot="1" x14ac:dyDescent="0.3">
      <c r="A109" s="41" t="s">
        <v>224</v>
      </c>
      <c r="B109" s="41" t="s">
        <v>241</v>
      </c>
      <c r="C109" s="41" t="s">
        <v>357</v>
      </c>
      <c r="D109" s="50"/>
      <c r="E109" s="15">
        <v>2.6498564039999996E-3</v>
      </c>
      <c r="F109" s="15">
        <v>2.2691580472175999E-2</v>
      </c>
      <c r="G109" s="15" t="s">
        <v>405</v>
      </c>
      <c r="H109" s="15">
        <v>7.6234330391999977E-2</v>
      </c>
      <c r="I109" s="15">
        <v>2.1615600000000003E-3</v>
      </c>
      <c r="J109" s="15">
        <v>1.1888580000000001E-2</v>
      </c>
      <c r="K109" s="15">
        <v>1.1888580000000001E-2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108.078</v>
      </c>
      <c r="AL109" s="22" t="s">
        <v>226</v>
      </c>
    </row>
    <row r="110" spans="1:38" ht="26.25" customHeight="1" thickBot="1" x14ac:dyDescent="0.3">
      <c r="A110" s="41" t="s">
        <v>224</v>
      </c>
      <c r="B110" s="41" t="s">
        <v>242</v>
      </c>
      <c r="C110" s="41" t="s">
        <v>358</v>
      </c>
      <c r="D110" s="50"/>
      <c r="E110" s="15">
        <v>4.8520393566999992E-3</v>
      </c>
      <c r="F110" s="15">
        <v>4.3201145149483422E-2</v>
      </c>
      <c r="G110" s="15" t="s">
        <v>405</v>
      </c>
      <c r="H110" s="15">
        <v>8.0402483113399981E-2</v>
      </c>
      <c r="I110" s="15">
        <v>1.7588700000000001E-3</v>
      </c>
      <c r="J110" s="15">
        <v>1.655148E-2</v>
      </c>
      <c r="K110" s="15">
        <v>3.0377480000000002E-2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708.58699999999999</v>
      </c>
      <c r="AL110" s="22" t="s">
        <v>226</v>
      </c>
    </row>
    <row r="111" spans="1:38" ht="26.25" customHeight="1" thickBot="1" x14ac:dyDescent="0.3">
      <c r="A111" s="41" t="s">
        <v>224</v>
      </c>
      <c r="B111" s="41" t="s">
        <v>243</v>
      </c>
      <c r="C111" s="41" t="s">
        <v>352</v>
      </c>
      <c r="D111" s="50"/>
      <c r="E111" s="15">
        <v>2.4345294547571429E-3</v>
      </c>
      <c r="F111" s="15">
        <v>1.394642E-3</v>
      </c>
      <c r="G111" s="15" t="s">
        <v>405</v>
      </c>
      <c r="H111" s="15">
        <v>5.4365584601600014E-2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23.638000000000002</v>
      </c>
      <c r="AL111" s="22" t="s">
        <v>226</v>
      </c>
    </row>
    <row r="112" spans="1:38" ht="26.25" customHeight="1" thickBot="1" x14ac:dyDescent="0.3">
      <c r="A112" s="41" t="s">
        <v>244</v>
      </c>
      <c r="B112" s="41" t="s">
        <v>245</v>
      </c>
      <c r="C112" s="41" t="s">
        <v>246</v>
      </c>
      <c r="D112" s="42"/>
      <c r="E112" s="15">
        <v>1.13276</v>
      </c>
      <c r="F112" s="15" t="s">
        <v>405</v>
      </c>
      <c r="G112" s="15" t="s">
        <v>405</v>
      </c>
      <c r="H112" s="15">
        <v>2.1304331520000002</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28319000</v>
      </c>
      <c r="AL112" s="22" t="s">
        <v>393</v>
      </c>
    </row>
    <row r="113" spans="1:38" ht="26.25" customHeight="1" thickBot="1" x14ac:dyDescent="0.3">
      <c r="A113" s="41" t="s">
        <v>244</v>
      </c>
      <c r="B113" s="51" t="s">
        <v>247</v>
      </c>
      <c r="C113" s="51" t="s">
        <v>248</v>
      </c>
      <c r="D113" s="42"/>
      <c r="E113" s="15">
        <v>0.9340591630697862</v>
      </c>
      <c r="F113" s="15">
        <v>1.7822334142519136</v>
      </c>
      <c r="G113" s="15" t="s">
        <v>405</v>
      </c>
      <c r="H113" s="15">
        <v>6.7661578742907746</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23351479.076744653</v>
      </c>
      <c r="AL113" s="22" t="s">
        <v>418</v>
      </c>
    </row>
    <row r="114" spans="1:38" ht="26.25" customHeight="1" thickBot="1" x14ac:dyDescent="0.3">
      <c r="A114" s="41" t="s">
        <v>244</v>
      </c>
      <c r="B114" s="51" t="s">
        <v>249</v>
      </c>
      <c r="C114" s="51" t="s">
        <v>363</v>
      </c>
      <c r="D114" s="42"/>
      <c r="E114" s="15">
        <v>2.0280000000000002E-5</v>
      </c>
      <c r="F114" s="15" t="s">
        <v>405</v>
      </c>
      <c r="G114" s="15" t="s">
        <v>405</v>
      </c>
      <c r="H114" s="15">
        <v>6.5909999999999997E-5</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8.4351088436363658E-3</v>
      </c>
      <c r="F115" s="15" t="s">
        <v>405</v>
      </c>
      <c r="G115" s="15" t="s">
        <v>405</v>
      </c>
      <c r="H115" s="15">
        <v>1.6900343076000003E-2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0.18871936558814706</v>
      </c>
      <c r="F116" s="15">
        <v>2.7024608634677733E-2</v>
      </c>
      <c r="G116" s="15" t="s">
        <v>405</v>
      </c>
      <c r="H116" s="15">
        <v>0.46658178344566525</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3.8067460479428564E-2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406</v>
      </c>
      <c r="F118" s="15" t="s">
        <v>406</v>
      </c>
      <c r="G118" s="15" t="s">
        <v>406</v>
      </c>
      <c r="H118" s="15" t="s">
        <v>406</v>
      </c>
      <c r="I118" s="15" t="s">
        <v>406</v>
      </c>
      <c r="J118" s="15" t="s">
        <v>406</v>
      </c>
      <c r="K118" s="15" t="s">
        <v>406</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1.5420215500000001E-2</v>
      </c>
      <c r="J119" s="15">
        <v>0.16724286500000002</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0.14619741999999999</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9.8959199999999997E-2</v>
      </c>
      <c r="AD122" s="15" t="s">
        <v>405</v>
      </c>
      <c r="AE122" s="33"/>
      <c r="AF122" s="74" t="s">
        <v>405</v>
      </c>
      <c r="AG122" s="74" t="s">
        <v>405</v>
      </c>
      <c r="AH122" s="74" t="s">
        <v>405</v>
      </c>
      <c r="AI122" s="74" t="s">
        <v>405</v>
      </c>
      <c r="AJ122" s="74" t="s">
        <v>405</v>
      </c>
      <c r="AK122" s="74">
        <v>2473.98</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3.8651698980878862E-2</v>
      </c>
      <c r="G125" s="15" t="s">
        <v>405</v>
      </c>
      <c r="H125" s="15" t="s">
        <v>407</v>
      </c>
      <c r="I125" s="15">
        <v>9.0878040000000006E-6</v>
      </c>
      <c r="J125" s="15">
        <v>6.0309972E-5</v>
      </c>
      <c r="K125" s="15">
        <v>1.2750464399999999E-4</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275.38799999999998</v>
      </c>
      <c r="AL125" s="22" t="s">
        <v>400</v>
      </c>
    </row>
    <row r="126" spans="1:38" ht="26.25" customHeight="1" thickBot="1" x14ac:dyDescent="0.3">
      <c r="A126" s="41" t="s">
        <v>269</v>
      </c>
      <c r="B126" s="41" t="s">
        <v>272</v>
      </c>
      <c r="C126" s="41" t="s">
        <v>273</v>
      </c>
      <c r="D126" s="42"/>
      <c r="E126" s="15" t="s">
        <v>407</v>
      </c>
      <c r="F126" s="15" t="s">
        <v>407</v>
      </c>
      <c r="G126" s="15" t="s">
        <v>407</v>
      </c>
      <c r="H126" s="15">
        <v>1.7367925919999996E-2</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72.366358000000005</v>
      </c>
      <c r="AL126" s="22" t="s">
        <v>399</v>
      </c>
    </row>
    <row r="127" spans="1:38" ht="26.25" customHeight="1" thickBot="1" x14ac:dyDescent="0.3">
      <c r="A127" s="41" t="s">
        <v>269</v>
      </c>
      <c r="B127" s="41" t="s">
        <v>274</v>
      </c>
      <c r="C127" s="41" t="s">
        <v>275</v>
      </c>
      <c r="D127" s="42"/>
      <c r="E127" s="15" t="s">
        <v>407</v>
      </c>
      <c r="F127" s="15" t="s">
        <v>407</v>
      </c>
      <c r="G127" s="15" t="s">
        <v>407</v>
      </c>
      <c r="H127" s="15">
        <v>1.3185541670412618E-2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0.39486114093214258</v>
      </c>
      <c r="AL127" s="22" t="s">
        <v>401</v>
      </c>
    </row>
    <row r="128" spans="1:38" ht="26.25" customHeight="1" thickBot="1" x14ac:dyDescent="0.3">
      <c r="A128" s="41" t="s">
        <v>269</v>
      </c>
      <c r="B128" s="44" t="s">
        <v>276</v>
      </c>
      <c r="C128" s="44" t="s">
        <v>277</v>
      </c>
      <c r="D128" s="42"/>
      <c r="E128" s="15">
        <v>5.6814408000000005E-5</v>
      </c>
      <c r="F128" s="15">
        <v>3.1298320000000005E-7</v>
      </c>
      <c r="G128" s="15">
        <v>4.6151760000000005E-6</v>
      </c>
      <c r="H128" s="15">
        <v>1.5914400000000001E-7</v>
      </c>
      <c r="I128" s="15">
        <v>1.5914400000000001E-7</v>
      </c>
      <c r="J128" s="15">
        <v>1.5914400000000001E-7</v>
      </c>
      <c r="K128" s="15">
        <v>1.5914400000000001E-7</v>
      </c>
      <c r="L128" s="15">
        <v>5.5700399999999999E-9</v>
      </c>
      <c r="M128" s="15">
        <v>2.1749679999999999E-6</v>
      </c>
      <c r="N128" s="15">
        <v>3.0767840000000003E-6</v>
      </c>
      <c r="O128" s="15">
        <v>2.4402079999999997E-7</v>
      </c>
      <c r="P128" s="15">
        <v>9.973024000000002E-7</v>
      </c>
      <c r="Q128" s="15">
        <v>3.2889760000000002E-7</v>
      </c>
      <c r="R128" s="15">
        <v>8.6998719999999998E-7</v>
      </c>
      <c r="S128" s="15">
        <v>7.2675760000000011E-7</v>
      </c>
      <c r="T128" s="15">
        <v>1.1458368000000002E-6</v>
      </c>
      <c r="U128" s="15">
        <v>6.2066160000000009E-7</v>
      </c>
      <c r="V128" s="15">
        <v>1.299676E-6</v>
      </c>
      <c r="W128" s="15">
        <v>2.7850200000000001E-6</v>
      </c>
      <c r="X128" s="15">
        <v>4.4560320000000003E-10</v>
      </c>
      <c r="Y128" s="15">
        <v>9.4955920000000013E-10</v>
      </c>
      <c r="Z128" s="15">
        <v>5.0395599999999995E-10</v>
      </c>
      <c r="AA128" s="15">
        <v>6.1535679999999994E-10</v>
      </c>
      <c r="AB128" s="15">
        <v>2.5144752000000003E-9</v>
      </c>
      <c r="AC128" s="15">
        <v>2.3977695999999996E-6</v>
      </c>
      <c r="AD128" s="15">
        <v>1.8036320000000002E-10</v>
      </c>
      <c r="AE128" s="33"/>
      <c r="AF128" s="74" t="s">
        <v>405</v>
      </c>
      <c r="AG128" s="74" t="s">
        <v>405</v>
      </c>
      <c r="AH128" s="74" t="s">
        <v>405</v>
      </c>
      <c r="AI128" s="74" t="s">
        <v>405</v>
      </c>
      <c r="AJ128" s="74" t="s">
        <v>405</v>
      </c>
      <c r="AK128" s="74">
        <v>5.3047999999999998E-2</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9.6660958499999988E-3</v>
      </c>
      <c r="F130" s="15">
        <v>8.2217367E-2</v>
      </c>
      <c r="G130" s="15">
        <v>5.2219138499999995E-4</v>
      </c>
      <c r="H130" s="15" t="s">
        <v>407</v>
      </c>
      <c r="I130" s="15">
        <v>4.444182E-5</v>
      </c>
      <c r="J130" s="15">
        <v>7.7773184999999995E-5</v>
      </c>
      <c r="K130" s="15">
        <v>1.1110455E-4</v>
      </c>
      <c r="L130" s="15">
        <v>1.5554636999999998E-6</v>
      </c>
      <c r="M130" s="15">
        <v>7.7773185000000011E-4</v>
      </c>
      <c r="N130" s="15">
        <v>1.44435915E-2</v>
      </c>
      <c r="O130" s="15">
        <v>1.1110454999999999E-3</v>
      </c>
      <c r="P130" s="15">
        <v>6.2218547999999996E-4</v>
      </c>
      <c r="Q130" s="15">
        <v>1.7776728E-4</v>
      </c>
      <c r="R130" s="15" t="s">
        <v>407</v>
      </c>
      <c r="S130" s="15" t="s">
        <v>407</v>
      </c>
      <c r="T130" s="15">
        <v>1.5554637000000002E-3</v>
      </c>
      <c r="U130" s="15" t="s">
        <v>407</v>
      </c>
      <c r="V130" s="15" t="s">
        <v>407</v>
      </c>
      <c r="W130" s="15">
        <v>1.1110455E-2</v>
      </c>
      <c r="X130" s="15" t="s">
        <v>407</v>
      </c>
      <c r="Y130" s="15" t="s">
        <v>407</v>
      </c>
      <c r="Z130" s="15" t="s">
        <v>407</v>
      </c>
      <c r="AA130" s="15" t="s">
        <v>407</v>
      </c>
      <c r="AB130" s="15">
        <v>2.2220909999999999E-4</v>
      </c>
      <c r="AC130" s="15">
        <v>2.222091E-2</v>
      </c>
      <c r="AD130" s="15" t="s">
        <v>405</v>
      </c>
      <c r="AE130" s="33"/>
      <c r="AF130" s="74" t="s">
        <v>405</v>
      </c>
      <c r="AG130" s="74" t="s">
        <v>405</v>
      </c>
      <c r="AH130" s="74" t="s">
        <v>405</v>
      </c>
      <c r="AI130" s="74" t="s">
        <v>405</v>
      </c>
      <c r="AJ130" s="74" t="s">
        <v>405</v>
      </c>
      <c r="AK130" s="74">
        <v>11.110455</v>
      </c>
      <c r="AL130" s="22" t="s">
        <v>281</v>
      </c>
    </row>
    <row r="131" spans="1:38" ht="26.25" customHeight="1" thickBot="1" x14ac:dyDescent="0.3">
      <c r="A131" s="41" t="s">
        <v>269</v>
      </c>
      <c r="B131" s="44" t="s">
        <v>284</v>
      </c>
      <c r="C131" s="87" t="s">
        <v>285</v>
      </c>
      <c r="D131" s="42"/>
      <c r="E131" s="15">
        <v>5.0583520000000001E-4</v>
      </c>
      <c r="F131" s="15">
        <v>1.3618639999999997E-4</v>
      </c>
      <c r="G131" s="15">
        <v>6.2256639999999999E-5</v>
      </c>
      <c r="H131" s="15" t="s">
        <v>407</v>
      </c>
      <c r="I131" s="15">
        <v>7.8793559999999997E-7</v>
      </c>
      <c r="J131" s="15">
        <v>2.1011615999999998E-5</v>
      </c>
      <c r="K131" s="15">
        <v>2.9182799999999994E-5</v>
      </c>
      <c r="L131" s="15">
        <v>6.712043999999999E-7</v>
      </c>
      <c r="M131" s="15">
        <v>3.8910399999999999E-6</v>
      </c>
      <c r="N131" s="15">
        <v>1.7509679999999998E-5</v>
      </c>
      <c r="O131" s="15">
        <v>5.8365599999999991E-6</v>
      </c>
      <c r="P131" s="15">
        <v>1.0505807999999998E-3</v>
      </c>
      <c r="Q131" s="15">
        <v>3.8910399999999999E-5</v>
      </c>
      <c r="R131" s="15">
        <v>9.7275999999999998E-6</v>
      </c>
      <c r="S131" s="15">
        <v>5.8365599999999989E-5</v>
      </c>
      <c r="T131" s="15">
        <v>7.7820799999999999E-6</v>
      </c>
      <c r="U131" s="15" t="s">
        <v>407</v>
      </c>
      <c r="V131" s="15" t="s">
        <v>407</v>
      </c>
      <c r="W131" s="15">
        <v>1.9455200000000002E-4</v>
      </c>
      <c r="X131" s="15" t="s">
        <v>407</v>
      </c>
      <c r="Y131" s="15" t="s">
        <v>407</v>
      </c>
      <c r="Z131" s="15" t="s">
        <v>407</v>
      </c>
      <c r="AA131" s="15" t="s">
        <v>407</v>
      </c>
      <c r="AB131" s="15">
        <v>7.7820800000000005E-9</v>
      </c>
      <c r="AC131" s="15">
        <v>1.9455200000000002E-2</v>
      </c>
      <c r="AD131" s="15">
        <v>3.8910400000000001E-3</v>
      </c>
      <c r="AE131" s="33"/>
      <c r="AF131" s="74" t="s">
        <v>405</v>
      </c>
      <c r="AG131" s="74" t="s">
        <v>405</v>
      </c>
      <c r="AH131" s="74" t="s">
        <v>405</v>
      </c>
      <c r="AI131" s="74" t="s">
        <v>405</v>
      </c>
      <c r="AJ131" s="74" t="s">
        <v>405</v>
      </c>
      <c r="AK131" s="74">
        <v>0.194552</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1.36884E-2</v>
      </c>
      <c r="F133" s="15">
        <v>2.1569599999999998E-4</v>
      </c>
      <c r="G133" s="15">
        <v>1.8748959999999998E-3</v>
      </c>
      <c r="H133" s="15" t="s">
        <v>405</v>
      </c>
      <c r="I133" s="15">
        <v>5.7574239999999999E-4</v>
      </c>
      <c r="J133" s="15">
        <v>5.7574239999999999E-4</v>
      </c>
      <c r="K133" s="15">
        <v>6.3978751999999993E-4</v>
      </c>
      <c r="L133" s="15" t="s">
        <v>407</v>
      </c>
      <c r="M133" s="15">
        <v>2.3228799999999998E-3</v>
      </c>
      <c r="N133" s="15">
        <v>4.9825776E-4</v>
      </c>
      <c r="O133" s="15">
        <v>8.345776000000001E-5</v>
      </c>
      <c r="P133" s="15">
        <v>2.4722080000000004E-2</v>
      </c>
      <c r="Q133" s="15">
        <v>2.2565120000000001E-4</v>
      </c>
      <c r="R133" s="15">
        <v>2.2498751999999999E-4</v>
      </c>
      <c r="S133" s="15">
        <v>2.0623855999999998E-4</v>
      </c>
      <c r="T133" s="15">
        <v>2.8753935999999998E-4</v>
      </c>
      <c r="U133" s="15">
        <v>3.2818976E-4</v>
      </c>
      <c r="V133" s="15">
        <v>2.6567110400000002E-3</v>
      </c>
      <c r="W133" s="15">
        <v>4.4798400000000001E-4</v>
      </c>
      <c r="X133" s="15">
        <v>2.1901440000000003E-7</v>
      </c>
      <c r="Y133" s="15">
        <v>1.1962831999999999E-7</v>
      </c>
      <c r="Z133" s="15">
        <v>1.0685248E-7</v>
      </c>
      <c r="AA133" s="15">
        <v>1.1597808000000001E-7</v>
      </c>
      <c r="AB133" s="15">
        <v>5.6147328E-7</v>
      </c>
      <c r="AC133" s="15">
        <v>2.4887999999999998E-3</v>
      </c>
      <c r="AD133" s="15">
        <v>6.8027199999999999E-3</v>
      </c>
      <c r="AE133" s="33"/>
      <c r="AF133" s="74" t="s">
        <v>405</v>
      </c>
      <c r="AG133" s="74" t="s">
        <v>405</v>
      </c>
      <c r="AH133" s="74" t="s">
        <v>405</v>
      </c>
      <c r="AI133" s="74" t="s">
        <v>405</v>
      </c>
      <c r="AJ133" s="74" t="s">
        <v>405</v>
      </c>
      <c r="AK133" s="74">
        <v>16592</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1.9967263499999998E-3</v>
      </c>
      <c r="G136" s="15" t="s">
        <v>405</v>
      </c>
      <c r="H136" s="15">
        <v>9.9081024000000004E-3</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3.2959637820000005E-4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0.20865150680000003</v>
      </c>
      <c r="J139" s="15">
        <v>0.20865150680000003</v>
      </c>
      <c r="K139" s="15">
        <v>0.20865150680000003</v>
      </c>
      <c r="L139" s="15" t="s">
        <v>407</v>
      </c>
      <c r="M139" s="15" t="s">
        <v>407</v>
      </c>
      <c r="N139" s="15">
        <v>6.0810940000000015E-4</v>
      </c>
      <c r="O139" s="15">
        <v>1.2280754E-3</v>
      </c>
      <c r="P139" s="15">
        <v>1.2280754E-3</v>
      </c>
      <c r="Q139" s="15">
        <v>1.9494856000000001E-3</v>
      </c>
      <c r="R139" s="15">
        <v>1.8614036E-3</v>
      </c>
      <c r="S139" s="15">
        <v>4.3205700000000001E-3</v>
      </c>
      <c r="T139" s="15" t="s">
        <v>407</v>
      </c>
      <c r="U139" s="15" t="s">
        <v>407</v>
      </c>
      <c r="V139" s="15" t="s">
        <v>407</v>
      </c>
      <c r="W139" s="15">
        <v>2.0992747999999999</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36.282584861810967</v>
      </c>
      <c r="F141" s="10">
        <f t="shared" ref="F141:AD141" si="0">SUM(F14:F140)</f>
        <v>32.578839391463326</v>
      </c>
      <c r="G141" s="10">
        <f t="shared" si="0"/>
        <v>5.4312523962960917</v>
      </c>
      <c r="H141" s="10">
        <f t="shared" si="0"/>
        <v>17.26486279493453</v>
      </c>
      <c r="I141" s="10">
        <f t="shared" si="0"/>
        <v>13.040086621923376</v>
      </c>
      <c r="J141" s="10">
        <f t="shared" si="0"/>
        <v>14.679899136128103</v>
      </c>
      <c r="K141" s="10">
        <f t="shared" si="0"/>
        <v>17.329580146959874</v>
      </c>
      <c r="L141" s="10">
        <f t="shared" si="0"/>
        <v>2.3419097610254931</v>
      </c>
      <c r="M141" s="10">
        <f t="shared" si="0"/>
        <v>123.09148831551987</v>
      </c>
      <c r="N141" s="10">
        <f t="shared" si="0"/>
        <v>6.5251198728258517</v>
      </c>
      <c r="O141" s="10">
        <f t="shared" si="0"/>
        <v>0.60570256805980127</v>
      </c>
      <c r="P141" s="10">
        <f t="shared" si="0"/>
        <v>0.18235785991027817</v>
      </c>
      <c r="Q141" s="10">
        <f t="shared" si="0"/>
        <v>0.67663355330950858</v>
      </c>
      <c r="R141" s="10">
        <f>SUM(R14:R140)</f>
        <v>2.039747603093796</v>
      </c>
      <c r="S141" s="10">
        <f t="shared" si="0"/>
        <v>20.329839691747026</v>
      </c>
      <c r="T141" s="10">
        <f t="shared" si="0"/>
        <v>1.5617821647577779</v>
      </c>
      <c r="U141" s="10">
        <f t="shared" si="0"/>
        <v>1.8964011723999437</v>
      </c>
      <c r="V141" s="10">
        <f t="shared" si="0"/>
        <v>23.241201345265154</v>
      </c>
      <c r="W141" s="10">
        <f t="shared" si="0"/>
        <v>17.77758784282819</v>
      </c>
      <c r="X141" s="10">
        <f t="shared" si="0"/>
        <v>2.5035907613193693</v>
      </c>
      <c r="Y141" s="10">
        <f t="shared" si="0"/>
        <v>2.4001856858619615</v>
      </c>
      <c r="Z141" s="10">
        <f t="shared" si="0"/>
        <v>0.92317147013338086</v>
      </c>
      <c r="AA141" s="10">
        <f t="shared" si="0"/>
        <v>1.4478669421022143</v>
      </c>
      <c r="AB141" s="10">
        <f t="shared" si="0"/>
        <v>7.5784855275990068</v>
      </c>
      <c r="AC141" s="10">
        <f t="shared" si="0"/>
        <v>0.58052078129096552</v>
      </c>
      <c r="AD141" s="10">
        <f t="shared" si="0"/>
        <v>38.943521590748084</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36.282584861810967</v>
      </c>
      <c r="F152" s="7">
        <f t="shared" ref="F152:AD152" si="1">SUM(F$141, F$151, IF(AND(ISNUMBER(SEARCH($B$4,"AT|BE|CH|GB|IE|LT|LU|NL")),SUM(F$143:F$149)&gt;0),SUM(F$143:F$149)-SUM(F$27:F$33),0))</f>
        <v>32.578839391463326</v>
      </c>
      <c r="G152" s="7">
        <f t="shared" si="1"/>
        <v>5.4312523962960917</v>
      </c>
      <c r="H152" s="7">
        <f t="shared" si="1"/>
        <v>17.26486279493453</v>
      </c>
      <c r="I152" s="7">
        <f t="shared" si="1"/>
        <v>13.040086621923376</v>
      </c>
      <c r="J152" s="7">
        <f t="shared" si="1"/>
        <v>14.679899136128103</v>
      </c>
      <c r="K152" s="7">
        <f t="shared" si="1"/>
        <v>17.329580146959874</v>
      </c>
      <c r="L152" s="7">
        <f t="shared" si="1"/>
        <v>2.3419097610254931</v>
      </c>
      <c r="M152" s="7">
        <f t="shared" si="1"/>
        <v>123.09148831551987</v>
      </c>
      <c r="N152" s="7">
        <f t="shared" si="1"/>
        <v>6.5251198728258517</v>
      </c>
      <c r="O152" s="7">
        <f t="shared" si="1"/>
        <v>0.60570256805980127</v>
      </c>
      <c r="P152" s="7">
        <f t="shared" si="1"/>
        <v>0.18235785991027817</v>
      </c>
      <c r="Q152" s="7">
        <f t="shared" si="1"/>
        <v>0.67663355330950858</v>
      </c>
      <c r="R152" s="7">
        <f t="shared" si="1"/>
        <v>2.039747603093796</v>
      </c>
      <c r="S152" s="7">
        <f t="shared" si="1"/>
        <v>20.329839691747026</v>
      </c>
      <c r="T152" s="7">
        <f t="shared" si="1"/>
        <v>1.5617821647577779</v>
      </c>
      <c r="U152" s="7">
        <f t="shared" si="1"/>
        <v>1.8964011723999437</v>
      </c>
      <c r="V152" s="7">
        <f t="shared" si="1"/>
        <v>23.241201345265154</v>
      </c>
      <c r="W152" s="7">
        <f t="shared" si="1"/>
        <v>17.77758784282819</v>
      </c>
      <c r="X152" s="7">
        <f t="shared" si="1"/>
        <v>2.5035907613193693</v>
      </c>
      <c r="Y152" s="7">
        <f t="shared" si="1"/>
        <v>2.4001856858619615</v>
      </c>
      <c r="Z152" s="7">
        <f t="shared" si="1"/>
        <v>0.92317147013338086</v>
      </c>
      <c r="AA152" s="7">
        <f t="shared" si="1"/>
        <v>1.4478669421022143</v>
      </c>
      <c r="AB152" s="7">
        <f t="shared" si="1"/>
        <v>7.5784855275990068</v>
      </c>
      <c r="AC152" s="7">
        <f t="shared" si="1"/>
        <v>0.58052078129096552</v>
      </c>
      <c r="AD152" s="7">
        <f t="shared" si="1"/>
        <v>38.943521590748084</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36.282584861810967</v>
      </c>
      <c r="F154" s="7">
        <f>SUM(F$141, F$153, -1 * IF(OR($B$6=2005,$B$6&gt;=2020),SUM(F$99:F$122),0), IF(AND(ISNUMBER(SEARCH($B$4,"AT|BE|CH|GB|IE|LT|LU|NL")),SUM(F$143:F$149)&gt;0),SUM(F$143:F$149)-SUM(F$27:F$33),0))</f>
        <v>32.578839391463326</v>
      </c>
      <c r="G154" s="7">
        <f>SUM(G$141, G$153, IF(AND(ISNUMBER(SEARCH($B$4,"AT|BE|CH|GB|IE|LT|LU|NL")),SUM(G$143:G$149)&gt;0),SUM(G$143:G$149)-SUM(G$27:G$33),0))</f>
        <v>5.4312523962960917</v>
      </c>
      <c r="H154" s="7">
        <f>SUM(H$141, H$153, IF(AND(ISNUMBER(SEARCH($B$4,"AT|BE|CH|GB|IE|LT|LU|NL")),SUM(H$143:H$149)&gt;0),SUM(H$143:H$149)-SUM(H$27:H$33),0))</f>
        <v>17.26486279493453</v>
      </c>
      <c r="I154" s="7">
        <f t="shared" ref="I154:AD154" si="2">SUM(I$141, I$153, IF(AND(ISNUMBER(SEARCH($B$4,"AT|BE|CH|GB|IE|LT|LU|NL")),SUM(I$143:I$149)&gt;0),SUM(I$143:I$149)-SUM(I$27:I$33),0))</f>
        <v>13.040086621923376</v>
      </c>
      <c r="J154" s="7">
        <f t="shared" si="2"/>
        <v>14.679899136128103</v>
      </c>
      <c r="K154" s="7">
        <f t="shared" si="2"/>
        <v>17.329580146959874</v>
      </c>
      <c r="L154" s="7">
        <f t="shared" si="2"/>
        <v>2.3419097610254931</v>
      </c>
      <c r="M154" s="7">
        <f t="shared" si="2"/>
        <v>123.09148831551987</v>
      </c>
      <c r="N154" s="7">
        <f t="shared" si="2"/>
        <v>6.5251198728258517</v>
      </c>
      <c r="O154" s="7">
        <f t="shared" si="2"/>
        <v>0.60570256805980127</v>
      </c>
      <c r="P154" s="7">
        <f t="shared" si="2"/>
        <v>0.18235785991027817</v>
      </c>
      <c r="Q154" s="7">
        <f t="shared" si="2"/>
        <v>0.67663355330950858</v>
      </c>
      <c r="R154" s="7">
        <f t="shared" si="2"/>
        <v>2.039747603093796</v>
      </c>
      <c r="S154" s="7">
        <f t="shared" si="2"/>
        <v>20.329839691747026</v>
      </c>
      <c r="T154" s="7">
        <f t="shared" si="2"/>
        <v>1.5617821647577779</v>
      </c>
      <c r="U154" s="7">
        <f t="shared" si="2"/>
        <v>1.8964011723999437</v>
      </c>
      <c r="V154" s="7">
        <f t="shared" si="2"/>
        <v>23.241201345265154</v>
      </c>
      <c r="W154" s="7">
        <f t="shared" si="2"/>
        <v>17.77758784282819</v>
      </c>
      <c r="X154" s="7">
        <f t="shared" si="2"/>
        <v>2.5035907613193693</v>
      </c>
      <c r="Y154" s="7">
        <f t="shared" si="2"/>
        <v>2.4001856858619615</v>
      </c>
      <c r="Z154" s="7">
        <f t="shared" si="2"/>
        <v>0.92317147013338086</v>
      </c>
      <c r="AA154" s="7">
        <f t="shared" si="2"/>
        <v>1.4478669421022143</v>
      </c>
      <c r="AB154" s="7">
        <f t="shared" si="2"/>
        <v>7.5784855275990068</v>
      </c>
      <c r="AC154" s="7">
        <f t="shared" si="2"/>
        <v>0.58052078129096552</v>
      </c>
      <c r="AD154" s="7">
        <f t="shared" si="2"/>
        <v>38.943521590748084</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0.21729463965416526</v>
      </c>
      <c r="F157" s="12">
        <v>5.8707304467723711E-3</v>
      </c>
      <c r="G157" s="12">
        <v>1.534979560054126E-2</v>
      </c>
      <c r="H157" s="12" t="s">
        <v>407</v>
      </c>
      <c r="I157" s="12">
        <v>3.6082517690312209E-3</v>
      </c>
      <c r="J157" s="12">
        <v>3.6082517690312209E-3</v>
      </c>
      <c r="K157" s="12">
        <v>3.6082517690312209E-3</v>
      </c>
      <c r="L157" s="12">
        <v>5.4123776535468314E-4</v>
      </c>
      <c r="M157" s="12">
        <v>6.4294677760862118E-2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795.63107154272768</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1.6211538289999999E-3</v>
      </c>
      <c r="F158" s="12">
        <v>3.5034761959999998E-4</v>
      </c>
      <c r="G158" s="12">
        <v>1.1891407599999999E-4</v>
      </c>
      <c r="H158" s="12" t="s">
        <v>407</v>
      </c>
      <c r="I158" s="12">
        <v>2.0851724000000001E-5</v>
      </c>
      <c r="J158" s="12">
        <v>2.0851724000000001E-5</v>
      </c>
      <c r="K158" s="12">
        <v>2.0851724000000001E-5</v>
      </c>
      <c r="L158" s="12">
        <v>3.1277585999999993E-6</v>
      </c>
      <c r="M158" s="12">
        <v>1.8637032641000001E-2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6.16371278592118</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v>4.4914999999999994</v>
      </c>
      <c r="F159" s="12">
        <v>0.10854999999999999</v>
      </c>
      <c r="G159" s="12">
        <v>1.248</v>
      </c>
      <c r="H159" s="12" t="s">
        <v>407</v>
      </c>
      <c r="I159" s="12">
        <v>0.33799999999999997</v>
      </c>
      <c r="J159" s="12">
        <v>0.33799999999999997</v>
      </c>
      <c r="K159" s="12">
        <v>0.33799999999999997</v>
      </c>
      <c r="L159" s="12">
        <v>5.8694999999999997E-3</v>
      </c>
      <c r="M159" s="12">
        <v>0.23854999999999998</v>
      </c>
      <c r="N159" s="12">
        <v>1.17E-2</v>
      </c>
      <c r="O159" s="12">
        <v>1.2999999999999999E-3</v>
      </c>
      <c r="P159" s="12">
        <v>1.2999999999999999E-3</v>
      </c>
      <c r="Q159" s="12">
        <v>4.4199999999999996E-2</v>
      </c>
      <c r="R159" s="12">
        <v>4.6800000000000001E-2</v>
      </c>
      <c r="S159" s="12">
        <v>8.1250000000000003E-2</v>
      </c>
      <c r="T159" s="12">
        <v>2.08</v>
      </c>
      <c r="U159" s="12">
        <v>1.3649999999999999E-2</v>
      </c>
      <c r="V159" s="12">
        <v>7.8E-2</v>
      </c>
      <c r="W159" s="12">
        <v>3.0550000000000001E-2</v>
      </c>
      <c r="X159" s="12">
        <v>3.2499999999999999E-4</v>
      </c>
      <c r="Y159" s="12">
        <v>1.9499999999999999E-3</v>
      </c>
      <c r="Z159" s="12">
        <v>1.2999999999999999E-3</v>
      </c>
      <c r="AA159" s="12">
        <v>5.8500000000000002E-4</v>
      </c>
      <c r="AB159" s="12">
        <v>4.1600000000000005E-3</v>
      </c>
      <c r="AC159" s="12">
        <v>9.1000000000000004E-3</v>
      </c>
      <c r="AD159" s="12">
        <v>3.705E-2</v>
      </c>
      <c r="AE159" s="35"/>
      <c r="AF159" s="75">
        <v>2667.6</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7.5625156200000002E-4</v>
      </c>
      <c r="F160" s="12">
        <v>3.8065696199999995E-4</v>
      </c>
      <c r="G160" s="12">
        <v>1.6738454999999999E-4</v>
      </c>
      <c r="H160" s="12" t="s">
        <v>407</v>
      </c>
      <c r="I160" s="12" t="s">
        <v>407</v>
      </c>
      <c r="J160" s="12" t="s">
        <v>407</v>
      </c>
      <c r="K160" s="12" t="s">
        <v>407</v>
      </c>
      <c r="L160" s="12" t="s">
        <v>407</v>
      </c>
      <c r="M160" s="12">
        <v>5.5359377999999997E-3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7.1101690799999995</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2016</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2016</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1.9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31.95" customHeight="1" thickBot="1" x14ac:dyDescent="0.3">
      <c r="A14" s="41" t="s">
        <v>50</v>
      </c>
      <c r="B14" s="41" t="s">
        <v>51</v>
      </c>
      <c r="C14" s="41" t="s">
        <v>52</v>
      </c>
      <c r="D14" s="42"/>
      <c r="E14" s="15">
        <v>4.0244581122419785</v>
      </c>
      <c r="F14" s="15">
        <v>0.13982837419020241</v>
      </c>
      <c r="G14" s="15">
        <v>1.3823828282270973</v>
      </c>
      <c r="H14" s="15" t="s">
        <v>407</v>
      </c>
      <c r="I14" s="15">
        <v>0.16793319057336739</v>
      </c>
      <c r="J14" s="15">
        <v>0.19356437925817319</v>
      </c>
      <c r="K14" s="15">
        <v>0.21561124860887709</v>
      </c>
      <c r="L14" s="15">
        <v>4.0683703834638934E-3</v>
      </c>
      <c r="M14" s="15">
        <v>1.1375100059861107</v>
      </c>
      <c r="N14" s="15">
        <v>0.68640902098620415</v>
      </c>
      <c r="O14" s="15">
        <v>8.100666257549155E-2</v>
      </c>
      <c r="P14" s="15">
        <v>3.4265044306212633E-2</v>
      </c>
      <c r="Q14" s="15">
        <v>0.62758042757754029</v>
      </c>
      <c r="R14" s="15">
        <v>0.40451392087625526</v>
      </c>
      <c r="S14" s="15">
        <v>0.12622196090999754</v>
      </c>
      <c r="T14" s="15">
        <v>0.44132089256457779</v>
      </c>
      <c r="U14" s="15">
        <v>1.9235629045549734</v>
      </c>
      <c r="V14" s="15">
        <v>0.80077455855864454</v>
      </c>
      <c r="W14" s="15">
        <v>0.55638814785276713</v>
      </c>
      <c r="X14" s="15">
        <v>2.1506750781176377E-3</v>
      </c>
      <c r="Y14" s="15">
        <v>1.7664445482394877E-3</v>
      </c>
      <c r="Z14" s="15">
        <v>1.3504616251624009E-3</v>
      </c>
      <c r="AA14" s="15">
        <v>1.6145237695977719E-4</v>
      </c>
      <c r="AB14" s="15">
        <v>5.570139888479304E-3</v>
      </c>
      <c r="AC14" s="15">
        <v>0.32876806729814173</v>
      </c>
      <c r="AD14" s="15">
        <v>6.6972799610173616E-3</v>
      </c>
      <c r="AE14" s="33"/>
      <c r="AF14" s="74">
        <v>286.5857484</v>
      </c>
      <c r="AG14" s="74">
        <v>45567.868425050001</v>
      </c>
      <c r="AH14" s="74">
        <v>3733.18126734</v>
      </c>
      <c r="AI14" s="74">
        <v>2846.6726110613413</v>
      </c>
      <c r="AJ14" s="74">
        <v>188.3768571</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2.4568874619000002E-4</v>
      </c>
      <c r="F16" s="15">
        <v>7.1774240460000003E-6</v>
      </c>
      <c r="G16" s="15">
        <v>6.7357364124E-7</v>
      </c>
      <c r="H16" s="15" t="s">
        <v>407</v>
      </c>
      <c r="I16" s="15">
        <v>3.8647667940000006E-7</v>
      </c>
      <c r="J16" s="15">
        <v>3.8647667940000006E-7</v>
      </c>
      <c r="K16" s="15">
        <v>3.8647667940000006E-7</v>
      </c>
      <c r="L16" s="15" t="s">
        <v>407</v>
      </c>
      <c r="M16" s="15">
        <v>1.0766136068999999E-4</v>
      </c>
      <c r="N16" s="15">
        <v>4.1408215649999996E-9</v>
      </c>
      <c r="O16" s="15">
        <v>6.9013692750000007E-10</v>
      </c>
      <c r="P16" s="15">
        <v>1.3802738550000002E-7</v>
      </c>
      <c r="Q16" s="15">
        <v>3.3126572519999997E-7</v>
      </c>
      <c r="R16" s="15">
        <v>2.0980162596000003E-9</v>
      </c>
      <c r="S16" s="15">
        <v>2.0980162596000001E-10</v>
      </c>
      <c r="T16" s="15">
        <v>1.4078793321E-9</v>
      </c>
      <c r="U16" s="15">
        <v>3.0918134352000002E-8</v>
      </c>
      <c r="V16" s="15">
        <v>4.1408215649999996E-9</v>
      </c>
      <c r="W16" s="15" t="s">
        <v>405</v>
      </c>
      <c r="X16" s="15" t="s">
        <v>405</v>
      </c>
      <c r="Y16" s="15" t="s">
        <v>405</v>
      </c>
      <c r="Z16" s="15" t="s">
        <v>405</v>
      </c>
      <c r="AA16" s="15" t="s">
        <v>405</v>
      </c>
      <c r="AB16" s="15" t="s">
        <v>405</v>
      </c>
      <c r="AC16" s="15" t="s">
        <v>405</v>
      </c>
      <c r="AD16" s="15" t="s">
        <v>405</v>
      </c>
      <c r="AE16" s="33"/>
      <c r="AF16" s="74" t="s">
        <v>406</v>
      </c>
      <c r="AG16" s="74" t="s">
        <v>406</v>
      </c>
      <c r="AH16" s="74">
        <v>2.76054771</v>
      </c>
      <c r="AI16" s="74" t="s">
        <v>406</v>
      </c>
      <c r="AJ16" s="74" t="s">
        <v>406</v>
      </c>
      <c r="AK16" s="74" t="s">
        <v>405</v>
      </c>
      <c r="AL16" s="22" t="s">
        <v>49</v>
      </c>
    </row>
    <row r="17" spans="1:38" ht="26.25" customHeight="1" thickBot="1" x14ac:dyDescent="0.3">
      <c r="A17" s="41" t="s">
        <v>53</v>
      </c>
      <c r="B17" s="41" t="s">
        <v>58</v>
      </c>
      <c r="C17" s="41" t="s">
        <v>59</v>
      </c>
      <c r="D17" s="42"/>
      <c r="E17" s="15">
        <v>0.28610579803134401</v>
      </c>
      <c r="F17" s="15">
        <v>9.5547665202588006E-2</v>
      </c>
      <c r="G17" s="15">
        <v>0.14844801275631853</v>
      </c>
      <c r="H17" s="15">
        <v>1.4879999999999998E-7</v>
      </c>
      <c r="I17" s="15">
        <v>2.7680286662997679E-2</v>
      </c>
      <c r="J17" s="15">
        <v>2.975617811999768E-2</v>
      </c>
      <c r="K17" s="15">
        <v>3.1371339030997682E-2</v>
      </c>
      <c r="L17" s="15">
        <v>1.8243178701359071E-3</v>
      </c>
      <c r="M17" s="15">
        <v>0.30975909186932399</v>
      </c>
      <c r="N17" s="15">
        <v>3.0942165104267914E-2</v>
      </c>
      <c r="O17" s="15">
        <v>4.197075472219204E-4</v>
      </c>
      <c r="P17" s="15">
        <v>3.57836330985224E-3</v>
      </c>
      <c r="Q17" s="15">
        <v>1.2478311344356E-3</v>
      </c>
      <c r="R17" s="15">
        <v>3.1605992718166278E-3</v>
      </c>
      <c r="S17" s="15">
        <v>4.0473635747633255E-3</v>
      </c>
      <c r="T17" s="15">
        <v>3.0405620433166278E-3</v>
      </c>
      <c r="U17" s="15">
        <v>6.0489712881264801E-4</v>
      </c>
      <c r="V17" s="15">
        <v>4.8880008677779876E-2</v>
      </c>
      <c r="W17" s="15">
        <v>4.6842400818999999E-2</v>
      </c>
      <c r="X17" s="15">
        <v>1.05151883215E-2</v>
      </c>
      <c r="Y17" s="15">
        <v>1.3751245779699999E-2</v>
      </c>
      <c r="Z17" s="15">
        <v>5.4849837700999991E-3</v>
      </c>
      <c r="AA17" s="15">
        <v>4.2834555505E-3</v>
      </c>
      <c r="AB17" s="15">
        <v>3.4034873421799998E-2</v>
      </c>
      <c r="AC17" s="15">
        <v>1.4360022926E-4</v>
      </c>
      <c r="AD17" s="15">
        <v>3.9204263849999997E-2</v>
      </c>
      <c r="AE17" s="33"/>
      <c r="AF17" s="74">
        <v>64.494</v>
      </c>
      <c r="AG17" s="74">
        <v>230.61327299999999</v>
      </c>
      <c r="AH17" s="74">
        <v>3196.8040243559994</v>
      </c>
      <c r="AI17" s="74">
        <v>0.124</v>
      </c>
      <c r="AJ17" s="74" t="s">
        <v>406</v>
      </c>
      <c r="AK17" s="74" t="s">
        <v>405</v>
      </c>
      <c r="AL17" s="22" t="s">
        <v>49</v>
      </c>
    </row>
    <row r="18" spans="1:38" ht="26.25" customHeight="1" thickBot="1" x14ac:dyDescent="0.3">
      <c r="A18" s="41" t="s">
        <v>53</v>
      </c>
      <c r="B18" s="41" t="s">
        <v>60</v>
      </c>
      <c r="C18" s="41" t="s">
        <v>61</v>
      </c>
      <c r="D18" s="42"/>
      <c r="E18" s="15">
        <v>0.14423710490945402</v>
      </c>
      <c r="F18" s="15">
        <v>4.5157774747533012E-2</v>
      </c>
      <c r="G18" s="15">
        <v>4.1012702316558569E-2</v>
      </c>
      <c r="H18" s="15">
        <v>1.212E-7</v>
      </c>
      <c r="I18" s="15">
        <v>7.190474308829381E-3</v>
      </c>
      <c r="J18" s="15">
        <v>7.6563023088293799E-3</v>
      </c>
      <c r="K18" s="15">
        <v>8.0190843088293797E-3</v>
      </c>
      <c r="L18" s="15">
        <v>5.4204633235317517E-4</v>
      </c>
      <c r="M18" s="15">
        <v>9.9709759907759016E-2</v>
      </c>
      <c r="N18" s="15">
        <v>6.9540282112270811E-3</v>
      </c>
      <c r="O18" s="15">
        <v>9.6060601064033911E-5</v>
      </c>
      <c r="P18" s="15">
        <v>1.3551072264203401E-3</v>
      </c>
      <c r="Q18" s="15">
        <v>3.8227021133710004E-4</v>
      </c>
      <c r="R18" s="15">
        <v>7.2561155181382307E-4</v>
      </c>
      <c r="S18" s="15">
        <v>9.1281806236276472E-4</v>
      </c>
      <c r="T18" s="15">
        <v>6.9546874301382297E-4</v>
      </c>
      <c r="U18" s="15">
        <v>1.9590050901551801E-4</v>
      </c>
      <c r="V18" s="15">
        <v>1.2000457094160829E-2</v>
      </c>
      <c r="W18" s="15">
        <v>1.0526019960000001E-2</v>
      </c>
      <c r="X18" s="15">
        <v>2.37586566E-3</v>
      </c>
      <c r="Y18" s="15">
        <v>3.2169145000000001E-3</v>
      </c>
      <c r="Z18" s="15">
        <v>1.2455063800000002E-3</v>
      </c>
      <c r="AA18" s="15">
        <v>9.7418609999999997E-4</v>
      </c>
      <c r="AB18" s="15">
        <v>7.8124726400000009E-3</v>
      </c>
      <c r="AC18" s="15">
        <v>3.2574499999999998E-5</v>
      </c>
      <c r="AD18" s="15">
        <v>8.7932560600000008E-3</v>
      </c>
      <c r="AE18" s="33"/>
      <c r="AF18" s="74">
        <v>280.68495000000001</v>
      </c>
      <c r="AG18" s="74">
        <v>51.725000000000001</v>
      </c>
      <c r="AH18" s="74">
        <v>1480.6977433709999</v>
      </c>
      <c r="AI18" s="74">
        <v>0.10099999999999999</v>
      </c>
      <c r="AJ18" s="74" t="s">
        <v>406</v>
      </c>
      <c r="AK18" s="74" t="s">
        <v>405</v>
      </c>
      <c r="AL18" s="22" t="s">
        <v>49</v>
      </c>
    </row>
    <row r="19" spans="1:38" ht="26.25" customHeight="1" thickBot="1" x14ac:dyDescent="0.3">
      <c r="A19" s="41" t="s">
        <v>53</v>
      </c>
      <c r="B19" s="41" t="s">
        <v>62</v>
      </c>
      <c r="C19" s="41" t="s">
        <v>63</v>
      </c>
      <c r="D19" s="42"/>
      <c r="E19" s="15">
        <v>0.25455907723276189</v>
      </c>
      <c r="F19" s="15">
        <v>0.31942772807639863</v>
      </c>
      <c r="G19" s="15">
        <v>1.9696085392877698E-2</v>
      </c>
      <c r="H19" s="15">
        <v>1.1608811999999987E-3</v>
      </c>
      <c r="I19" s="15">
        <v>0.13963903350215601</v>
      </c>
      <c r="J19" s="15">
        <v>0.14254123650215597</v>
      </c>
      <c r="K19" s="15">
        <v>0.14931304350215596</v>
      </c>
      <c r="L19" s="15">
        <v>3.9834619660086203E-2</v>
      </c>
      <c r="M19" s="15">
        <v>0.59402834170067631</v>
      </c>
      <c r="N19" s="15">
        <v>2.6145208654927813E-2</v>
      </c>
      <c r="O19" s="15">
        <v>1.2578198192148627E-2</v>
      </c>
      <c r="P19" s="15">
        <v>1.1491618851850196E-3</v>
      </c>
      <c r="Q19" s="15">
        <v>2.9759544107129982E-4</v>
      </c>
      <c r="R19" s="15">
        <v>2.2297907318369243E-2</v>
      </c>
      <c r="S19" s="15">
        <v>5.8441341376738471E-3</v>
      </c>
      <c r="T19" s="15">
        <v>1.9502822927692667E-3</v>
      </c>
      <c r="U19" s="15">
        <v>5.6522999880135347E-4</v>
      </c>
      <c r="V19" s="15">
        <v>0.50096739051611994</v>
      </c>
      <c r="W19" s="15">
        <v>9.6974921019999882E-2</v>
      </c>
      <c r="X19" s="15">
        <v>9.9926956699999906E-3</v>
      </c>
      <c r="Y19" s="15">
        <v>1.7994355499999982E-2</v>
      </c>
      <c r="Z19" s="15">
        <v>5.1221448099999954E-3</v>
      </c>
      <c r="AA19" s="15">
        <v>4.1211979499999954E-3</v>
      </c>
      <c r="AB19" s="15">
        <v>3.723039392999996E-2</v>
      </c>
      <c r="AC19" s="15">
        <v>4.8370049999999949E-3</v>
      </c>
      <c r="AD19" s="15">
        <v>5.8044059999999932E-5</v>
      </c>
      <c r="AE19" s="33"/>
      <c r="AF19" s="74">
        <v>182.23505000000003</v>
      </c>
      <c r="AG19" s="74" t="s">
        <v>406</v>
      </c>
      <c r="AH19" s="74">
        <v>1073.067970713</v>
      </c>
      <c r="AI19" s="74">
        <v>967.40099999999882</v>
      </c>
      <c r="AJ19" s="74" t="s">
        <v>406</v>
      </c>
      <c r="AK19" s="74" t="s">
        <v>405</v>
      </c>
      <c r="AL19" s="22" t="s">
        <v>49</v>
      </c>
    </row>
    <row r="20" spans="1:38" ht="26.25" customHeight="1" thickBot="1" x14ac:dyDescent="0.3">
      <c r="A20" s="41" t="s">
        <v>53</v>
      </c>
      <c r="B20" s="41" t="s">
        <v>64</v>
      </c>
      <c r="C20" s="41" t="s">
        <v>65</v>
      </c>
      <c r="D20" s="42"/>
      <c r="E20" s="15">
        <v>0.51702217007096007</v>
      </c>
      <c r="F20" s="15">
        <v>0.32844903165780898</v>
      </c>
      <c r="G20" s="15">
        <v>0.40963711658907886</v>
      </c>
      <c r="H20" s="15">
        <v>5.8738947000000008E-4</v>
      </c>
      <c r="I20" s="15">
        <v>0.19156930068631089</v>
      </c>
      <c r="J20" s="15">
        <v>0.2030077973234809</v>
      </c>
      <c r="K20" s="15">
        <v>0.21418869820239089</v>
      </c>
      <c r="L20" s="15">
        <v>2.7294716120557398E-2</v>
      </c>
      <c r="M20" s="15">
        <v>1.416336522557025</v>
      </c>
      <c r="N20" s="15">
        <v>0.16170068544503918</v>
      </c>
      <c r="O20" s="15">
        <v>8.3607988333573909E-3</v>
      </c>
      <c r="P20" s="15">
        <v>1.09656096561607E-2</v>
      </c>
      <c r="Q20" s="15">
        <v>4.8836240425354999E-3</v>
      </c>
      <c r="R20" s="15">
        <v>2.6265982072259518E-2</v>
      </c>
      <c r="S20" s="15">
        <v>2.23390619445759E-2</v>
      </c>
      <c r="T20" s="15">
        <v>1.5426985309094515E-2</v>
      </c>
      <c r="U20" s="15">
        <v>2.4500527431079899E-3</v>
      </c>
      <c r="V20" s="15">
        <v>0.47566797658163817</v>
      </c>
      <c r="W20" s="15">
        <v>0.27387075443338998</v>
      </c>
      <c r="X20" s="15">
        <v>5.5356222745414997E-2</v>
      </c>
      <c r="Y20" s="15">
        <v>7.3532532985756988E-2</v>
      </c>
      <c r="Z20" s="15">
        <v>2.8753123285380999E-2</v>
      </c>
      <c r="AA20" s="15">
        <v>2.2497142188905001E-2</v>
      </c>
      <c r="AB20" s="15">
        <v>0.18013902120545797</v>
      </c>
      <c r="AC20" s="15">
        <v>3.1342799290606004E-3</v>
      </c>
      <c r="AD20" s="15">
        <v>0.18835202542560003</v>
      </c>
      <c r="AE20" s="33"/>
      <c r="AF20" s="74">
        <v>62.257649999999998</v>
      </c>
      <c r="AG20" s="74">
        <v>1107.7803291299997</v>
      </c>
      <c r="AH20" s="74">
        <v>3552.3068426549999</v>
      </c>
      <c r="AI20" s="74">
        <v>491.03322499999996</v>
      </c>
      <c r="AJ20" s="74" t="s">
        <v>406</v>
      </c>
      <c r="AK20" s="74" t="s">
        <v>405</v>
      </c>
      <c r="AL20" s="22" t="s">
        <v>49</v>
      </c>
    </row>
    <row r="21" spans="1:38" ht="26.25" customHeight="1" thickBot="1" x14ac:dyDescent="0.3">
      <c r="A21" s="41" t="s">
        <v>53</v>
      </c>
      <c r="B21" s="41" t="s">
        <v>66</v>
      </c>
      <c r="C21" s="41" t="s">
        <v>67</v>
      </c>
      <c r="D21" s="42"/>
      <c r="E21" s="15">
        <v>0.22961517676509399</v>
      </c>
      <c r="F21" s="15">
        <v>4.8338714624813005E-2</v>
      </c>
      <c r="G21" s="15">
        <v>1.7270243798809773E-2</v>
      </c>
      <c r="H21" s="15">
        <v>5.3006540400000011E-5</v>
      </c>
      <c r="I21" s="15">
        <v>1.2364183853450181E-2</v>
      </c>
      <c r="J21" s="15">
        <v>1.2496700204450182E-2</v>
      </c>
      <c r="K21" s="15">
        <v>1.280590502345018E-2</v>
      </c>
      <c r="L21" s="15">
        <v>4.6885133333380074E-3</v>
      </c>
      <c r="M21" s="15">
        <v>7.8401790315199019E-2</v>
      </c>
      <c r="N21" s="15">
        <v>1.2271569447640414E-3</v>
      </c>
      <c r="O21" s="15">
        <v>5.7691892849705804E-4</v>
      </c>
      <c r="P21" s="15">
        <v>7.2685254615474008E-4</v>
      </c>
      <c r="Q21" s="15">
        <v>1.4044074550310001E-4</v>
      </c>
      <c r="R21" s="15">
        <v>1.0842195995575032E-3</v>
      </c>
      <c r="S21" s="15">
        <v>3.2558462531150068E-4</v>
      </c>
      <c r="T21" s="15">
        <v>1.0657875151750302E-4</v>
      </c>
      <c r="U21" s="15">
        <v>1.2280123511039802E-4</v>
      </c>
      <c r="V21" s="15">
        <v>3.1079082747613635E-2</v>
      </c>
      <c r="W21" s="15">
        <v>4.7819874680000004E-3</v>
      </c>
      <c r="X21" s="15">
        <v>9.3677399800000014E-4</v>
      </c>
      <c r="Y21" s="15">
        <v>4.6150656720000006E-3</v>
      </c>
      <c r="Z21" s="15">
        <v>6.6380258900000004E-4</v>
      </c>
      <c r="AA21" s="15">
        <v>5.6751964800000007E-4</v>
      </c>
      <c r="AB21" s="15">
        <v>6.7831619070000014E-3</v>
      </c>
      <c r="AC21" s="15">
        <v>2.2086058500000004E-4</v>
      </c>
      <c r="AD21" s="15">
        <v>2.6503270200000005E-6</v>
      </c>
      <c r="AE21" s="33"/>
      <c r="AF21" s="74">
        <v>373.97527000000002</v>
      </c>
      <c r="AG21" s="74" t="s">
        <v>406</v>
      </c>
      <c r="AH21" s="74">
        <v>1125.474046731</v>
      </c>
      <c r="AI21" s="74">
        <v>47.591117000000011</v>
      </c>
      <c r="AJ21" s="74" t="s">
        <v>406</v>
      </c>
      <c r="AK21" s="74" t="s">
        <v>405</v>
      </c>
      <c r="AL21" s="22" t="s">
        <v>49</v>
      </c>
    </row>
    <row r="22" spans="1:38" ht="26.25" customHeight="1" thickBot="1" x14ac:dyDescent="0.3">
      <c r="A22" s="41" t="s">
        <v>53</v>
      </c>
      <c r="B22" s="44" t="s">
        <v>68</v>
      </c>
      <c r="C22" s="41" t="s">
        <v>69</v>
      </c>
      <c r="D22" s="42"/>
      <c r="E22" s="15">
        <v>1.1714510415962271</v>
      </c>
      <c r="F22" s="15">
        <v>0.12797650186679493</v>
      </c>
      <c r="G22" s="15">
        <v>0.52368620255432807</v>
      </c>
      <c r="H22" s="15">
        <v>1.15979604E-5</v>
      </c>
      <c r="I22" s="15">
        <v>4.9886935302008217E-2</v>
      </c>
      <c r="J22" s="15">
        <v>5.3650675330208224E-2</v>
      </c>
      <c r="K22" s="15">
        <v>5.6623131864808218E-2</v>
      </c>
      <c r="L22" s="15">
        <v>4.0105862798499288E-3</v>
      </c>
      <c r="M22" s="15">
        <v>1.4607550426213658</v>
      </c>
      <c r="N22" s="15">
        <v>0.12129271712400322</v>
      </c>
      <c r="O22" s="15">
        <v>6.2134307231808961E-3</v>
      </c>
      <c r="P22" s="15">
        <v>3.7738094528014181E-2</v>
      </c>
      <c r="Q22" s="15">
        <v>1.9669114297168045E-2</v>
      </c>
      <c r="R22" s="15">
        <v>3.3233462637881468E-2</v>
      </c>
      <c r="S22" s="15">
        <v>5.0508946668407488E-2</v>
      </c>
      <c r="T22" s="15">
        <v>3.8149220926544193E-2</v>
      </c>
      <c r="U22" s="15">
        <v>1.7826785814318648E-2</v>
      </c>
      <c r="V22" s="15">
        <v>0.3749197877187318</v>
      </c>
      <c r="W22" s="15">
        <v>8.8024002365775997E-2</v>
      </c>
      <c r="X22" s="15">
        <v>1.9133540613646007E-2</v>
      </c>
      <c r="Y22" s="15">
        <v>2.5669958178120001E-2</v>
      </c>
      <c r="Z22" s="15">
        <v>1.0035017178198E-2</v>
      </c>
      <c r="AA22" s="15">
        <v>7.832992554450002E-3</v>
      </c>
      <c r="AB22" s="15">
        <v>6.2671508524414013E-2</v>
      </c>
      <c r="AC22" s="15">
        <v>3.3747030350960001E-3</v>
      </c>
      <c r="AD22" s="15">
        <v>0.13926682282402</v>
      </c>
      <c r="AE22" s="33"/>
      <c r="AF22" s="74">
        <v>138.68587883999996</v>
      </c>
      <c r="AG22" s="74">
        <v>414.9716808</v>
      </c>
      <c r="AH22" s="74">
        <v>3170.0010087284754</v>
      </c>
      <c r="AI22" s="74">
        <v>9.664966999999999</v>
      </c>
      <c r="AJ22" s="74" t="s">
        <v>406</v>
      </c>
      <c r="AK22" s="74" t="s">
        <v>405</v>
      </c>
      <c r="AL22" s="22" t="s">
        <v>49</v>
      </c>
    </row>
    <row r="23" spans="1:38" ht="26.25" customHeight="1" thickBot="1" x14ac:dyDescent="0.3">
      <c r="A23" s="41" t="s">
        <v>70</v>
      </c>
      <c r="B23" s="44" t="s">
        <v>368</v>
      </c>
      <c r="C23" s="41" t="s">
        <v>364</v>
      </c>
      <c r="D23" s="69"/>
      <c r="E23" s="15">
        <v>0.78389178599999976</v>
      </c>
      <c r="F23" s="15">
        <v>8.4325890000000001E-2</v>
      </c>
      <c r="G23" s="15">
        <v>2.4162000000000001E-4</v>
      </c>
      <c r="H23" s="15">
        <v>1.92592E-4</v>
      </c>
      <c r="I23" s="15">
        <v>5.0494176000000002E-2</v>
      </c>
      <c r="J23" s="15">
        <v>5.0494176000000002E-2</v>
      </c>
      <c r="K23" s="15">
        <v>5.0494176000000002E-2</v>
      </c>
      <c r="L23" s="15">
        <v>3.1327123999999998E-2</v>
      </c>
      <c r="M23" s="15">
        <v>0.39400993200000001</v>
      </c>
      <c r="N23" s="15">
        <v>5.8079999999999993E-6</v>
      </c>
      <c r="O23" s="15">
        <v>2.4162000000000001E-4</v>
      </c>
      <c r="P23" s="15" t="s">
        <v>407</v>
      </c>
      <c r="Q23" s="15" t="s">
        <v>407</v>
      </c>
      <c r="R23" s="15">
        <v>1.2080999999999999E-3</v>
      </c>
      <c r="S23" s="15">
        <v>4.1075399999999998E-2</v>
      </c>
      <c r="T23" s="15">
        <v>1.6913399999999999E-3</v>
      </c>
      <c r="U23" s="15">
        <v>2.4162000000000001E-4</v>
      </c>
      <c r="V23" s="15">
        <v>2.4161999999999999E-2</v>
      </c>
      <c r="W23" s="15" t="s">
        <v>407</v>
      </c>
      <c r="X23" s="15">
        <v>7.2661999999999987E-4</v>
      </c>
      <c r="Y23" s="15">
        <v>1.20634E-3</v>
      </c>
      <c r="Z23" s="15">
        <v>8.2580479999999992E-4</v>
      </c>
      <c r="AA23" s="15">
        <v>1.9105580000000001E-4</v>
      </c>
      <c r="AB23" s="15">
        <v>2.9498205999999999E-3</v>
      </c>
      <c r="AC23" s="15" t="s">
        <v>407</v>
      </c>
      <c r="AD23" s="15" t="s">
        <v>407</v>
      </c>
      <c r="AE23" s="33"/>
      <c r="AF23" s="74">
        <v>1029.5211999999999</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0.85200000831729306</v>
      </c>
      <c r="F24" s="15">
        <v>0.73194270777002357</v>
      </c>
      <c r="G24" s="15">
        <v>6.2519612814583819E-2</v>
      </c>
      <c r="H24" s="15">
        <v>2.39740346784E-3</v>
      </c>
      <c r="I24" s="15">
        <v>0.29530697043367071</v>
      </c>
      <c r="J24" s="15">
        <v>0.30132730835527072</v>
      </c>
      <c r="K24" s="15">
        <v>0.31533302911367073</v>
      </c>
      <c r="L24" s="15">
        <v>8.4812091749442833E-2</v>
      </c>
      <c r="M24" s="15">
        <v>1.3278322800330904</v>
      </c>
      <c r="N24" s="15">
        <v>5.4442693880228689E-2</v>
      </c>
      <c r="O24" s="15">
        <v>2.5985246639229621E-2</v>
      </c>
      <c r="P24" s="15">
        <v>3.9858221143640304E-3</v>
      </c>
      <c r="Q24" s="15">
        <v>9.2247011163245002E-4</v>
      </c>
      <c r="R24" s="15">
        <v>4.6170086544961179E-2</v>
      </c>
      <c r="S24" s="15">
        <v>1.2176613199472235E-2</v>
      </c>
      <c r="T24" s="15">
        <v>4.1057623159211788E-3</v>
      </c>
      <c r="U24" s="15">
        <v>1.3644582690421809E-3</v>
      </c>
      <c r="V24" s="15">
        <v>1.0435945784917584</v>
      </c>
      <c r="W24" s="15">
        <v>0.20117826183199999</v>
      </c>
      <c r="X24" s="15">
        <v>2.1185450844E-2</v>
      </c>
      <c r="Y24" s="15">
        <v>4.0599792420400002E-2</v>
      </c>
      <c r="Z24" s="15">
        <v>1.1018498913599999E-2</v>
      </c>
      <c r="AA24" s="15">
        <v>8.8923769408000009E-3</v>
      </c>
      <c r="AB24" s="15">
        <v>8.1696119118800009E-2</v>
      </c>
      <c r="AC24" s="15">
        <v>9.9910293533599995E-3</v>
      </c>
      <c r="AD24" s="15">
        <v>6.2664493339199996E-4</v>
      </c>
      <c r="AE24" s="33"/>
      <c r="AF24" s="74">
        <v>868.70402000000001</v>
      </c>
      <c r="AG24" s="74">
        <v>2.9810279999999998</v>
      </c>
      <c r="AH24" s="74">
        <v>4740.0555662444995</v>
      </c>
      <c r="AI24" s="74">
        <v>2037.1432232</v>
      </c>
      <c r="AJ24" s="74">
        <v>56.25</v>
      </c>
      <c r="AK24" s="74" t="s">
        <v>405</v>
      </c>
      <c r="AL24" s="22" t="s">
        <v>49</v>
      </c>
    </row>
    <row r="25" spans="1:38" ht="26.25" customHeight="1" thickBot="1" x14ac:dyDescent="0.3">
      <c r="A25" s="41" t="s">
        <v>73</v>
      </c>
      <c r="B25" s="44" t="s">
        <v>74</v>
      </c>
      <c r="C25" s="44" t="s">
        <v>75</v>
      </c>
      <c r="D25" s="42"/>
      <c r="E25" s="15">
        <v>6.2195394691999965E-2</v>
      </c>
      <c r="F25" s="15">
        <v>4.8566036227499984E-3</v>
      </c>
      <c r="G25" s="15">
        <v>4.5413671080000014E-3</v>
      </c>
      <c r="H25" s="15" t="s">
        <v>407</v>
      </c>
      <c r="I25" s="15">
        <v>5.7875501499999986E-4</v>
      </c>
      <c r="J25" s="15">
        <v>5.7875501499999986E-4</v>
      </c>
      <c r="K25" s="15">
        <v>5.7875501499999986E-4</v>
      </c>
      <c r="L25" s="15">
        <v>8.6813252249999965E-5</v>
      </c>
      <c r="M25" s="15">
        <v>4.2245488373999981E-2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235.39419620392835</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2.5659507749392404E-3</v>
      </c>
      <c r="F26" s="15">
        <v>8.9217301729574202E-3</v>
      </c>
      <c r="G26" s="15">
        <v>5.0767408582488003E-4</v>
      </c>
      <c r="H26" s="15" t="s">
        <v>407</v>
      </c>
      <c r="I26" s="15">
        <v>4.0937241425600006E-6</v>
      </c>
      <c r="J26" s="15">
        <v>4.0937241425600006E-6</v>
      </c>
      <c r="K26" s="15">
        <v>4.0937241425600006E-6</v>
      </c>
      <c r="L26" s="15">
        <v>6.1405862138400007E-7</v>
      </c>
      <c r="M26" s="15">
        <v>0.55814481146659822</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22.460611195149401</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9.6523397035375869</v>
      </c>
      <c r="F27" s="15">
        <v>1.2233147022972559</v>
      </c>
      <c r="G27" s="15">
        <v>2.2441599972086536E-2</v>
      </c>
      <c r="H27" s="15">
        <v>0.30264751555647479</v>
      </c>
      <c r="I27" s="15">
        <v>0.32575029617617363</v>
      </c>
      <c r="J27" s="15">
        <v>0.32575029617617363</v>
      </c>
      <c r="K27" s="15">
        <v>0.32575029617617363</v>
      </c>
      <c r="L27" s="15">
        <v>0.22506296040112617</v>
      </c>
      <c r="M27" s="15">
        <v>17.560465250198703</v>
      </c>
      <c r="N27" s="15">
        <v>0.17622606716954936</v>
      </c>
      <c r="O27" s="15">
        <v>1.0892761351124864E-2</v>
      </c>
      <c r="P27" s="15">
        <v>7.4034960289606905E-3</v>
      </c>
      <c r="Q27" s="15">
        <v>1.9483951616314433E-4</v>
      </c>
      <c r="R27" s="15">
        <v>8.7669375034566711E-3</v>
      </c>
      <c r="S27" s="15">
        <v>3.2119104950790726E-2</v>
      </c>
      <c r="T27" s="15">
        <v>1.080231430044829E-3</v>
      </c>
      <c r="U27" s="15">
        <v>1.5429926502447732E-4</v>
      </c>
      <c r="V27" s="15">
        <v>2.6551348240371923E-2</v>
      </c>
      <c r="W27" s="15">
        <v>0.50749900000000003</v>
      </c>
      <c r="X27" s="15">
        <v>2.50556913257E-2</v>
      </c>
      <c r="Y27" s="15">
        <v>2.81118627507E-2</v>
      </c>
      <c r="Z27" s="15">
        <v>2.18651314512E-2</v>
      </c>
      <c r="AA27" s="15">
        <v>2.4050618497999998E-2</v>
      </c>
      <c r="AB27" s="15">
        <v>9.9083304025600005E-2</v>
      </c>
      <c r="AC27" s="15">
        <v>5.0749930000000001E-4</v>
      </c>
      <c r="AD27" s="15">
        <v>1.01592E-4</v>
      </c>
      <c r="AE27" s="33"/>
      <c r="AF27" s="74">
        <v>48962.691310308903</v>
      </c>
      <c r="AG27" s="74" t="s">
        <v>406</v>
      </c>
      <c r="AH27" s="74">
        <v>21.000871858299998</v>
      </c>
      <c r="AI27" s="74">
        <v>475.97517956979999</v>
      </c>
      <c r="AJ27" s="74" t="s">
        <v>406</v>
      </c>
      <c r="AK27" s="74" t="s">
        <v>405</v>
      </c>
      <c r="AL27" s="22" t="s">
        <v>49</v>
      </c>
    </row>
    <row r="28" spans="1:38" ht="26.25" customHeight="1" thickBot="1" x14ac:dyDescent="0.3">
      <c r="A28" s="41" t="s">
        <v>426</v>
      </c>
      <c r="B28" s="41" t="s">
        <v>429</v>
      </c>
      <c r="C28" s="41" t="s">
        <v>430</v>
      </c>
      <c r="D28" s="42"/>
      <c r="E28" s="15">
        <v>2.6083982649021258</v>
      </c>
      <c r="F28" s="15">
        <v>6.8757884237970995E-2</v>
      </c>
      <c r="G28" s="15">
        <v>2.9740733952623348E-3</v>
      </c>
      <c r="H28" s="15">
        <v>6.2108114143303002E-3</v>
      </c>
      <c r="I28" s="15">
        <v>7.2511384649289037E-2</v>
      </c>
      <c r="J28" s="15">
        <v>7.2511384649289037E-2</v>
      </c>
      <c r="K28" s="15">
        <v>7.2511384649289037E-2</v>
      </c>
      <c r="L28" s="15">
        <v>5.3694162898881063E-2</v>
      </c>
      <c r="M28" s="15">
        <v>0.59906107782856111</v>
      </c>
      <c r="N28" s="15">
        <v>1.5418645380593607E-3</v>
      </c>
      <c r="O28" s="15">
        <v>1.3168038330833094E-3</v>
      </c>
      <c r="P28" s="15">
        <v>8.0969227333519507E-4</v>
      </c>
      <c r="Q28" s="15">
        <v>1.5757746253813883E-5</v>
      </c>
      <c r="R28" s="15">
        <v>1.2714930232623389E-3</v>
      </c>
      <c r="S28" s="15">
        <v>3.2345635101006117E-3</v>
      </c>
      <c r="T28" s="15">
        <v>3.7528835951905378E-5</v>
      </c>
      <c r="U28" s="15">
        <v>1.5404020168856379E-5</v>
      </c>
      <c r="V28" s="15">
        <v>2.7621118478454217E-3</v>
      </c>
      <c r="W28" s="15">
        <v>5.9556499999999998E-2</v>
      </c>
      <c r="X28" s="15">
        <v>3.5357811680000002E-3</v>
      </c>
      <c r="Y28" s="15">
        <v>3.9630172484000003E-3</v>
      </c>
      <c r="Z28" s="15">
        <v>3.1076106534000001E-3</v>
      </c>
      <c r="AA28" s="15">
        <v>3.2981988085E-3</v>
      </c>
      <c r="AB28" s="15">
        <v>1.39046078783E-2</v>
      </c>
      <c r="AC28" s="15">
        <v>5.9556299999999998E-5</v>
      </c>
      <c r="AD28" s="15">
        <v>1.19441E-5</v>
      </c>
      <c r="AE28" s="33"/>
      <c r="AF28" s="74">
        <v>6342.5584931883996</v>
      </c>
      <c r="AG28" s="74" t="s">
        <v>406</v>
      </c>
      <c r="AH28" s="74" t="s">
        <v>406</v>
      </c>
      <c r="AI28" s="74">
        <v>62.645630372399999</v>
      </c>
      <c r="AJ28" s="74" t="s">
        <v>406</v>
      </c>
      <c r="AK28" s="74" t="s">
        <v>405</v>
      </c>
      <c r="AL28" s="22" t="s">
        <v>49</v>
      </c>
    </row>
    <row r="29" spans="1:38" ht="26.25" customHeight="1" thickBot="1" x14ac:dyDescent="0.3">
      <c r="A29" s="41" t="s">
        <v>426</v>
      </c>
      <c r="B29" s="41" t="s">
        <v>431</v>
      </c>
      <c r="C29" s="41" t="s">
        <v>432</v>
      </c>
      <c r="D29" s="42"/>
      <c r="E29" s="15">
        <v>5.6450998427958776</v>
      </c>
      <c r="F29" s="15">
        <v>0.11824095542908231</v>
      </c>
      <c r="G29" s="15">
        <v>9.9205640641648989E-3</v>
      </c>
      <c r="H29" s="15">
        <v>1.2201862292448941E-2</v>
      </c>
      <c r="I29" s="15">
        <v>8.8932051630355849E-2</v>
      </c>
      <c r="J29" s="15">
        <v>8.8932051630355849E-2</v>
      </c>
      <c r="K29" s="15">
        <v>8.8932051630355849E-2</v>
      </c>
      <c r="L29" s="15">
        <v>5.8465668359746079E-2</v>
      </c>
      <c r="M29" s="15">
        <v>2.1979496729511774</v>
      </c>
      <c r="N29" s="15">
        <v>8.3230857425937624E-5</v>
      </c>
      <c r="O29" s="15">
        <v>4.3896963373013225E-3</v>
      </c>
      <c r="P29" s="15">
        <v>2.6610594488764307E-3</v>
      </c>
      <c r="Q29" s="15">
        <v>5.0225850400875188E-5</v>
      </c>
      <c r="R29" s="15">
        <v>4.2667689577545126E-3</v>
      </c>
      <c r="S29" s="15">
        <v>1.0552435662001002E-2</v>
      </c>
      <c r="T29" s="15">
        <v>1.006667088613229E-4</v>
      </c>
      <c r="U29" s="15">
        <v>5.0213202867959155E-5</v>
      </c>
      <c r="V29" s="15">
        <v>9.0379970902451662E-3</v>
      </c>
      <c r="W29" s="15">
        <v>6.0937699999999997E-2</v>
      </c>
      <c r="X29" s="15">
        <v>1.8450637139E-3</v>
      </c>
      <c r="Y29" s="15">
        <v>1.11728858229E-2</v>
      </c>
      <c r="Z29" s="15">
        <v>1.24849311308E-2</v>
      </c>
      <c r="AA29" s="15">
        <v>2.8700991103000001E-3</v>
      </c>
      <c r="AB29" s="15">
        <v>2.8372979777900001E-2</v>
      </c>
      <c r="AC29" s="15">
        <v>4.2898700000000003E-5</v>
      </c>
      <c r="AD29" s="15">
        <v>8.6567999999999999E-6</v>
      </c>
      <c r="AE29" s="33"/>
      <c r="AF29" s="74">
        <v>21142.644567269599</v>
      </c>
      <c r="AG29" s="74" t="s">
        <v>406</v>
      </c>
      <c r="AH29" s="74">
        <v>99.543056428699998</v>
      </c>
      <c r="AI29" s="74">
        <v>208.8653705989</v>
      </c>
      <c r="AJ29" s="74" t="s">
        <v>406</v>
      </c>
      <c r="AK29" s="74" t="s">
        <v>405</v>
      </c>
      <c r="AL29" s="22" t="s">
        <v>49</v>
      </c>
    </row>
    <row r="30" spans="1:38" ht="26.25" customHeight="1" thickBot="1" x14ac:dyDescent="0.3">
      <c r="A30" s="41" t="s">
        <v>426</v>
      </c>
      <c r="B30" s="41" t="s">
        <v>433</v>
      </c>
      <c r="C30" s="41" t="s">
        <v>434</v>
      </c>
      <c r="D30" s="42"/>
      <c r="E30" s="15">
        <v>4.3304141627375017E-2</v>
      </c>
      <c r="F30" s="15">
        <v>0.27370034361191398</v>
      </c>
      <c r="G30" s="15">
        <v>1.8419923230644114E-4</v>
      </c>
      <c r="H30" s="15">
        <v>4.4988853159194826E-4</v>
      </c>
      <c r="I30" s="15">
        <v>5.5972989603653763E-3</v>
      </c>
      <c r="J30" s="15">
        <v>5.5972989603653763E-3</v>
      </c>
      <c r="K30" s="15">
        <v>5.5972989603653763E-3</v>
      </c>
      <c r="L30" s="15">
        <v>1.0849857605491581E-3</v>
      </c>
      <c r="M30" s="15">
        <v>1.165493892723888</v>
      </c>
      <c r="N30" s="15">
        <v>4.0101666859980499E-3</v>
      </c>
      <c r="O30" s="15">
        <v>1.9213089887419916E-4</v>
      </c>
      <c r="P30" s="15">
        <v>8.0920423210169957E-5</v>
      </c>
      <c r="Q30" s="15">
        <v>2.7820805243469206E-6</v>
      </c>
      <c r="R30" s="15">
        <v>4.4418313827408008E-4</v>
      </c>
      <c r="S30" s="15">
        <v>1.5988879522892362E-2</v>
      </c>
      <c r="T30" s="15">
        <v>6.6093153872775936E-4</v>
      </c>
      <c r="U30" s="15">
        <v>9.2922702047712203E-5</v>
      </c>
      <c r="V30" s="15">
        <v>9.3369723177861644E-3</v>
      </c>
      <c r="W30" s="15">
        <v>3.5851999999999998E-3</v>
      </c>
      <c r="X30" s="15">
        <v>7.4509912900000007E-5</v>
      </c>
      <c r="Y30" s="15">
        <v>9.11254649E-5</v>
      </c>
      <c r="Z30" s="15">
        <v>5.8950979600000004E-5</v>
      </c>
      <c r="AA30" s="15">
        <v>9.8885952599999993E-5</v>
      </c>
      <c r="AB30" s="15">
        <v>3.2347231000000006E-4</v>
      </c>
      <c r="AC30" s="15">
        <v>3.5852E-6</v>
      </c>
      <c r="AD30" s="15">
        <v>1.2602E-6</v>
      </c>
      <c r="AE30" s="33"/>
      <c r="AF30" s="74">
        <v>403.7355893921</v>
      </c>
      <c r="AG30" s="74" t="s">
        <v>406</v>
      </c>
      <c r="AH30" s="74" t="s">
        <v>406</v>
      </c>
      <c r="AI30" s="74">
        <v>3.9576676504999999</v>
      </c>
      <c r="AJ30" s="74" t="s">
        <v>406</v>
      </c>
      <c r="AK30" s="74" t="s">
        <v>405</v>
      </c>
      <c r="AL30" s="22" t="s">
        <v>49</v>
      </c>
    </row>
    <row r="31" spans="1:38" ht="26.25" customHeight="1" thickBot="1" x14ac:dyDescent="0.3">
      <c r="A31" s="41" t="s">
        <v>426</v>
      </c>
      <c r="B31" s="41" t="s">
        <v>435</v>
      </c>
      <c r="C31" s="41" t="s">
        <v>436</v>
      </c>
      <c r="D31" s="42"/>
      <c r="E31" s="15" t="s">
        <v>405</v>
      </c>
      <c r="F31" s="15">
        <v>0.98516695113244079</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45.344135441299997</v>
      </c>
      <c r="AG31" s="74" t="s">
        <v>406</v>
      </c>
      <c r="AH31" s="74" t="s">
        <v>406</v>
      </c>
      <c r="AI31" s="74">
        <v>0.44445498389999999</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0.32807151325824324</v>
      </c>
      <c r="J32" s="15">
        <v>0.6383528868440016</v>
      </c>
      <c r="K32" s="15">
        <v>0.80978469393835806</v>
      </c>
      <c r="L32" s="15">
        <v>7.2976072004049514E-2</v>
      </c>
      <c r="M32" s="15" t="s">
        <v>405</v>
      </c>
      <c r="N32" s="15">
        <v>2.5084018102276269</v>
      </c>
      <c r="O32" s="15">
        <v>1.0908442397072048E-2</v>
      </c>
      <c r="P32" s="15">
        <v>0</v>
      </c>
      <c r="Q32" s="15">
        <v>2.863799207285754E-2</v>
      </c>
      <c r="R32" s="15">
        <v>0.93705443256866339</v>
      </c>
      <c r="S32" s="15">
        <v>20.58072281611507</v>
      </c>
      <c r="T32" s="15">
        <v>0.14342946534849713</v>
      </c>
      <c r="U32" s="15">
        <v>1.6195693878767171E-2</v>
      </c>
      <c r="V32" s="15">
        <v>6.5183150240466592</v>
      </c>
      <c r="W32" s="15" t="s">
        <v>407</v>
      </c>
      <c r="X32" s="15">
        <v>1.8901220454512159E-3</v>
      </c>
      <c r="Y32" s="15">
        <v>1.6852868738889243E-4</v>
      </c>
      <c r="Z32" s="15">
        <v>2.4878044328836499E-4</v>
      </c>
      <c r="AA32" s="15" t="s">
        <v>407</v>
      </c>
      <c r="AB32" s="15">
        <v>2.3074311761284733E-3</v>
      </c>
      <c r="AC32" s="15" t="s">
        <v>407</v>
      </c>
      <c r="AD32" s="15" t="s">
        <v>407</v>
      </c>
      <c r="AE32" s="33"/>
      <c r="AF32" s="74" t="s">
        <v>405</v>
      </c>
      <c r="AG32" s="74" t="s">
        <v>405</v>
      </c>
      <c r="AH32" s="74" t="s">
        <v>405</v>
      </c>
      <c r="AI32" s="74" t="s">
        <v>405</v>
      </c>
      <c r="AJ32" s="74" t="s">
        <v>405</v>
      </c>
      <c r="AK32" s="74">
        <v>25110.416376756872</v>
      </c>
      <c r="AL32" s="22" t="s">
        <v>388</v>
      </c>
    </row>
    <row r="33" spans="1:38" ht="26.25" customHeight="1" thickBot="1" x14ac:dyDescent="0.3">
      <c r="A33" s="41" t="s">
        <v>426</v>
      </c>
      <c r="B33" s="41" t="s">
        <v>439</v>
      </c>
      <c r="C33" s="41" t="s">
        <v>440</v>
      </c>
      <c r="D33" s="42"/>
      <c r="E33" s="15" t="s">
        <v>405</v>
      </c>
      <c r="F33" s="15" t="s">
        <v>405</v>
      </c>
      <c r="G33" s="15" t="s">
        <v>405</v>
      </c>
      <c r="H33" s="15" t="s">
        <v>405</v>
      </c>
      <c r="I33" s="15">
        <v>0.13825995055272852</v>
      </c>
      <c r="J33" s="15">
        <v>0.25603694546801575</v>
      </c>
      <c r="K33" s="15">
        <v>0.51207389093603151</v>
      </c>
      <c r="L33" s="15">
        <v>5.4279832439219286E-3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25110.416376756872</v>
      </c>
      <c r="AL33" s="22" t="s">
        <v>388</v>
      </c>
    </row>
    <row r="34" spans="1:38" ht="26.25" customHeight="1" thickBot="1" x14ac:dyDescent="0.3">
      <c r="A34" s="41" t="s">
        <v>70</v>
      </c>
      <c r="B34" s="41" t="s">
        <v>78</v>
      </c>
      <c r="C34" s="41" t="s">
        <v>79</v>
      </c>
      <c r="D34" s="42"/>
      <c r="E34" s="15">
        <v>0.50928340662500005</v>
      </c>
      <c r="F34" s="15">
        <v>4.5110687325000003E-2</v>
      </c>
      <c r="G34" s="15">
        <v>6.9217900000000006E-3</v>
      </c>
      <c r="H34" s="15">
        <v>6.7899999999999997E-5</v>
      </c>
      <c r="I34" s="15">
        <v>1.3301999599999999E-2</v>
      </c>
      <c r="J34" s="15">
        <v>1.4000092762499999E-2</v>
      </c>
      <c r="K34" s="15">
        <v>1.47915297875E-2</v>
      </c>
      <c r="L34" s="15">
        <v>8.637979996E-3</v>
      </c>
      <c r="M34" s="15">
        <v>0.1038253426625</v>
      </c>
      <c r="N34" s="15">
        <v>5.6533562499999992E-4</v>
      </c>
      <c r="O34" s="15">
        <v>1.04312275E-4</v>
      </c>
      <c r="P34" s="15">
        <v>1.17808875E-5</v>
      </c>
      <c r="Q34" s="15">
        <v>5.8091962500000006E-5</v>
      </c>
      <c r="R34" s="15">
        <v>5.2196761249999996E-4</v>
      </c>
      <c r="S34" s="15">
        <v>1.6494062374999997E-2</v>
      </c>
      <c r="T34" s="15">
        <v>7.1840503750000015E-4</v>
      </c>
      <c r="U34" s="15">
        <v>2.7980687499999998E-4</v>
      </c>
      <c r="V34" s="15">
        <v>9.7357489000000005E-3</v>
      </c>
      <c r="W34" s="15">
        <v>4.0623750000000006E-5</v>
      </c>
      <c r="X34" s="15">
        <v>2.9100528108749995E-4</v>
      </c>
      <c r="Y34" s="15">
        <v>4.8515030787499996E-4</v>
      </c>
      <c r="Z34" s="15">
        <v>3.3379780887500001E-4</v>
      </c>
      <c r="AA34" s="15">
        <v>7.6638530987500002E-5</v>
      </c>
      <c r="AB34" s="15">
        <v>1.1865919288250001E-3</v>
      </c>
      <c r="AC34" s="15">
        <v>2.7217912500000003E-5</v>
      </c>
      <c r="AD34" s="15">
        <v>1.3405837500000001E-5</v>
      </c>
      <c r="AE34" s="33"/>
      <c r="AF34" s="74">
        <v>413.21999999999997</v>
      </c>
      <c r="AG34" s="74">
        <v>4.0623750000000003</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6.2646990934999986E-4</v>
      </c>
      <c r="F36" s="15">
        <v>3.8894365137499994E-4</v>
      </c>
      <c r="G36" s="15">
        <v>1.0470293249999999E-7</v>
      </c>
      <c r="H36" s="15" t="s">
        <v>407</v>
      </c>
      <c r="I36" s="15">
        <v>2.8584754694999995E-5</v>
      </c>
      <c r="J36" s="15">
        <v>2.8584754694999995E-5</v>
      </c>
      <c r="K36" s="15">
        <v>2.8584754694999995E-5</v>
      </c>
      <c r="L36" s="15">
        <v>1.3855139195499998E-6</v>
      </c>
      <c r="M36" s="15">
        <v>1.2155939706149997E-3</v>
      </c>
      <c r="N36" s="15">
        <v>1.0930953799999997E-6</v>
      </c>
      <c r="O36" s="15">
        <v>8.4084259999999991E-8</v>
      </c>
      <c r="P36" s="15">
        <v>2.5225277999999992E-7</v>
      </c>
      <c r="Q36" s="15">
        <v>3.3633703999999996E-7</v>
      </c>
      <c r="R36" s="15">
        <v>4.204212999999999E-7</v>
      </c>
      <c r="S36" s="15">
        <v>7.3994148799999988E-6</v>
      </c>
      <c r="T36" s="15">
        <v>8.4084259999999984E-6</v>
      </c>
      <c r="U36" s="15">
        <v>8.4084259999999991E-8</v>
      </c>
      <c r="V36" s="15">
        <v>1.0090111199999997E-5</v>
      </c>
      <c r="W36" s="15">
        <v>1.0930953799999997E-6</v>
      </c>
      <c r="X36" s="15">
        <v>1.6816851999999997E-8</v>
      </c>
      <c r="Y36" s="15">
        <v>8.4084259999999991E-8</v>
      </c>
      <c r="Z36" s="15">
        <v>8.4084259999999991E-8</v>
      </c>
      <c r="AA36" s="15">
        <v>8.4084259999999984E-9</v>
      </c>
      <c r="AB36" s="15">
        <v>1.93393798E-7</v>
      </c>
      <c r="AC36" s="15">
        <v>6.7267407999999993E-7</v>
      </c>
      <c r="AD36" s="15">
        <v>3.1952018799999993E-7</v>
      </c>
      <c r="AE36" s="33"/>
      <c r="AF36" s="74">
        <v>0.44861182651249992</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3.7836565979579998E-3</v>
      </c>
      <c r="F37" s="15">
        <v>1.1760013750409999E-3</v>
      </c>
      <c r="G37" s="15">
        <v>3.4257431359890001E-5</v>
      </c>
      <c r="H37" s="15" t="s">
        <v>405</v>
      </c>
      <c r="I37" s="15">
        <v>3.988178576226E-5</v>
      </c>
      <c r="J37" s="15">
        <v>3.988178576226E-5</v>
      </c>
      <c r="K37" s="15">
        <v>3.988178576226E-5</v>
      </c>
      <c r="L37" s="15">
        <v>1.5952714304903998E-6</v>
      </c>
      <c r="M37" s="15">
        <v>1.482784342443E-3</v>
      </c>
      <c r="N37" s="15">
        <v>5.6243544023699985E-7</v>
      </c>
      <c r="O37" s="15">
        <v>4.6017445110299996E-8</v>
      </c>
      <c r="P37" s="15">
        <v>5.1130494566999997E-6</v>
      </c>
      <c r="Q37" s="15">
        <v>5.1130494566999997E-6</v>
      </c>
      <c r="R37" s="15">
        <v>6.6469642937099993E-7</v>
      </c>
      <c r="S37" s="15">
        <v>1.3293928587419999E-7</v>
      </c>
      <c r="T37" s="15">
        <v>6.6469642937099993E-7</v>
      </c>
      <c r="U37" s="15">
        <v>2.9655686848860002E-6</v>
      </c>
      <c r="V37" s="15">
        <v>3.7325261033909995E-5</v>
      </c>
      <c r="W37" s="15" t="s">
        <v>405</v>
      </c>
      <c r="X37" s="15" t="s">
        <v>405</v>
      </c>
      <c r="Y37" s="15" t="s">
        <v>405</v>
      </c>
      <c r="Z37" s="15" t="s">
        <v>405</v>
      </c>
      <c r="AA37" s="15" t="s">
        <v>405</v>
      </c>
      <c r="AB37" s="15" t="s">
        <v>405</v>
      </c>
      <c r="AC37" s="15" t="s">
        <v>405</v>
      </c>
      <c r="AD37" s="15" t="s">
        <v>405</v>
      </c>
      <c r="AE37" s="33"/>
      <c r="AF37" s="74" t="s">
        <v>406</v>
      </c>
      <c r="AG37" s="74" t="s">
        <v>406</v>
      </c>
      <c r="AH37" s="74">
        <v>51.130494566999992</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1.3848959913969421</v>
      </c>
      <c r="F39" s="15">
        <v>0.15767108555850898</v>
      </c>
      <c r="G39" s="15">
        <v>0.17297917158626963</v>
      </c>
      <c r="H39" s="15" t="s">
        <v>407</v>
      </c>
      <c r="I39" s="15">
        <v>6.825433819894075E-2</v>
      </c>
      <c r="J39" s="15">
        <v>7.914941599894075E-2</v>
      </c>
      <c r="K39" s="15">
        <v>7.914941599894075E-2</v>
      </c>
      <c r="L39" s="15">
        <v>3.6722816263957632E-2</v>
      </c>
      <c r="M39" s="15">
        <v>0.44496827150420698</v>
      </c>
      <c r="N39" s="15">
        <v>2.9094210781267116E-2</v>
      </c>
      <c r="O39" s="15">
        <v>5.4808143392185479E-4</v>
      </c>
      <c r="P39" s="15">
        <v>7.3289636242829996E-4</v>
      </c>
      <c r="Q39" s="15">
        <v>2.1855734024283E-3</v>
      </c>
      <c r="R39" s="15">
        <v>3.6364990523315682E-2</v>
      </c>
      <c r="S39" s="15">
        <v>1.0904690704663138E-2</v>
      </c>
      <c r="T39" s="15">
        <v>0.45400963952331569</v>
      </c>
      <c r="U39" s="15">
        <v>5.7761097940841406E-4</v>
      </c>
      <c r="V39" s="15">
        <v>6.8069474647726599E-2</v>
      </c>
      <c r="W39" s="15">
        <v>2.1790155600000003E-2</v>
      </c>
      <c r="X39" s="15">
        <v>6.9002159399999994E-6</v>
      </c>
      <c r="Y39" s="15">
        <v>5.4475389E-5</v>
      </c>
      <c r="Z39" s="15">
        <v>6.1738774200000001E-6</v>
      </c>
      <c r="AA39" s="15">
        <v>5.4475389E-6</v>
      </c>
      <c r="AB39" s="15">
        <v>7.2997021259999992E-5</v>
      </c>
      <c r="AC39" s="15">
        <v>7.9897237200000004E-4</v>
      </c>
      <c r="AD39" s="15">
        <v>4.72120038E-7</v>
      </c>
      <c r="AE39" s="33"/>
      <c r="AF39" s="74">
        <v>4349.6581500000002</v>
      </c>
      <c r="AG39" s="74" t="s">
        <v>406</v>
      </c>
      <c r="AH39" s="74">
        <v>2734.2084742829993</v>
      </c>
      <c r="AI39" s="74">
        <v>245.09700000000001</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2.2381907200388351</v>
      </c>
      <c r="F41" s="15">
        <v>7.8183106474884667</v>
      </c>
      <c r="G41" s="15">
        <v>0.46172763695835445</v>
      </c>
      <c r="H41" s="15">
        <v>0.16001983365263472</v>
      </c>
      <c r="I41" s="15">
        <v>9.9924719642760955</v>
      </c>
      <c r="J41" s="15">
        <v>10.215243861961943</v>
      </c>
      <c r="K41" s="15">
        <v>10.66484592549034</v>
      </c>
      <c r="L41" s="15">
        <v>1.4805461308756951</v>
      </c>
      <c r="M41" s="15">
        <v>80.232533455249495</v>
      </c>
      <c r="N41" s="15">
        <v>0.58949944352239181</v>
      </c>
      <c r="O41" s="15">
        <v>0.28344123215893197</v>
      </c>
      <c r="P41" s="15">
        <v>1.3424314793784801E-2</v>
      </c>
      <c r="Q41" s="15">
        <v>4.3726265800189843E-3</v>
      </c>
      <c r="R41" s="15">
        <v>0.50245235762696128</v>
      </c>
      <c r="S41" s="15">
        <v>0.13155364661769611</v>
      </c>
      <c r="T41" s="15">
        <v>4.3706744376829205E-2</v>
      </c>
      <c r="U41" s="15">
        <v>1.1698996161406329E-2</v>
      </c>
      <c r="V41" s="15">
        <v>11.165915661500792</v>
      </c>
      <c r="W41" s="15">
        <v>11.51772359262749</v>
      </c>
      <c r="X41" s="15">
        <v>2.3370794281146163</v>
      </c>
      <c r="Y41" s="15">
        <v>2.1631073526785638</v>
      </c>
      <c r="Z41" s="15">
        <v>0.81588560706287228</v>
      </c>
      <c r="AA41" s="15">
        <v>1.3666288546774712</v>
      </c>
      <c r="AB41" s="15">
        <v>6.6827012425335237</v>
      </c>
      <c r="AC41" s="15">
        <v>0.109013720093</v>
      </c>
      <c r="AD41" s="15">
        <v>2.1870945186243038E-3</v>
      </c>
      <c r="AE41" s="33"/>
      <c r="AF41" s="74">
        <v>5990.3891999999996</v>
      </c>
      <c r="AG41" s="74">
        <v>6.0001499999999997</v>
      </c>
      <c r="AH41" s="74">
        <v>4921.1371278480001</v>
      </c>
      <c r="AI41" s="74">
        <v>21802</v>
      </c>
      <c r="AJ41" s="74" t="s">
        <v>406</v>
      </c>
      <c r="AK41" s="74" t="s">
        <v>405</v>
      </c>
      <c r="AL41" s="22" t="s">
        <v>49</v>
      </c>
    </row>
    <row r="42" spans="1:38" ht="26.25" customHeight="1" thickBot="1" x14ac:dyDescent="0.3">
      <c r="A42" s="41" t="s">
        <v>70</v>
      </c>
      <c r="B42" s="41" t="s">
        <v>92</v>
      </c>
      <c r="C42" s="41" t="s">
        <v>93</v>
      </c>
      <c r="D42" s="42"/>
      <c r="E42" s="15">
        <v>6.7499459605929301E-3</v>
      </c>
      <c r="F42" s="15">
        <v>0.16815575758659063</v>
      </c>
      <c r="G42" s="15">
        <v>1.3661092816419611E-5</v>
      </c>
      <c r="H42" s="15">
        <v>4.7813824857468632E-6</v>
      </c>
      <c r="I42" s="15">
        <v>2.6768911373774226E-3</v>
      </c>
      <c r="J42" s="15">
        <v>2.6768911373774226E-3</v>
      </c>
      <c r="K42" s="15">
        <v>2.6768911373774226E-3</v>
      </c>
      <c r="L42" s="15">
        <v>1.3387870960091222E-4</v>
      </c>
      <c r="M42" s="15">
        <v>0.95023897717915617</v>
      </c>
      <c r="N42" s="15">
        <v>4.5081606294184722E-5</v>
      </c>
      <c r="O42" s="15">
        <v>1.3661092816419611E-5</v>
      </c>
      <c r="P42" s="15" t="s">
        <v>407</v>
      </c>
      <c r="Q42" s="15" t="s">
        <v>407</v>
      </c>
      <c r="R42" s="15">
        <v>6.8305464082098059E-5</v>
      </c>
      <c r="S42" s="15">
        <v>2.3223857787913341E-3</v>
      </c>
      <c r="T42" s="15">
        <v>9.5627649714937285E-5</v>
      </c>
      <c r="U42" s="15">
        <v>1.3661092816419611E-5</v>
      </c>
      <c r="V42" s="15">
        <v>1.3661092816419612E-3</v>
      </c>
      <c r="W42" s="15" t="s">
        <v>407</v>
      </c>
      <c r="X42" s="15">
        <v>5.4644371265678446E-5</v>
      </c>
      <c r="Y42" s="15">
        <v>5.4644371265678446E-5</v>
      </c>
      <c r="Z42" s="15">
        <v>5.327826198403648E-6</v>
      </c>
      <c r="AA42" s="15">
        <v>1.2158372606613454E-5</v>
      </c>
      <c r="AB42" s="15">
        <v>1.2677494133637402E-4</v>
      </c>
      <c r="AC42" s="15" t="s">
        <v>407</v>
      </c>
      <c r="AD42" s="15" t="s">
        <v>407</v>
      </c>
      <c r="AE42" s="33"/>
      <c r="AF42" s="74">
        <v>59.903891999999999</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2.9171078520569642</v>
      </c>
      <c r="F44" s="15">
        <v>1.4406642795687192</v>
      </c>
      <c r="G44" s="15">
        <v>6.9034999999999995E-4</v>
      </c>
      <c r="H44" s="15">
        <v>5.3005499999999998E-4</v>
      </c>
      <c r="I44" s="15">
        <v>0.32928273820159998</v>
      </c>
      <c r="J44" s="15">
        <v>0.32928273820159998</v>
      </c>
      <c r="K44" s="15">
        <v>0.32928273820159998</v>
      </c>
      <c r="L44" s="15">
        <v>0.1777627513976946</v>
      </c>
      <c r="M44" s="15">
        <v>3.500207595</v>
      </c>
      <c r="N44" s="15">
        <v>1.46685E-4</v>
      </c>
      <c r="O44" s="15">
        <v>6.9034999999999995E-4</v>
      </c>
      <c r="P44" s="15" t="s">
        <v>407</v>
      </c>
      <c r="Q44" s="15" t="s">
        <v>407</v>
      </c>
      <c r="R44" s="15">
        <v>3.4517499999999995E-3</v>
      </c>
      <c r="S44" s="15">
        <v>0.11735950000000001</v>
      </c>
      <c r="T44" s="15">
        <v>4.8324500000000003E-3</v>
      </c>
      <c r="U44" s="15">
        <v>6.9034999999999995E-4</v>
      </c>
      <c r="V44" s="15">
        <v>6.9034999999999999E-2</v>
      </c>
      <c r="W44" s="15" t="s">
        <v>407</v>
      </c>
      <c r="X44" s="15">
        <v>2.1154999999999998E-3</v>
      </c>
      <c r="Y44" s="15">
        <v>3.4072999999999998E-3</v>
      </c>
      <c r="Z44" s="15">
        <v>2.2392315000000001E-3</v>
      </c>
      <c r="AA44" s="15">
        <v>5.4982149999999999E-4</v>
      </c>
      <c r="AB44" s="15">
        <v>8.3118529999999993E-3</v>
      </c>
      <c r="AC44" s="15" t="s">
        <v>407</v>
      </c>
      <c r="AD44" s="15" t="s">
        <v>407</v>
      </c>
      <c r="AE44" s="33"/>
      <c r="AF44" s="74">
        <v>2946.4472500000002</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1.3208490238774998E-2</v>
      </c>
      <c r="F45" s="15">
        <v>3.1922110996749996E-4</v>
      </c>
      <c r="G45" s="15">
        <v>1.9115036525000001E-6</v>
      </c>
      <c r="H45" s="15" t="s">
        <v>407</v>
      </c>
      <c r="I45" s="15">
        <v>9.9398189930000004E-4</v>
      </c>
      <c r="J45" s="15">
        <v>9.9398189930000004E-4</v>
      </c>
      <c r="K45" s="15">
        <v>9.9398189930000004E-4</v>
      </c>
      <c r="L45" s="15">
        <v>1.7260877982075E-5</v>
      </c>
      <c r="M45" s="15">
        <v>7.0152184046749994E-4</v>
      </c>
      <c r="N45" s="15">
        <v>3.4407065744999998E-5</v>
      </c>
      <c r="O45" s="15">
        <v>3.8230073050000002E-6</v>
      </c>
      <c r="P45" s="15">
        <v>3.8230073050000002E-6</v>
      </c>
      <c r="Q45" s="15">
        <v>1.2998224837E-4</v>
      </c>
      <c r="R45" s="15">
        <v>1.3762826297999999E-4</v>
      </c>
      <c r="S45" s="15">
        <v>2.3893795656249999E-4</v>
      </c>
      <c r="T45" s="15">
        <v>6.1168116879999996E-3</v>
      </c>
      <c r="U45" s="15">
        <v>4.0141576702499992E-5</v>
      </c>
      <c r="V45" s="15">
        <v>2.2938043829999998E-4</v>
      </c>
      <c r="W45" s="15">
        <v>8.98406716675E-5</v>
      </c>
      <c r="X45" s="15">
        <v>9.5575182625000005E-7</v>
      </c>
      <c r="Y45" s="15">
        <v>5.734510957499999E-6</v>
      </c>
      <c r="Z45" s="15">
        <v>3.8230073050000002E-6</v>
      </c>
      <c r="AA45" s="15">
        <v>1.7203532872499998E-6</v>
      </c>
      <c r="AB45" s="15">
        <v>1.2233623376000001E-5</v>
      </c>
      <c r="AC45" s="15">
        <v>2.6761051134999999E-5</v>
      </c>
      <c r="AD45" s="15">
        <v>1.0895570819249999E-4</v>
      </c>
      <c r="AE45" s="33"/>
      <c r="AF45" s="74">
        <v>8.1430055596499997</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5.3657868769999995E-3</v>
      </c>
      <c r="F47" s="15">
        <v>2.7008527769999996E-3</v>
      </c>
      <c r="G47" s="15">
        <v>1.1876336749999997E-3</v>
      </c>
      <c r="H47" s="15" t="s">
        <v>407</v>
      </c>
      <c r="I47" s="15">
        <v>1.2403552212545608E-4</v>
      </c>
      <c r="J47" s="15">
        <v>1.2403552212545608E-4</v>
      </c>
      <c r="K47" s="15">
        <v>1.2403552212545608E-4</v>
      </c>
      <c r="L47" s="15">
        <v>1.6278849492524978E-5</v>
      </c>
      <c r="M47" s="15">
        <v>3.9278811299999994E-2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50.448361179999992</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1.0770027024</v>
      </c>
      <c r="G48" s="15" t="s">
        <v>405</v>
      </c>
      <c r="H48" s="15" t="s">
        <v>405</v>
      </c>
      <c r="I48" s="15">
        <v>1.6744445E-2</v>
      </c>
      <c r="J48" s="15">
        <v>0.14065333800000002</v>
      </c>
      <c r="K48" s="15">
        <v>0.29805112099999997</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3.348889008</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0.31890208174729401</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0.423622</v>
      </c>
      <c r="AL53" s="22" t="s">
        <v>120</v>
      </c>
    </row>
    <row r="54" spans="1:38" ht="37.5" customHeight="1" thickBot="1" x14ac:dyDescent="0.3">
      <c r="A54" s="41" t="s">
        <v>104</v>
      </c>
      <c r="B54" s="44" t="s">
        <v>121</v>
      </c>
      <c r="C54" s="44" t="s">
        <v>122</v>
      </c>
      <c r="D54" s="43"/>
      <c r="E54" s="15" t="s">
        <v>405</v>
      </c>
      <c r="F54" s="15">
        <v>4.8120000000000004E-4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5.3894399999999997E-5</v>
      </c>
      <c r="F55" s="15">
        <v>6.9292800000000002E-5</v>
      </c>
      <c r="G55" s="15">
        <v>5.0044799999999996E-7</v>
      </c>
      <c r="H55" s="15" t="s">
        <v>407</v>
      </c>
      <c r="I55" s="15">
        <v>1.0008960000000001E-2</v>
      </c>
      <c r="J55" s="15">
        <v>1.0008960000000001E-2</v>
      </c>
      <c r="K55" s="15">
        <v>1.0008960000000001E-2</v>
      </c>
      <c r="L55" s="15">
        <v>2.4021503999999997E-3</v>
      </c>
      <c r="M55" s="15">
        <v>2.4252479999999999E-4</v>
      </c>
      <c r="N55" s="15">
        <v>1.8863039999999998E-5</v>
      </c>
      <c r="O55" s="15">
        <v>7.6991999999999997E-5</v>
      </c>
      <c r="P55" s="15">
        <v>1.8093120000000003E-5</v>
      </c>
      <c r="Q55" s="15">
        <v>1.4628480000000001E-5</v>
      </c>
      <c r="R55" s="15">
        <v>5.0044800000000004E-6</v>
      </c>
      <c r="S55" s="15">
        <v>6.1593600000000004E-6</v>
      </c>
      <c r="T55" s="15">
        <v>1.462848E-4</v>
      </c>
      <c r="U55" s="15">
        <v>1.655328E-6</v>
      </c>
      <c r="V55" s="15">
        <v>2.0017920000000001E-3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1.9181848487500004E-2</v>
      </c>
      <c r="J57" s="15">
        <v>3.4527327277500006E-2</v>
      </c>
      <c r="K57" s="15">
        <v>3.8363696975000007E-2</v>
      </c>
      <c r="L57" s="15">
        <v>5.7545545462500008E-4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667.19473000000005</v>
      </c>
      <c r="AL57" s="22" t="s">
        <v>130</v>
      </c>
    </row>
    <row r="58" spans="1:38" ht="26.25" customHeight="1" thickBot="1" x14ac:dyDescent="0.3">
      <c r="A58" s="41" t="s">
        <v>53</v>
      </c>
      <c r="B58" s="41" t="s">
        <v>131</v>
      </c>
      <c r="C58" s="41" t="s">
        <v>132</v>
      </c>
      <c r="D58" s="42"/>
      <c r="E58" s="15" t="s">
        <v>407</v>
      </c>
      <c r="F58" s="15" t="s">
        <v>407</v>
      </c>
      <c r="G58" s="15" t="s">
        <v>407</v>
      </c>
      <c r="H58" s="15" t="s">
        <v>405</v>
      </c>
      <c r="I58" s="15">
        <v>2.4017898000000004E-3</v>
      </c>
      <c r="J58" s="15">
        <v>1.6011932E-2</v>
      </c>
      <c r="K58" s="15">
        <v>3.2023863999999999E-2</v>
      </c>
      <c r="L58" s="15">
        <v>1.1048233080000003E-5</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80.059659999999994</v>
      </c>
      <c r="AL58" s="22" t="s">
        <v>133</v>
      </c>
    </row>
    <row r="59" spans="1:38" ht="26.25" customHeight="1" thickBot="1" x14ac:dyDescent="0.3">
      <c r="A59" s="41" t="s">
        <v>53</v>
      </c>
      <c r="B59" s="47" t="s">
        <v>134</v>
      </c>
      <c r="C59" s="41" t="s">
        <v>377</v>
      </c>
      <c r="D59" s="42"/>
      <c r="E59" s="15" t="s">
        <v>407</v>
      </c>
      <c r="F59" s="15" t="s">
        <v>407</v>
      </c>
      <c r="G59" s="15" t="s">
        <v>407</v>
      </c>
      <c r="H59" s="15" t="s">
        <v>407</v>
      </c>
      <c r="I59" s="15">
        <v>1.8570190680000001E-2</v>
      </c>
      <c r="J59" s="15">
        <v>2.0891464514999999E-2</v>
      </c>
      <c r="K59" s="15">
        <v>2.3212738350000001E-2</v>
      </c>
      <c r="L59" s="15">
        <v>1.1513518221599997E-5</v>
      </c>
      <c r="M59" s="15" t="s">
        <v>407</v>
      </c>
      <c r="N59" s="15">
        <v>0.19384641229999999</v>
      </c>
      <c r="O59" s="15">
        <v>1.084631392E-2</v>
      </c>
      <c r="P59" s="15">
        <v>2.5029955199999996E-4</v>
      </c>
      <c r="Q59" s="15">
        <v>1.5852304959999997E-2</v>
      </c>
      <c r="R59" s="15">
        <v>1.918963232E-2</v>
      </c>
      <c r="S59" s="15">
        <v>5.84032288E-4</v>
      </c>
      <c r="T59" s="15">
        <v>4.0882260159999996E-2</v>
      </c>
      <c r="U59" s="15">
        <v>6.6746547199999992E-2</v>
      </c>
      <c r="V59" s="15">
        <v>3.0870278079999997E-2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83.433183999999997</v>
      </c>
      <c r="AL59" s="22" t="s">
        <v>395</v>
      </c>
    </row>
    <row r="60" spans="1:38" ht="26.25" customHeight="1" thickBot="1" x14ac:dyDescent="0.3">
      <c r="A60" s="41" t="s">
        <v>53</v>
      </c>
      <c r="B60" s="47" t="s">
        <v>135</v>
      </c>
      <c r="C60" s="41" t="s">
        <v>136</v>
      </c>
      <c r="D60" s="69"/>
      <c r="E60" s="15" t="s">
        <v>405</v>
      </c>
      <c r="F60" s="15" t="s">
        <v>405</v>
      </c>
      <c r="G60" s="15" t="s">
        <v>405</v>
      </c>
      <c r="H60" s="15" t="s">
        <v>405</v>
      </c>
      <c r="I60" s="15">
        <v>3.3700580318821817E-2</v>
      </c>
      <c r="J60" s="15">
        <v>0.19248805275576658</v>
      </c>
      <c r="K60" s="15">
        <v>0.54309526694623089</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0.12142212453333291</v>
      </c>
      <c r="J61" s="15">
        <v>1.214221245333329</v>
      </c>
      <c r="K61" s="15">
        <v>4.0391803022222081</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7.0282079999999993E-3</v>
      </c>
      <c r="F68" s="15" t="s">
        <v>407</v>
      </c>
      <c r="G68" s="15">
        <v>8.3409700000000003E-2</v>
      </c>
      <c r="H68" s="15" t="s">
        <v>407</v>
      </c>
      <c r="I68" s="15" t="s">
        <v>407</v>
      </c>
      <c r="J68" s="15" t="s">
        <v>407</v>
      </c>
      <c r="K68" s="15">
        <v>1.95228E-2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4.7373095999999996E-3</v>
      </c>
      <c r="G70" s="15">
        <v>0.53791421699999997</v>
      </c>
      <c r="H70" s="15" t="s">
        <v>407</v>
      </c>
      <c r="I70" s="15">
        <v>9.5343551999999996E-4</v>
      </c>
      <c r="J70" s="15">
        <v>1.2712473600000002E-3</v>
      </c>
      <c r="K70" s="15">
        <v>1.6502494490000001E-3</v>
      </c>
      <c r="L70" s="15" t="s">
        <v>407</v>
      </c>
      <c r="M70" s="15" t="s">
        <v>407</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8.3621840900000008E-2</v>
      </c>
      <c r="F72" s="15">
        <v>2.9589266780000002E-2</v>
      </c>
      <c r="G72" s="15">
        <v>3.8594695800000009E-2</v>
      </c>
      <c r="H72" s="15" t="s">
        <v>407</v>
      </c>
      <c r="I72" s="15">
        <v>1.3508143530000002E-2</v>
      </c>
      <c r="J72" s="15">
        <v>1.5437878320000001E-2</v>
      </c>
      <c r="K72" s="15">
        <v>1.9297347900000004E-2</v>
      </c>
      <c r="L72" s="15">
        <v>4.8629316708000006E-5</v>
      </c>
      <c r="M72" s="15">
        <v>1.0935163810000001</v>
      </c>
      <c r="N72" s="15">
        <v>1.6724368180000002</v>
      </c>
      <c r="O72" s="15">
        <v>0.12864898600000002</v>
      </c>
      <c r="P72" s="15">
        <v>3.2162246500000005E-2</v>
      </c>
      <c r="Q72" s="15">
        <v>9.6486739500000005E-3</v>
      </c>
      <c r="R72" s="15">
        <v>6.432449300000001E-2</v>
      </c>
      <c r="S72" s="15">
        <v>1.2864898600000001E-2</v>
      </c>
      <c r="T72" s="15">
        <v>0.45027145099999999</v>
      </c>
      <c r="U72" s="15" t="s">
        <v>407</v>
      </c>
      <c r="V72" s="15">
        <v>2.3156817479999998</v>
      </c>
      <c r="W72" s="15">
        <v>1.9297347899999999</v>
      </c>
      <c r="X72" s="15" t="s">
        <v>407</v>
      </c>
      <c r="Y72" s="15" t="s">
        <v>407</v>
      </c>
      <c r="Z72" s="15" t="s">
        <v>407</v>
      </c>
      <c r="AA72" s="15" t="s">
        <v>407</v>
      </c>
      <c r="AB72" s="15">
        <v>0.30875756640000002</v>
      </c>
      <c r="AC72" s="15" t="s">
        <v>407</v>
      </c>
      <c r="AD72" s="15">
        <v>1.608112325</v>
      </c>
      <c r="AE72" s="33"/>
      <c r="AF72" s="74" t="s">
        <v>405</v>
      </c>
      <c r="AG72" s="74" t="s">
        <v>405</v>
      </c>
      <c r="AH72" s="74" t="s">
        <v>405</v>
      </c>
      <c r="AI72" s="74" t="s">
        <v>405</v>
      </c>
      <c r="AJ72" s="74" t="s">
        <v>405</v>
      </c>
      <c r="AK72" s="74">
        <v>643.24492999999995</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1.2699999999999999E-2</v>
      </c>
      <c r="F74" s="15" t="s">
        <v>407</v>
      </c>
      <c r="G74" s="15">
        <v>0.59</v>
      </c>
      <c r="H74" s="15" t="s">
        <v>407</v>
      </c>
      <c r="I74" s="15">
        <v>3.3746083600000004E-2</v>
      </c>
      <c r="J74" s="15">
        <v>4.2182604500000005E-2</v>
      </c>
      <c r="K74" s="15">
        <v>5.0619125399999999E-2</v>
      </c>
      <c r="L74" s="15">
        <v>7.7615992279999994E-4</v>
      </c>
      <c r="M74" s="15">
        <v>6.7910000000000004</v>
      </c>
      <c r="N74" s="15" t="s">
        <v>407</v>
      </c>
      <c r="O74" s="15" t="s">
        <v>407</v>
      </c>
      <c r="P74" s="15" t="s">
        <v>407</v>
      </c>
      <c r="Q74" s="15" t="s">
        <v>407</v>
      </c>
      <c r="R74" s="15" t="s">
        <v>407</v>
      </c>
      <c r="S74" s="15" t="s">
        <v>407</v>
      </c>
      <c r="T74" s="15" t="s">
        <v>407</v>
      </c>
      <c r="U74" s="15" t="s">
        <v>407</v>
      </c>
      <c r="V74" s="15" t="s">
        <v>407</v>
      </c>
      <c r="W74" s="15">
        <v>5.9055646300000007E-2</v>
      </c>
      <c r="X74" s="15">
        <v>5.9055646300000004E-3</v>
      </c>
      <c r="Y74" s="15">
        <v>1.6873041800000001E-3</v>
      </c>
      <c r="Z74" s="15">
        <v>1.6873041800000001E-3</v>
      </c>
      <c r="AA74" s="15">
        <v>8.4365209000000004E-4</v>
      </c>
      <c r="AB74" s="15">
        <v>1.0123825080000001E-2</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6.5653833000000009E-2</v>
      </c>
      <c r="H76" s="15" t="s">
        <v>407</v>
      </c>
      <c r="I76" s="15">
        <v>8.0065650000000005E-5</v>
      </c>
      <c r="J76" s="15">
        <v>1.6013130000000001E-4</v>
      </c>
      <c r="K76" s="15">
        <v>1.9215756000000002E-4</v>
      </c>
      <c r="L76" s="15" t="s">
        <v>407</v>
      </c>
      <c r="M76" s="15" t="s">
        <v>407</v>
      </c>
      <c r="N76" s="15">
        <v>5.7647267999999995E-2</v>
      </c>
      <c r="O76" s="15">
        <v>3.2026260000000001E-3</v>
      </c>
      <c r="P76" s="15">
        <v>3.2026260000000001E-3</v>
      </c>
      <c r="Q76" s="15">
        <v>3.2026260000000001E-3</v>
      </c>
      <c r="R76" s="15" t="s">
        <v>407</v>
      </c>
      <c r="S76" s="15" t="s">
        <v>407</v>
      </c>
      <c r="T76" s="15" t="s">
        <v>407</v>
      </c>
      <c r="U76" s="15" t="s">
        <v>407</v>
      </c>
      <c r="V76" s="15">
        <v>1.9215755999999997E-2</v>
      </c>
      <c r="W76" s="15">
        <v>0.14411816999999999</v>
      </c>
      <c r="X76" s="15" t="s">
        <v>407</v>
      </c>
      <c r="Y76" s="15" t="s">
        <v>407</v>
      </c>
      <c r="Z76" s="15" t="s">
        <v>407</v>
      </c>
      <c r="AA76" s="15" t="s">
        <v>407</v>
      </c>
      <c r="AB76" s="15" t="s">
        <v>407</v>
      </c>
      <c r="AC76" s="15" t="s">
        <v>407</v>
      </c>
      <c r="AD76" s="15">
        <v>6.4052519999999998E-5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1.9526400000000003E-3</v>
      </c>
      <c r="H77" s="15" t="s">
        <v>407</v>
      </c>
      <c r="I77" s="15">
        <v>1.7356800000000003E-5</v>
      </c>
      <c r="J77" s="15">
        <v>1.8803200000000003E-5</v>
      </c>
      <c r="K77" s="15">
        <v>2.1696E-5</v>
      </c>
      <c r="L77" s="15" t="s">
        <v>407</v>
      </c>
      <c r="M77" s="15" t="s">
        <v>407</v>
      </c>
      <c r="N77" s="15">
        <v>2.8928E-4</v>
      </c>
      <c r="O77" s="15">
        <v>5.7855999999999996E-5</v>
      </c>
      <c r="P77" s="15">
        <v>5.7855999999999996E-5</v>
      </c>
      <c r="Q77" s="15">
        <v>4.3392000000000001E-5</v>
      </c>
      <c r="R77" s="15" t="s">
        <v>407</v>
      </c>
      <c r="S77" s="15" t="s">
        <v>407</v>
      </c>
      <c r="T77" s="15" t="s">
        <v>407</v>
      </c>
      <c r="U77" s="15" t="s">
        <v>407</v>
      </c>
      <c r="V77" s="15">
        <v>7.2319999999999997E-3</v>
      </c>
      <c r="W77" s="15">
        <v>7.2319999999999997E-3</v>
      </c>
      <c r="X77" s="15" t="s">
        <v>407</v>
      </c>
      <c r="Y77" s="15" t="s">
        <v>407</v>
      </c>
      <c r="Z77" s="15" t="s">
        <v>407</v>
      </c>
      <c r="AA77" s="15" t="s">
        <v>407</v>
      </c>
      <c r="AB77" s="15" t="s">
        <v>407</v>
      </c>
      <c r="AC77" s="15" t="s">
        <v>407</v>
      </c>
      <c r="AD77" s="15">
        <v>2.8928000000000005E-6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7.9291740000000011E-4</v>
      </c>
      <c r="H78" s="15" t="s">
        <v>407</v>
      </c>
      <c r="I78" s="15">
        <v>1.1413205000000001E-4</v>
      </c>
      <c r="J78" s="15">
        <v>1.5017375000000001E-4</v>
      </c>
      <c r="K78" s="15">
        <v>1.9222240000000003E-4</v>
      </c>
      <c r="L78" s="15">
        <v>1.1413205000000002E-7</v>
      </c>
      <c r="M78" s="15" t="s">
        <v>407</v>
      </c>
      <c r="N78" s="15">
        <v>1.4416679999999999E-2</v>
      </c>
      <c r="O78" s="15">
        <v>1.3815984999999999E-3</v>
      </c>
      <c r="P78" s="15" t="s">
        <v>407</v>
      </c>
      <c r="Q78" s="15">
        <v>1.2013900000000001E-3</v>
      </c>
      <c r="R78" s="15" t="s">
        <v>407</v>
      </c>
      <c r="S78" s="15">
        <v>1.6819460000000001E-2</v>
      </c>
      <c r="T78" s="15">
        <v>7.8090350000000017E-5</v>
      </c>
      <c r="U78" s="15" t="s">
        <v>407</v>
      </c>
      <c r="V78" s="15" t="s">
        <v>407</v>
      </c>
      <c r="W78" s="15">
        <v>3.0034750000000002E-2</v>
      </c>
      <c r="X78" s="15" t="s">
        <v>407</v>
      </c>
      <c r="Y78" s="15" t="s">
        <v>407</v>
      </c>
      <c r="Z78" s="15" t="s">
        <v>407</v>
      </c>
      <c r="AA78" s="15" t="s">
        <v>407</v>
      </c>
      <c r="AB78" s="15" t="s">
        <v>407</v>
      </c>
      <c r="AC78" s="15" t="s">
        <v>407</v>
      </c>
      <c r="AD78" s="15">
        <v>2.2225715000000005E-6</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4.677157683693423</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2.064241</v>
      </c>
      <c r="AL82" s="22" t="s">
        <v>410</v>
      </c>
    </row>
    <row r="83" spans="1:38" ht="26.25" customHeight="1" thickBot="1" x14ac:dyDescent="0.3">
      <c r="A83" s="41" t="s">
        <v>53</v>
      </c>
      <c r="B83" s="47" t="s">
        <v>196</v>
      </c>
      <c r="C83" s="87" t="s">
        <v>197</v>
      </c>
      <c r="D83" s="42"/>
      <c r="E83" s="15" t="s">
        <v>407</v>
      </c>
      <c r="F83" s="15">
        <v>2.528E-2</v>
      </c>
      <c r="G83" s="15" t="s">
        <v>407</v>
      </c>
      <c r="H83" s="15" t="s">
        <v>405</v>
      </c>
      <c r="I83" s="15">
        <v>4.7009109446446875E-4</v>
      </c>
      <c r="J83" s="15">
        <v>1.880364377857875E-3</v>
      </c>
      <c r="K83" s="15">
        <v>4.7009109446446871E-3</v>
      </c>
      <c r="L83" s="15">
        <v>1.3162550645005123E-5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1580</v>
      </c>
      <c r="AL83" s="22" t="s">
        <v>411</v>
      </c>
    </row>
    <row r="84" spans="1:38" ht="26.25" customHeight="1" thickBot="1" x14ac:dyDescent="0.3">
      <c r="A84" s="41" t="s">
        <v>53</v>
      </c>
      <c r="B84" s="47" t="s">
        <v>198</v>
      </c>
      <c r="C84" s="87" t="s">
        <v>199</v>
      </c>
      <c r="D84" s="42"/>
      <c r="E84" s="15" t="s">
        <v>407</v>
      </c>
      <c r="F84" s="15">
        <v>3.6257519999999992E-4</v>
      </c>
      <c r="G84" s="15" t="s">
        <v>405</v>
      </c>
      <c r="H84" s="15" t="s">
        <v>405</v>
      </c>
      <c r="I84" s="15" t="s">
        <v>407</v>
      </c>
      <c r="J84" s="15" t="s">
        <v>407</v>
      </c>
      <c r="K84" s="15" t="s">
        <v>407</v>
      </c>
      <c r="L84" s="15" t="s">
        <v>407</v>
      </c>
      <c r="M84" s="15">
        <v>9.6268896000000019E-5</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2.3648205300000025</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3.3403000000000002E-2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6.3905000000000003E-3</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2.206553226</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0.205369</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0.32026170910000001</v>
      </c>
      <c r="G90" s="15" t="s">
        <v>407</v>
      </c>
      <c r="H90" s="15" t="s">
        <v>407</v>
      </c>
      <c r="I90" s="15">
        <v>9.3763636363636401E-7</v>
      </c>
      <c r="J90" s="15">
        <v>1.40645454545455E-6</v>
      </c>
      <c r="K90" s="15">
        <v>1.719E-6</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1.2594750000000001E-3</v>
      </c>
      <c r="Y90" s="15">
        <v>6.3573500000000001E-4</v>
      </c>
      <c r="Z90" s="15">
        <v>6.3573500000000001E-4</v>
      </c>
      <c r="AA90" s="15">
        <v>6.3573500000000001E-4</v>
      </c>
      <c r="AB90" s="15">
        <v>3.1666799999999998E-3</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6.8158658000000002E-3</v>
      </c>
      <c r="F91" s="15">
        <v>0.22656574421366665</v>
      </c>
      <c r="G91" s="15">
        <v>1.336652E-3</v>
      </c>
      <c r="H91" s="15">
        <v>1.5449043150000001E-2</v>
      </c>
      <c r="I91" s="15">
        <v>0.123500491</v>
      </c>
      <c r="J91" s="15">
        <v>0.14473643899999999</v>
      </c>
      <c r="K91" s="15">
        <v>0.14912260499999999</v>
      </c>
      <c r="L91" s="15">
        <v>4.5230331149999998E-4</v>
      </c>
      <c r="M91" s="15">
        <v>0.2082832111</v>
      </c>
      <c r="N91" s="15">
        <v>0.34699839999999998</v>
      </c>
      <c r="O91" s="15">
        <v>2.0757417400000006E-2</v>
      </c>
      <c r="P91" s="15">
        <v>2.52282E-5</v>
      </c>
      <c r="Q91" s="15">
        <v>5.8865800000000004E-4</v>
      </c>
      <c r="R91" s="15">
        <v>6.9045599999999997E-3</v>
      </c>
      <c r="S91" s="15">
        <v>0.21661676939999999</v>
      </c>
      <c r="T91" s="15">
        <v>2.3329184700000002E-2</v>
      </c>
      <c r="U91" s="15" t="s">
        <v>407</v>
      </c>
      <c r="V91" s="15">
        <v>0.1251271847</v>
      </c>
      <c r="W91" s="15">
        <v>3.7226610000000004E-4</v>
      </c>
      <c r="X91" s="15">
        <v>4.1321537099999996E-4</v>
      </c>
      <c r="Y91" s="15">
        <v>1.6751974499999998E-4</v>
      </c>
      <c r="Z91" s="15">
        <v>1.6751974499999998E-4</v>
      </c>
      <c r="AA91" s="15">
        <v>1.6751974499999998E-4</v>
      </c>
      <c r="AB91" s="15">
        <v>9.1577460599999991E-4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5.0800000000000005E-2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0.86038432669999998</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0.11212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36.939556254694871</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1.1048885588632441E-2</v>
      </c>
      <c r="F99" s="15">
        <v>1.392395218517158</v>
      </c>
      <c r="G99" s="15" t="s">
        <v>405</v>
      </c>
      <c r="H99" s="15">
        <v>1.9656739474637879</v>
      </c>
      <c r="I99" s="15">
        <v>3.8428528534033807E-2</v>
      </c>
      <c r="J99" s="15">
        <v>5.9048714576686097E-2</v>
      </c>
      <c r="K99" s="15">
        <v>0.12934480335845527</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107.84099999999999</v>
      </c>
      <c r="AL99" s="22" t="s">
        <v>226</v>
      </c>
    </row>
    <row r="100" spans="1:38" ht="26.25" customHeight="1" thickBot="1" x14ac:dyDescent="0.3">
      <c r="A100" s="41" t="s">
        <v>224</v>
      </c>
      <c r="B100" s="41" t="s">
        <v>227</v>
      </c>
      <c r="C100" s="41" t="s">
        <v>383</v>
      </c>
      <c r="D100" s="50"/>
      <c r="E100" s="15">
        <v>2.1070915063516878E-2</v>
      </c>
      <c r="F100" s="15">
        <v>2.1789797724483853</v>
      </c>
      <c r="G100" s="15" t="s">
        <v>405</v>
      </c>
      <c r="H100" s="15">
        <v>3.1071852250171741</v>
      </c>
      <c r="I100" s="15">
        <v>4.878623263393507E-2</v>
      </c>
      <c r="J100" s="15">
        <v>7.4526956281174755E-2</v>
      </c>
      <c r="K100" s="15">
        <v>0.16155750481489758</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380.75699999999995</v>
      </c>
      <c r="AL100" s="22" t="s">
        <v>226</v>
      </c>
    </row>
    <row r="101" spans="1:38" ht="26.25" customHeight="1" thickBot="1" x14ac:dyDescent="0.3">
      <c r="A101" s="41" t="s">
        <v>224</v>
      </c>
      <c r="B101" s="41" t="s">
        <v>228</v>
      </c>
      <c r="C101" s="41" t="s">
        <v>229</v>
      </c>
      <c r="D101" s="50"/>
      <c r="E101" s="15">
        <v>4.9711718345792572E-3</v>
      </c>
      <c r="F101" s="15">
        <v>1.7971725467798714E-2</v>
      </c>
      <c r="G101" s="15" t="s">
        <v>405</v>
      </c>
      <c r="H101" s="15">
        <v>0.11643755567530333</v>
      </c>
      <c r="I101" s="15">
        <v>5.5688986301369867E-4</v>
      </c>
      <c r="J101" s="15">
        <v>1.6706695890410961E-3</v>
      </c>
      <c r="K101" s="15">
        <v>3.8982290410958915E-3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119.845</v>
      </c>
      <c r="AL101" s="22" t="s">
        <v>226</v>
      </c>
    </row>
    <row r="102" spans="1:38" ht="26.25" customHeight="1" thickBot="1" x14ac:dyDescent="0.3">
      <c r="A102" s="41" t="s">
        <v>224</v>
      </c>
      <c r="B102" s="41" t="s">
        <v>230</v>
      </c>
      <c r="C102" s="41" t="s">
        <v>362</v>
      </c>
      <c r="D102" s="50"/>
      <c r="E102" s="15">
        <v>1.7472992503789492E-2</v>
      </c>
      <c r="F102" s="15">
        <v>8.0319784784615128E-2</v>
      </c>
      <c r="G102" s="15" t="s">
        <v>405</v>
      </c>
      <c r="H102" s="15">
        <v>0.99623460157622701</v>
      </c>
      <c r="I102" s="15">
        <v>1.1231679999999997E-3</v>
      </c>
      <c r="J102" s="15">
        <v>2.5158289999999996E-2</v>
      </c>
      <c r="K102" s="15">
        <v>0.17075941999999997</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265.74400000000003</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1.634925170113991E-3</v>
      </c>
      <c r="F104" s="15">
        <v>3.0626115488254276E-3</v>
      </c>
      <c r="G104" s="15" t="s">
        <v>405</v>
      </c>
      <c r="H104" s="15">
        <v>3.5877282091672187E-2</v>
      </c>
      <c r="I104" s="15">
        <v>1.8315063013698616E-4</v>
      </c>
      <c r="J104" s="15">
        <v>5.4945189041095846E-4</v>
      </c>
      <c r="K104" s="15">
        <v>1.2820544109589031E-3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16.966999999999999</v>
      </c>
      <c r="AL104" s="22" t="s">
        <v>226</v>
      </c>
    </row>
    <row r="105" spans="1:38" ht="26.25" customHeight="1" thickBot="1" x14ac:dyDescent="0.3">
      <c r="A105" s="41" t="s">
        <v>224</v>
      </c>
      <c r="B105" s="41" t="s">
        <v>235</v>
      </c>
      <c r="C105" s="41" t="s">
        <v>236</v>
      </c>
      <c r="D105" s="50"/>
      <c r="E105" s="15">
        <v>5.6675641687671261E-3</v>
      </c>
      <c r="F105" s="15">
        <v>2.9469857431863061E-2</v>
      </c>
      <c r="G105" s="15" t="s">
        <v>405</v>
      </c>
      <c r="H105" s="15">
        <v>0.17880944825205486</v>
      </c>
      <c r="I105" s="15">
        <v>1.9399704109589054E-3</v>
      </c>
      <c r="J105" s="15">
        <v>3.0485249315068512E-3</v>
      </c>
      <c r="K105" s="15">
        <v>6.6513271232876746E-3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19.452999999999999</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1.7381192473718304E-2</v>
      </c>
      <c r="F107" s="15">
        <v>0.1000643848073295</v>
      </c>
      <c r="G107" s="15" t="s">
        <v>405</v>
      </c>
      <c r="H107" s="15">
        <v>0.41113706799654715</v>
      </c>
      <c r="I107" s="15">
        <v>5.1525810000000007E-3</v>
      </c>
      <c r="J107" s="15">
        <v>6.8701079999999998E-2</v>
      </c>
      <c r="K107" s="15">
        <v>0.32633013</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1717.527</v>
      </c>
      <c r="AL107" s="22" t="s">
        <v>226</v>
      </c>
    </row>
    <row r="108" spans="1:38" ht="26.25" customHeight="1" thickBot="1" x14ac:dyDescent="0.3">
      <c r="A108" s="41" t="s">
        <v>224</v>
      </c>
      <c r="B108" s="41" t="s">
        <v>240</v>
      </c>
      <c r="C108" s="41" t="s">
        <v>356</v>
      </c>
      <c r="D108" s="50"/>
      <c r="E108" s="15">
        <v>2.3805107888399998E-2</v>
      </c>
      <c r="F108" s="15">
        <v>0.19920580849357339</v>
      </c>
      <c r="G108" s="15" t="s">
        <v>405</v>
      </c>
      <c r="H108" s="15">
        <v>0.38341683264059995</v>
      </c>
      <c r="I108" s="15">
        <v>7.2785140000000007E-3</v>
      </c>
      <c r="J108" s="15">
        <v>7.2785139999999998E-2</v>
      </c>
      <c r="K108" s="15">
        <v>0.14557028</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3639.2570000000001</v>
      </c>
      <c r="AL108" s="22" t="s">
        <v>226</v>
      </c>
    </row>
    <row r="109" spans="1:38" ht="26.25" customHeight="1" thickBot="1" x14ac:dyDescent="0.3">
      <c r="A109" s="41" t="s">
        <v>224</v>
      </c>
      <c r="B109" s="41" t="s">
        <v>241</v>
      </c>
      <c r="C109" s="41" t="s">
        <v>357</v>
      </c>
      <c r="D109" s="50"/>
      <c r="E109" s="15">
        <v>3.8296135279999991E-3</v>
      </c>
      <c r="F109" s="15">
        <v>3.2794223648032E-2</v>
      </c>
      <c r="G109" s="15" t="s">
        <v>405</v>
      </c>
      <c r="H109" s="15">
        <v>0.11017503534399997</v>
      </c>
      <c r="I109" s="15">
        <v>3.1239200000000001E-3</v>
      </c>
      <c r="J109" s="15">
        <v>1.7181560000000002E-2</v>
      </c>
      <c r="K109" s="15">
        <v>1.7181560000000002E-2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156.196</v>
      </c>
      <c r="AL109" s="22" t="s">
        <v>226</v>
      </c>
    </row>
    <row r="110" spans="1:38" ht="26.25" customHeight="1" thickBot="1" x14ac:dyDescent="0.3">
      <c r="A110" s="41" t="s">
        <v>224</v>
      </c>
      <c r="B110" s="41" t="s">
        <v>242</v>
      </c>
      <c r="C110" s="41" t="s">
        <v>358</v>
      </c>
      <c r="D110" s="50"/>
      <c r="E110" s="15">
        <v>4.164568965700003E-3</v>
      </c>
      <c r="F110" s="15">
        <v>3.6548611393575417E-2</v>
      </c>
      <c r="G110" s="15" t="s">
        <v>405</v>
      </c>
      <c r="H110" s="15">
        <v>6.9371221393999871E-2</v>
      </c>
      <c r="I110" s="15">
        <v>1.561284E-3</v>
      </c>
      <c r="J110" s="15">
        <v>1.4539440000000001E-2</v>
      </c>
      <c r="K110" s="15">
        <v>2.6238379999999999E-2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602.83699999999988</v>
      </c>
      <c r="AL110" s="22" t="s">
        <v>226</v>
      </c>
    </row>
    <row r="111" spans="1:38" ht="26.25" customHeight="1" thickBot="1" x14ac:dyDescent="0.3">
      <c r="A111" s="41" t="s">
        <v>224</v>
      </c>
      <c r="B111" s="41" t="s">
        <v>243</v>
      </c>
      <c r="C111" s="41" t="s">
        <v>352</v>
      </c>
      <c r="D111" s="50"/>
      <c r="E111" s="15">
        <v>2.5687282820499998E-3</v>
      </c>
      <c r="F111" s="15">
        <v>1.4715189999999997E-3</v>
      </c>
      <c r="G111" s="15" t="s">
        <v>405</v>
      </c>
      <c r="H111" s="15">
        <v>5.7362384531200003E-2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24.940999999999999</v>
      </c>
      <c r="AL111" s="22" t="s">
        <v>226</v>
      </c>
    </row>
    <row r="112" spans="1:38" ht="26.25" customHeight="1" thickBot="1" x14ac:dyDescent="0.3">
      <c r="A112" s="41" t="s">
        <v>244</v>
      </c>
      <c r="B112" s="41" t="s">
        <v>245</v>
      </c>
      <c r="C112" s="41" t="s">
        <v>246</v>
      </c>
      <c r="D112" s="42"/>
      <c r="E112" s="15">
        <v>1.08388</v>
      </c>
      <c r="F112" s="15" t="s">
        <v>405</v>
      </c>
      <c r="G112" s="15" t="s">
        <v>405</v>
      </c>
      <c r="H112" s="15">
        <v>2.1070090016470586</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27097000</v>
      </c>
      <c r="AL112" s="22" t="s">
        <v>393</v>
      </c>
    </row>
    <row r="113" spans="1:38" ht="26.25" customHeight="1" thickBot="1" x14ac:dyDescent="0.3">
      <c r="A113" s="41" t="s">
        <v>244</v>
      </c>
      <c r="B113" s="51" t="s">
        <v>247</v>
      </c>
      <c r="C113" s="51" t="s">
        <v>248</v>
      </c>
      <c r="D113" s="42"/>
      <c r="E113" s="15">
        <v>0.94656898232250919</v>
      </c>
      <c r="F113" s="15">
        <v>1.8037676955872297</v>
      </c>
      <c r="G113" s="15" t="s">
        <v>405</v>
      </c>
      <c r="H113" s="15">
        <v>6.8316883389828993</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23664224.558062728</v>
      </c>
      <c r="AL113" s="22" t="s">
        <v>418</v>
      </c>
    </row>
    <row r="114" spans="1:38" ht="26.25" customHeight="1" thickBot="1" x14ac:dyDescent="0.3">
      <c r="A114" s="41" t="s">
        <v>244</v>
      </c>
      <c r="B114" s="51" t="s">
        <v>249</v>
      </c>
      <c r="C114" s="51" t="s">
        <v>363</v>
      </c>
      <c r="D114" s="42"/>
      <c r="E114" s="15">
        <v>7.3220159999999991E-4</v>
      </c>
      <c r="F114" s="15" t="s">
        <v>405</v>
      </c>
      <c r="G114" s="15" t="s">
        <v>405</v>
      </c>
      <c r="H114" s="15">
        <v>2.3796552000000001E-3</v>
      </c>
      <c r="I114" s="15" t="s">
        <v>405</v>
      </c>
      <c r="J114" s="15" t="s">
        <v>405</v>
      </c>
      <c r="K114" s="15" t="s">
        <v>405</v>
      </c>
      <c r="L114" s="15" t="s">
        <v>405</v>
      </c>
      <c r="M114" s="15" t="s">
        <v>405</v>
      </c>
      <c r="N114" s="15" t="s">
        <v>405</v>
      </c>
      <c r="O114" s="15" t="s">
        <v>405</v>
      </c>
      <c r="P114" s="15" t="s">
        <v>405</v>
      </c>
      <c r="Q114" s="15" t="s">
        <v>405</v>
      </c>
      <c r="R114" s="15" t="s">
        <v>405</v>
      </c>
      <c r="S114" s="15" t="s">
        <v>405</v>
      </c>
      <c r="T114" s="15" t="s">
        <v>405</v>
      </c>
      <c r="U114" s="15" t="s">
        <v>405</v>
      </c>
      <c r="V114" s="15" t="s">
        <v>405</v>
      </c>
      <c r="W114" s="15" t="s">
        <v>405</v>
      </c>
      <c r="X114" s="15" t="s">
        <v>405</v>
      </c>
      <c r="Y114" s="15" t="s">
        <v>405</v>
      </c>
      <c r="Z114" s="15" t="s">
        <v>405</v>
      </c>
      <c r="AA114" s="15" t="s">
        <v>405</v>
      </c>
      <c r="AB114" s="15" t="s">
        <v>405</v>
      </c>
      <c r="AC114" s="15" t="s">
        <v>405</v>
      </c>
      <c r="AD114" s="15" t="s">
        <v>405</v>
      </c>
      <c r="AE114" s="33"/>
      <c r="AF114" s="74" t="s">
        <v>405</v>
      </c>
      <c r="AG114" s="74" t="s">
        <v>405</v>
      </c>
      <c r="AH114" s="74" t="s">
        <v>405</v>
      </c>
      <c r="AI114" s="74" t="s">
        <v>405</v>
      </c>
      <c r="AJ114" s="74" t="s">
        <v>405</v>
      </c>
      <c r="AK114" s="74" t="s">
        <v>405</v>
      </c>
      <c r="AL114" s="22" t="s">
        <v>387</v>
      </c>
    </row>
    <row r="115" spans="1:38" ht="26.25" customHeight="1" thickBot="1" x14ac:dyDescent="0.3">
      <c r="A115" s="41" t="s">
        <v>244</v>
      </c>
      <c r="B115" s="51" t="s">
        <v>250</v>
      </c>
      <c r="C115" s="51" t="s">
        <v>251</v>
      </c>
      <c r="D115" s="42"/>
      <c r="E115" s="15">
        <v>8.951336968000002E-3</v>
      </c>
      <c r="F115" s="15" t="s">
        <v>405</v>
      </c>
      <c r="G115" s="15" t="s">
        <v>405</v>
      </c>
      <c r="H115" s="15">
        <v>1.7934642996599998E-2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0.19243502219452213</v>
      </c>
      <c r="F116" s="15">
        <v>2.7678581170850463E-2</v>
      </c>
      <c r="G116" s="15" t="s">
        <v>405</v>
      </c>
      <c r="H116" s="15">
        <v>0.46991695444896686</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3.9045306953999992E-2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1.5507138E-2</v>
      </c>
      <c r="J119" s="15">
        <v>0.16829920000000001</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0.14850307999999998</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4.9801199999999997E-2</v>
      </c>
      <c r="AD122" s="15" t="s">
        <v>405</v>
      </c>
      <c r="AE122" s="33"/>
      <c r="AF122" s="74" t="s">
        <v>405</v>
      </c>
      <c r="AG122" s="74" t="s">
        <v>405</v>
      </c>
      <c r="AH122" s="74" t="s">
        <v>405</v>
      </c>
      <c r="AI122" s="74" t="s">
        <v>405</v>
      </c>
      <c r="AJ122" s="74" t="s">
        <v>405</v>
      </c>
      <c r="AK122" s="74">
        <v>1245.03</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4.0657139430971163E-2</v>
      </c>
      <c r="G125" s="15" t="s">
        <v>405</v>
      </c>
      <c r="H125" s="15" t="s">
        <v>407</v>
      </c>
      <c r="I125" s="15">
        <v>4.5406680000000004E-6</v>
      </c>
      <c r="J125" s="15">
        <v>3.0133524000000001E-5</v>
      </c>
      <c r="K125" s="15">
        <v>6.370694800000001E-5</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137.596</v>
      </c>
      <c r="AL125" s="22" t="s">
        <v>400</v>
      </c>
    </row>
    <row r="126" spans="1:38" ht="26.25" customHeight="1" thickBot="1" x14ac:dyDescent="0.3">
      <c r="A126" s="41" t="s">
        <v>269</v>
      </c>
      <c r="B126" s="41" t="s">
        <v>272</v>
      </c>
      <c r="C126" s="41" t="s">
        <v>273</v>
      </c>
      <c r="D126" s="42"/>
      <c r="E126" s="15" t="s">
        <v>407</v>
      </c>
      <c r="F126" s="15" t="s">
        <v>407</v>
      </c>
      <c r="G126" s="15" t="s">
        <v>407</v>
      </c>
      <c r="H126" s="15">
        <v>1.7845316640000001E-2</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74.355485999999999</v>
      </c>
      <c r="AL126" s="22" t="s">
        <v>399</v>
      </c>
    </row>
    <row r="127" spans="1:38" ht="26.25" customHeight="1" thickBot="1" x14ac:dyDescent="0.3">
      <c r="A127" s="41" t="s">
        <v>269</v>
      </c>
      <c r="B127" s="41" t="s">
        <v>274</v>
      </c>
      <c r="C127" s="41" t="s">
        <v>275</v>
      </c>
      <c r="D127" s="42"/>
      <c r="E127" s="15" t="s">
        <v>407</v>
      </c>
      <c r="F127" s="15" t="s">
        <v>407</v>
      </c>
      <c r="G127" s="15" t="s">
        <v>407</v>
      </c>
      <c r="H127" s="15">
        <v>1.3375233612474219E-2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0.40054175523986962</v>
      </c>
      <c r="AL127" s="22" t="s">
        <v>401</v>
      </c>
    </row>
    <row r="128" spans="1:38" ht="26.25" customHeight="1" thickBot="1" x14ac:dyDescent="0.3">
      <c r="A128" s="41" t="s">
        <v>269</v>
      </c>
      <c r="B128" s="44" t="s">
        <v>276</v>
      </c>
      <c r="C128" s="44" t="s">
        <v>277</v>
      </c>
      <c r="D128" s="42"/>
      <c r="E128" s="15">
        <v>7.7040242999999999E-5</v>
      </c>
      <c r="F128" s="15">
        <v>4.2440470000000002E-7</v>
      </c>
      <c r="G128" s="15">
        <v>6.2581709999999995E-6</v>
      </c>
      <c r="H128" s="15">
        <v>2.1579899999999999E-7</v>
      </c>
      <c r="I128" s="15">
        <v>2.1579899999999999E-7</v>
      </c>
      <c r="J128" s="15">
        <v>2.1579899999999999E-7</v>
      </c>
      <c r="K128" s="15">
        <v>2.1579899999999999E-7</v>
      </c>
      <c r="L128" s="15">
        <v>7.5529649999999986E-9</v>
      </c>
      <c r="M128" s="15">
        <v>2.9492530000000001E-6</v>
      </c>
      <c r="N128" s="15">
        <v>4.1721140000000002E-6</v>
      </c>
      <c r="O128" s="15">
        <v>3.3089179999999993E-7</v>
      </c>
      <c r="P128" s="15">
        <v>1.3523404E-6</v>
      </c>
      <c r="Q128" s="15">
        <v>4.4598459999999998E-7</v>
      </c>
      <c r="R128" s="15">
        <v>1.1797011999999998E-6</v>
      </c>
      <c r="S128" s="15">
        <v>9.8548209999999979E-7</v>
      </c>
      <c r="T128" s="15">
        <v>1.5537528000000002E-6</v>
      </c>
      <c r="U128" s="15">
        <v>8.4161609999999987E-7</v>
      </c>
      <c r="V128" s="15">
        <v>1.7623584999999999E-6</v>
      </c>
      <c r="W128" s="15">
        <v>3.7764824999999998E-6</v>
      </c>
      <c r="X128" s="15">
        <v>6.0423719999999991E-10</v>
      </c>
      <c r="Y128" s="15">
        <v>1.2876007E-9</v>
      </c>
      <c r="Z128" s="15">
        <v>6.8336349999999998E-10</v>
      </c>
      <c r="AA128" s="15">
        <v>8.3442279999999996E-10</v>
      </c>
      <c r="AB128" s="15">
        <v>3.4096242000000002E-9</v>
      </c>
      <c r="AC128" s="15">
        <v>3.251371599999999E-6</v>
      </c>
      <c r="AD128" s="15">
        <v>2.4457219999999999E-10</v>
      </c>
      <c r="AE128" s="33"/>
      <c r="AF128" s="74" t="s">
        <v>405</v>
      </c>
      <c r="AG128" s="74" t="s">
        <v>405</v>
      </c>
      <c r="AH128" s="74" t="s">
        <v>405</v>
      </c>
      <c r="AI128" s="74" t="s">
        <v>405</v>
      </c>
      <c r="AJ128" s="74" t="s">
        <v>405</v>
      </c>
      <c r="AK128" s="74">
        <v>7.1932999999999983E-2</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7.8235219799999995E-3</v>
      </c>
      <c r="F130" s="15">
        <v>6.6544899599999999E-2</v>
      </c>
      <c r="G130" s="15">
        <v>4.2265003799999996E-4</v>
      </c>
      <c r="H130" s="15" t="s">
        <v>407</v>
      </c>
      <c r="I130" s="15">
        <v>3.5970216E-5</v>
      </c>
      <c r="J130" s="15">
        <v>6.2947877999999994E-5</v>
      </c>
      <c r="K130" s="15">
        <v>8.9925539999999987E-5</v>
      </c>
      <c r="L130" s="15">
        <v>1.2589575599999997E-6</v>
      </c>
      <c r="M130" s="15">
        <v>6.2947877999999997E-4</v>
      </c>
      <c r="N130" s="15">
        <v>1.16903202E-2</v>
      </c>
      <c r="O130" s="15">
        <v>8.9925539999999998E-4</v>
      </c>
      <c r="P130" s="15">
        <v>5.0358302399999995E-4</v>
      </c>
      <c r="Q130" s="15">
        <v>1.43880864E-4</v>
      </c>
      <c r="R130" s="15" t="s">
        <v>407</v>
      </c>
      <c r="S130" s="15" t="s">
        <v>407</v>
      </c>
      <c r="T130" s="15">
        <v>1.2589575599999999E-3</v>
      </c>
      <c r="U130" s="15" t="s">
        <v>407</v>
      </c>
      <c r="V130" s="15" t="s">
        <v>407</v>
      </c>
      <c r="W130" s="15">
        <v>8.9925539999999998E-3</v>
      </c>
      <c r="X130" s="15" t="s">
        <v>407</v>
      </c>
      <c r="Y130" s="15" t="s">
        <v>407</v>
      </c>
      <c r="Z130" s="15" t="s">
        <v>407</v>
      </c>
      <c r="AA130" s="15" t="s">
        <v>407</v>
      </c>
      <c r="AB130" s="15">
        <v>1.7985107999999997E-4</v>
      </c>
      <c r="AC130" s="15">
        <v>1.7985108E-2</v>
      </c>
      <c r="AD130" s="15" t="s">
        <v>405</v>
      </c>
      <c r="AE130" s="33"/>
      <c r="AF130" s="74" t="s">
        <v>405</v>
      </c>
      <c r="AG130" s="74" t="s">
        <v>405</v>
      </c>
      <c r="AH130" s="74" t="s">
        <v>405</v>
      </c>
      <c r="AI130" s="74" t="s">
        <v>405</v>
      </c>
      <c r="AJ130" s="74" t="s">
        <v>405</v>
      </c>
      <c r="AK130" s="74">
        <v>8.9925540000000002</v>
      </c>
      <c r="AL130" s="22" t="s">
        <v>281</v>
      </c>
    </row>
    <row r="131" spans="1:38" ht="26.25" customHeight="1" thickBot="1" x14ac:dyDescent="0.3">
      <c r="A131" s="41" t="s">
        <v>269</v>
      </c>
      <c r="B131" s="44" t="s">
        <v>284</v>
      </c>
      <c r="C131" s="87" t="s">
        <v>285</v>
      </c>
      <c r="D131" s="42"/>
      <c r="E131" s="15">
        <v>7.7813839999999997E-4</v>
      </c>
      <c r="F131" s="15">
        <v>2.0949879999999997E-4</v>
      </c>
      <c r="G131" s="15">
        <v>9.5770880000000007E-5</v>
      </c>
      <c r="H131" s="15" t="s">
        <v>407</v>
      </c>
      <c r="I131" s="15">
        <v>1.2121001999999999E-6</v>
      </c>
      <c r="J131" s="15">
        <v>3.2322671999999998E-5</v>
      </c>
      <c r="K131" s="15">
        <v>4.4892599999999991E-5</v>
      </c>
      <c r="L131" s="15">
        <v>1.0325298E-6</v>
      </c>
      <c r="M131" s="15">
        <v>5.9856800000000004E-6</v>
      </c>
      <c r="N131" s="15">
        <v>2.6935559999999997E-5</v>
      </c>
      <c r="O131" s="15">
        <v>8.9785199999999985E-6</v>
      </c>
      <c r="P131" s="15">
        <v>1.6161335999999996E-3</v>
      </c>
      <c r="Q131" s="15">
        <v>5.9856799999999999E-5</v>
      </c>
      <c r="R131" s="15">
        <v>1.49642E-5</v>
      </c>
      <c r="S131" s="15">
        <v>8.9785199999999982E-5</v>
      </c>
      <c r="T131" s="15">
        <v>1.1971360000000001E-5</v>
      </c>
      <c r="U131" s="15" t="s">
        <v>407</v>
      </c>
      <c r="V131" s="15" t="s">
        <v>407</v>
      </c>
      <c r="W131" s="15">
        <v>2.9928399999999998E-4</v>
      </c>
      <c r="X131" s="15" t="s">
        <v>407</v>
      </c>
      <c r="Y131" s="15" t="s">
        <v>407</v>
      </c>
      <c r="Z131" s="15" t="s">
        <v>407</v>
      </c>
      <c r="AA131" s="15" t="s">
        <v>407</v>
      </c>
      <c r="AB131" s="15">
        <v>1.1971359999999999E-8</v>
      </c>
      <c r="AC131" s="15">
        <v>2.9928400000000001E-2</v>
      </c>
      <c r="AD131" s="15">
        <v>5.9856800000000002E-3</v>
      </c>
      <c r="AE131" s="33"/>
      <c r="AF131" s="74" t="s">
        <v>405</v>
      </c>
      <c r="AG131" s="74" t="s">
        <v>405</v>
      </c>
      <c r="AH131" s="74" t="s">
        <v>405</v>
      </c>
      <c r="AI131" s="74" t="s">
        <v>405</v>
      </c>
      <c r="AJ131" s="74" t="s">
        <v>405</v>
      </c>
      <c r="AK131" s="74">
        <v>0.29928399999999999</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1.3398824999999998E-2</v>
      </c>
      <c r="F133" s="15">
        <v>2.1113299999999996E-4</v>
      </c>
      <c r="G133" s="15">
        <v>1.8352329999999999E-3</v>
      </c>
      <c r="H133" s="15" t="s">
        <v>405</v>
      </c>
      <c r="I133" s="15">
        <v>5.635627E-4</v>
      </c>
      <c r="J133" s="15">
        <v>5.635627E-4</v>
      </c>
      <c r="K133" s="15">
        <v>6.2625295999999984E-4</v>
      </c>
      <c r="L133" s="15" t="s">
        <v>407</v>
      </c>
      <c r="M133" s="15">
        <v>2.2737400000000002E-3</v>
      </c>
      <c r="N133" s="15">
        <v>4.8771723000000004E-4</v>
      </c>
      <c r="O133" s="15">
        <v>8.1692230000000006E-5</v>
      </c>
      <c r="P133" s="15">
        <v>2.4199090000000003E-2</v>
      </c>
      <c r="Q133" s="15">
        <v>2.2087760000000001E-4</v>
      </c>
      <c r="R133" s="15">
        <v>2.2022796000000002E-4</v>
      </c>
      <c r="S133" s="15">
        <v>2.0187563000000002E-4</v>
      </c>
      <c r="T133" s="15">
        <v>2.8145652999999997E-4</v>
      </c>
      <c r="U133" s="15">
        <v>3.2124698000000001E-4</v>
      </c>
      <c r="V133" s="15">
        <v>2.6005089200000003E-3</v>
      </c>
      <c r="W133" s="15">
        <v>4.3850699999999998E-4</v>
      </c>
      <c r="X133" s="15">
        <v>2.1438120000000003E-7</v>
      </c>
      <c r="Y133" s="15">
        <v>1.1709761E-7</v>
      </c>
      <c r="Z133" s="15">
        <v>1.0459204000000001E-7</v>
      </c>
      <c r="AA133" s="15">
        <v>1.1352459000000001E-7</v>
      </c>
      <c r="AB133" s="15">
        <v>5.4959544000000019E-7</v>
      </c>
      <c r="AC133" s="15">
        <v>2.4361499999999998E-3</v>
      </c>
      <c r="AD133" s="15">
        <v>6.6588100000000002E-3</v>
      </c>
      <c r="AE133" s="33"/>
      <c r="AF133" s="74" t="s">
        <v>405</v>
      </c>
      <c r="AG133" s="74" t="s">
        <v>405</v>
      </c>
      <c r="AH133" s="74" t="s">
        <v>405</v>
      </c>
      <c r="AI133" s="74" t="s">
        <v>405</v>
      </c>
      <c r="AJ133" s="74" t="s">
        <v>405</v>
      </c>
      <c r="AK133" s="74">
        <v>16241</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2.2430357999999998E-3</v>
      </c>
      <c r="G136" s="15" t="s">
        <v>405</v>
      </c>
      <c r="H136" s="15">
        <v>6.6108640000000001E-3</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3.3262670999999996E-4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0.21869195279999998</v>
      </c>
      <c r="J139" s="15">
        <v>0.21869195279999998</v>
      </c>
      <c r="K139" s="15">
        <v>0.21869195279999998</v>
      </c>
      <c r="L139" s="15" t="s">
        <v>407</v>
      </c>
      <c r="M139" s="15" t="s">
        <v>407</v>
      </c>
      <c r="N139" s="15">
        <v>6.3749239999999984E-4</v>
      </c>
      <c r="O139" s="15">
        <v>1.2874083999999996E-3</v>
      </c>
      <c r="P139" s="15">
        <v>1.2874083999999996E-3</v>
      </c>
      <c r="Q139" s="15">
        <v>2.0436576000000001E-3</v>
      </c>
      <c r="R139" s="15">
        <v>1.9513255999999998E-3</v>
      </c>
      <c r="S139" s="15">
        <v>4.5293399999999998E-3</v>
      </c>
      <c r="T139" s="15" t="s">
        <v>407</v>
      </c>
      <c r="U139" s="15" t="s">
        <v>407</v>
      </c>
      <c r="V139" s="15" t="s">
        <v>407</v>
      </c>
      <c r="W139" s="15">
        <v>2.1998407999999996</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35.835182125217933</v>
      </c>
      <c r="F141" s="10">
        <f t="shared" ref="F141:AD141" si="0">SUM(F14:F140)</f>
        <v>32.809019992784528</v>
      </c>
      <c r="G141" s="10">
        <f t="shared" si="0"/>
        <v>4.6110361605683252</v>
      </c>
      <c r="H141" s="10">
        <f t="shared" si="0"/>
        <v>17.439470963882169</v>
      </c>
      <c r="I141" s="10">
        <f t="shared" si="0"/>
        <v>13.04630420419743</v>
      </c>
      <c r="J141" s="10">
        <f t="shared" si="0"/>
        <v>15.583329867156653</v>
      </c>
      <c r="K141" s="10">
        <f t="shared" si="0"/>
        <v>20.510632910281998</v>
      </c>
      <c r="L141" s="10">
        <f t="shared" si="0"/>
        <v>2.3233345593441004</v>
      </c>
      <c r="M141" s="10">
        <f t="shared" si="0"/>
        <v>122.31231351445206</v>
      </c>
      <c r="N141" s="10">
        <f t="shared" si="0"/>
        <v>6.6972698059456635</v>
      </c>
      <c r="O141" s="10">
        <f t="shared" si="0"/>
        <v>0.61522952487926408</v>
      </c>
      <c r="P141" s="10">
        <f t="shared" si="0"/>
        <v>0.18222145886378666</v>
      </c>
      <c r="Q141" s="10">
        <f t="shared" si="0"/>
        <v>0.72379781791156239</v>
      </c>
      <c r="R141" s="10">
        <f>SUM(R14:R140)</f>
        <v>2.1260731790311098</v>
      </c>
      <c r="S141" s="10">
        <f t="shared" si="0"/>
        <v>21.436663744840203</v>
      </c>
      <c r="T141" s="10">
        <f t="shared" si="0"/>
        <v>1.6775458798273064</v>
      </c>
      <c r="U141" s="10">
        <f t="shared" si="0"/>
        <v>2.0438171217025705</v>
      </c>
      <c r="V141" s="10">
        <f t="shared" si="0"/>
        <v>23.695179118269365</v>
      </c>
      <c r="W141" s="10">
        <f t="shared" si="0"/>
        <v>17.82993274537797</v>
      </c>
      <c r="X141" s="10">
        <f t="shared" si="0"/>
        <v>2.5019011216346545</v>
      </c>
      <c r="Y141" s="10">
        <f t="shared" si="0"/>
        <v>2.3954654882106379</v>
      </c>
      <c r="Z141" s="10">
        <f t="shared" si="0"/>
        <v>0.92322945737706397</v>
      </c>
      <c r="AA141" s="10">
        <f t="shared" si="0"/>
        <v>1.4487608520547057</v>
      </c>
      <c r="AB141" s="10">
        <f t="shared" si="0"/>
        <v>7.5784354549884236</v>
      </c>
      <c r="AC141" s="10">
        <f t="shared" si="0"/>
        <v>0.56113711290423329</v>
      </c>
      <c r="AD141" s="10">
        <f t="shared" si="0"/>
        <v>38.945816926076532</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35.835182125217933</v>
      </c>
      <c r="F152" s="7">
        <f t="shared" ref="F152:AD152" si="1">SUM(F$141, F$151, IF(AND(ISNUMBER(SEARCH($B$4,"AT|BE|CH|GB|IE|LT|LU|NL")),SUM(F$143:F$149)&gt;0),SUM(F$143:F$149)-SUM(F$27:F$33),0))</f>
        <v>32.809019992784528</v>
      </c>
      <c r="G152" s="7">
        <f t="shared" si="1"/>
        <v>4.6110361605683252</v>
      </c>
      <c r="H152" s="7">
        <f t="shared" si="1"/>
        <v>17.439470963882169</v>
      </c>
      <c r="I152" s="7">
        <f t="shared" si="1"/>
        <v>13.04630420419743</v>
      </c>
      <c r="J152" s="7">
        <f t="shared" si="1"/>
        <v>15.583329867156653</v>
      </c>
      <c r="K152" s="7">
        <f t="shared" si="1"/>
        <v>20.510632910281998</v>
      </c>
      <c r="L152" s="7">
        <f t="shared" si="1"/>
        <v>2.3233345593441004</v>
      </c>
      <c r="M152" s="7">
        <f t="shared" si="1"/>
        <v>122.31231351445206</v>
      </c>
      <c r="N152" s="7">
        <f t="shared" si="1"/>
        <v>6.6972698059456635</v>
      </c>
      <c r="O152" s="7">
        <f t="shared" si="1"/>
        <v>0.61522952487926408</v>
      </c>
      <c r="P152" s="7">
        <f t="shared" si="1"/>
        <v>0.18222145886378666</v>
      </c>
      <c r="Q152" s="7">
        <f t="shared" si="1"/>
        <v>0.72379781791156239</v>
      </c>
      <c r="R152" s="7">
        <f t="shared" si="1"/>
        <v>2.1260731790311098</v>
      </c>
      <c r="S152" s="7">
        <f t="shared" si="1"/>
        <v>21.436663744840203</v>
      </c>
      <c r="T152" s="7">
        <f t="shared" si="1"/>
        <v>1.6775458798273064</v>
      </c>
      <c r="U152" s="7">
        <f t="shared" si="1"/>
        <v>2.0438171217025705</v>
      </c>
      <c r="V152" s="7">
        <f t="shared" si="1"/>
        <v>23.695179118269365</v>
      </c>
      <c r="W152" s="7">
        <f t="shared" si="1"/>
        <v>17.82993274537797</v>
      </c>
      <c r="X152" s="7">
        <f t="shared" si="1"/>
        <v>2.5019011216346545</v>
      </c>
      <c r="Y152" s="7">
        <f t="shared" si="1"/>
        <v>2.3954654882106379</v>
      </c>
      <c r="Z152" s="7">
        <f t="shared" si="1"/>
        <v>0.92322945737706397</v>
      </c>
      <c r="AA152" s="7">
        <f t="shared" si="1"/>
        <v>1.4487608520547057</v>
      </c>
      <c r="AB152" s="7">
        <f t="shared" si="1"/>
        <v>7.5784354549884236</v>
      </c>
      <c r="AC152" s="7">
        <f t="shared" si="1"/>
        <v>0.56113711290423329</v>
      </c>
      <c r="AD152" s="7">
        <f t="shared" si="1"/>
        <v>38.945816926076532</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35.835182125217933</v>
      </c>
      <c r="F154" s="7">
        <f>SUM(F$141, F$153, -1 * IF(OR($B$6=2005,$B$6&gt;=2020),SUM(F$99:F$122),0), IF(AND(ISNUMBER(SEARCH($B$4,"AT|BE|CH|GB|IE|LT|LU|NL")),SUM(F$143:F$149)&gt;0),SUM(F$143:F$149)-SUM(F$27:F$33),0))</f>
        <v>32.809019992784528</v>
      </c>
      <c r="G154" s="7">
        <f>SUM(G$141, G$153, IF(AND(ISNUMBER(SEARCH($B$4,"AT|BE|CH|GB|IE|LT|LU|NL")),SUM(G$143:G$149)&gt;0),SUM(G$143:G$149)-SUM(G$27:G$33),0))</f>
        <v>4.6110361605683252</v>
      </c>
      <c r="H154" s="7">
        <f>SUM(H$141, H$153, IF(AND(ISNUMBER(SEARCH($B$4,"AT|BE|CH|GB|IE|LT|LU|NL")),SUM(H$143:H$149)&gt;0),SUM(H$143:H$149)-SUM(H$27:H$33),0))</f>
        <v>17.439470963882169</v>
      </c>
      <c r="I154" s="7">
        <f t="shared" ref="I154:AD154" si="2">SUM(I$141, I$153, IF(AND(ISNUMBER(SEARCH($B$4,"AT|BE|CH|GB|IE|LT|LU|NL")),SUM(I$143:I$149)&gt;0),SUM(I$143:I$149)-SUM(I$27:I$33),0))</f>
        <v>13.04630420419743</v>
      </c>
      <c r="J154" s="7">
        <f t="shared" si="2"/>
        <v>15.583329867156653</v>
      </c>
      <c r="K154" s="7">
        <f t="shared" si="2"/>
        <v>20.510632910281998</v>
      </c>
      <c r="L154" s="7">
        <f t="shared" si="2"/>
        <v>2.3233345593441004</v>
      </c>
      <c r="M154" s="7">
        <f t="shared" si="2"/>
        <v>122.31231351445206</v>
      </c>
      <c r="N154" s="7">
        <f t="shared" si="2"/>
        <v>6.6972698059456635</v>
      </c>
      <c r="O154" s="7">
        <f t="shared" si="2"/>
        <v>0.61522952487926408</v>
      </c>
      <c r="P154" s="7">
        <f t="shared" si="2"/>
        <v>0.18222145886378666</v>
      </c>
      <c r="Q154" s="7">
        <f t="shared" si="2"/>
        <v>0.72379781791156239</v>
      </c>
      <c r="R154" s="7">
        <f t="shared" si="2"/>
        <v>2.1260731790311098</v>
      </c>
      <c r="S154" s="7">
        <f t="shared" si="2"/>
        <v>21.436663744840203</v>
      </c>
      <c r="T154" s="7">
        <f t="shared" si="2"/>
        <v>1.6775458798273064</v>
      </c>
      <c r="U154" s="7">
        <f t="shared" si="2"/>
        <v>2.0438171217025705</v>
      </c>
      <c r="V154" s="7">
        <f t="shared" si="2"/>
        <v>23.695179118269365</v>
      </c>
      <c r="W154" s="7">
        <f t="shared" si="2"/>
        <v>17.82993274537797</v>
      </c>
      <c r="X154" s="7">
        <f t="shared" si="2"/>
        <v>2.5019011216346545</v>
      </c>
      <c r="Y154" s="7">
        <f t="shared" si="2"/>
        <v>2.3954654882106379</v>
      </c>
      <c r="Z154" s="7">
        <f t="shared" si="2"/>
        <v>0.92322945737706397</v>
      </c>
      <c r="AA154" s="7">
        <f t="shared" si="2"/>
        <v>1.4487608520547057</v>
      </c>
      <c r="AB154" s="7">
        <f t="shared" si="2"/>
        <v>7.5784354549884236</v>
      </c>
      <c r="AC154" s="7">
        <f t="shared" si="2"/>
        <v>0.56113711290423329</v>
      </c>
      <c r="AD154" s="7">
        <f t="shared" si="2"/>
        <v>38.945816926076532</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0.16697031317365305</v>
      </c>
      <c r="F157" s="12">
        <v>4.4615584755383804E-3</v>
      </c>
      <c r="G157" s="12">
        <v>1.1807385766985696E-2</v>
      </c>
      <c r="H157" s="12" t="s">
        <v>407</v>
      </c>
      <c r="I157" s="12">
        <v>2.8370130979357131E-3</v>
      </c>
      <c r="J157" s="12">
        <v>2.8370130979357131E-3</v>
      </c>
      <c r="K157" s="12">
        <v>2.8370130979357131E-3</v>
      </c>
      <c r="L157" s="12">
        <v>4.2555196469035693E-4</v>
      </c>
      <c r="M157" s="12">
        <v>5.0834749487160928E-2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612.01616142599164</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1.5016657560000001E-3</v>
      </c>
      <c r="F158" s="12">
        <v>3.2877307794999995E-4</v>
      </c>
      <c r="G158" s="12">
        <v>1.1760181899999999E-4</v>
      </c>
      <c r="H158" s="12" t="s">
        <v>407</v>
      </c>
      <c r="I158" s="12">
        <v>2.3956116E-5</v>
      </c>
      <c r="J158" s="12">
        <v>2.3956116E-5</v>
      </c>
      <c r="K158" s="12">
        <v>2.3956116E-5</v>
      </c>
      <c r="L158" s="12">
        <v>3.5934173999999998E-6</v>
      </c>
      <c r="M158" s="12">
        <v>1.5943291144000001E-2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6.0956943028505997</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v>8.623887299999998</v>
      </c>
      <c r="F159" s="12">
        <v>0.20842100999999996</v>
      </c>
      <c r="G159" s="12">
        <v>2.3962175999999999</v>
      </c>
      <c r="H159" s="12" t="s">
        <v>407</v>
      </c>
      <c r="I159" s="12">
        <v>0.64897559999999999</v>
      </c>
      <c r="J159" s="12">
        <v>0.64897559999999999</v>
      </c>
      <c r="K159" s="12">
        <v>0.64897559999999999</v>
      </c>
      <c r="L159" s="12">
        <v>1.12697109E-2</v>
      </c>
      <c r="M159" s="12">
        <v>0.45802701000000001</v>
      </c>
      <c r="N159" s="12">
        <v>2.2464540000000002E-2</v>
      </c>
      <c r="O159" s="12">
        <v>2.49606E-3</v>
      </c>
      <c r="P159" s="12">
        <v>2.49606E-3</v>
      </c>
      <c r="Q159" s="12">
        <v>8.4866040000000004E-2</v>
      </c>
      <c r="R159" s="12">
        <v>8.9858160000000006E-2</v>
      </c>
      <c r="S159" s="12">
        <v>0.15600375</v>
      </c>
      <c r="T159" s="12">
        <v>3.9936959999999999</v>
      </c>
      <c r="U159" s="12">
        <v>2.6208629999999997E-2</v>
      </c>
      <c r="V159" s="12">
        <v>0.1497636</v>
      </c>
      <c r="W159" s="12">
        <v>5.865741E-2</v>
      </c>
      <c r="X159" s="12">
        <v>6.2401500000000001E-4</v>
      </c>
      <c r="Y159" s="12">
        <v>3.7440899999999994E-3</v>
      </c>
      <c r="Z159" s="12">
        <v>2.49606E-3</v>
      </c>
      <c r="AA159" s="12">
        <v>1.1232269999999999E-3</v>
      </c>
      <c r="AB159" s="12">
        <v>7.9873919999999994E-3</v>
      </c>
      <c r="AC159" s="12">
        <v>1.7472420000000002E-2</v>
      </c>
      <c r="AD159" s="12">
        <v>7.1137709999999993E-2</v>
      </c>
      <c r="AE159" s="35"/>
      <c r="AF159" s="75">
        <v>5121.9151199999997</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7.5587182000000006E-4</v>
      </c>
      <c r="F160" s="12">
        <v>3.8046582E-4</v>
      </c>
      <c r="G160" s="12">
        <v>1.6730049999999995E-4</v>
      </c>
      <c r="H160" s="12" t="s">
        <v>407</v>
      </c>
      <c r="I160" s="12" t="s">
        <v>407</v>
      </c>
      <c r="J160" s="12" t="s">
        <v>407</v>
      </c>
      <c r="K160" s="12" t="s">
        <v>407</v>
      </c>
      <c r="L160" s="12" t="s">
        <v>407</v>
      </c>
      <c r="M160" s="12">
        <v>5.533157999999999E-3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7.1065987999999995</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2017</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2017</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4.761166846383813</v>
      </c>
      <c r="F14" s="15">
        <v>0.1496756551583617</v>
      </c>
      <c r="G14" s="15">
        <v>1.8582047862437254</v>
      </c>
      <c r="H14" s="15" t="s">
        <v>407</v>
      </c>
      <c r="I14" s="15">
        <v>0.23429276682603009</v>
      </c>
      <c r="J14" s="15">
        <v>0.27059134101822685</v>
      </c>
      <c r="K14" s="15">
        <v>0.30103874310649087</v>
      </c>
      <c r="L14" s="15">
        <v>6.1053637725800806E-3</v>
      </c>
      <c r="M14" s="15">
        <v>1.3831797692322121</v>
      </c>
      <c r="N14" s="15">
        <v>0.68701047846561658</v>
      </c>
      <c r="O14" s="15">
        <v>8.080435331993796E-2</v>
      </c>
      <c r="P14" s="15">
        <v>3.4931725258766727E-2</v>
      </c>
      <c r="Q14" s="15">
        <v>0.62414996423326552</v>
      </c>
      <c r="R14" s="15">
        <v>0.40320152995551228</v>
      </c>
      <c r="S14" s="15">
        <v>0.1350151285535395</v>
      </c>
      <c r="T14" s="15">
        <v>0.44151951366350201</v>
      </c>
      <c r="U14" s="15">
        <v>1.9035784135105687</v>
      </c>
      <c r="V14" s="15">
        <v>0.85930154298361361</v>
      </c>
      <c r="W14" s="15">
        <v>0.57024869396092914</v>
      </c>
      <c r="X14" s="15">
        <v>2.5049315365556837E-3</v>
      </c>
      <c r="Y14" s="15">
        <v>1.7698554710103625E-3</v>
      </c>
      <c r="Z14" s="15">
        <v>1.3473682180695314E-3</v>
      </c>
      <c r="AA14" s="15">
        <v>1.7225811602964252E-4</v>
      </c>
      <c r="AB14" s="15">
        <v>5.9512726316652198E-3</v>
      </c>
      <c r="AC14" s="15">
        <v>0.33007823176918355</v>
      </c>
      <c r="AD14" s="15">
        <v>7.8052108542678491E-3</v>
      </c>
      <c r="AE14" s="33"/>
      <c r="AF14" s="74">
        <v>357.10735259999996</v>
      </c>
      <c r="AG14" s="74">
        <v>45291.868710214134</v>
      </c>
      <c r="AH14" s="74">
        <v>4618.8050016719999</v>
      </c>
      <c r="AI14" s="74">
        <v>3055.0902821497548</v>
      </c>
      <c r="AJ14" s="74">
        <v>209.40715215</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7.8647109621000002E-5</v>
      </c>
      <c r="F16" s="15">
        <v>2.2975560114000003E-6</v>
      </c>
      <c r="G16" s="15">
        <v>2.1561679491600002E-7</v>
      </c>
      <c r="H16" s="15" t="s">
        <v>407</v>
      </c>
      <c r="I16" s="15">
        <v>1.2371455446000003E-7</v>
      </c>
      <c r="J16" s="15">
        <v>1.2371455446000003E-7</v>
      </c>
      <c r="K16" s="15">
        <v>1.2371455446000003E-7</v>
      </c>
      <c r="L16" s="15" t="s">
        <v>407</v>
      </c>
      <c r="M16" s="15">
        <v>3.4463340171000003E-5</v>
      </c>
      <c r="N16" s="15">
        <v>1.3255130835000001E-9</v>
      </c>
      <c r="O16" s="15">
        <v>2.2091884725E-10</v>
      </c>
      <c r="P16" s="15">
        <v>4.4183769450000001E-8</v>
      </c>
      <c r="Q16" s="15">
        <v>1.0604104668000001E-7</v>
      </c>
      <c r="R16" s="15">
        <v>6.7159329564000003E-10</v>
      </c>
      <c r="S16" s="15">
        <v>6.7159329564000006E-11</v>
      </c>
      <c r="T16" s="15">
        <v>4.5067444839000009E-10</v>
      </c>
      <c r="U16" s="15">
        <v>9.8971643567999999E-9</v>
      </c>
      <c r="V16" s="15">
        <v>1.3255130835000001E-9</v>
      </c>
      <c r="W16" s="15" t="s">
        <v>405</v>
      </c>
      <c r="X16" s="15" t="s">
        <v>405</v>
      </c>
      <c r="Y16" s="15" t="s">
        <v>405</v>
      </c>
      <c r="Z16" s="15" t="s">
        <v>405</v>
      </c>
      <c r="AA16" s="15" t="s">
        <v>405</v>
      </c>
      <c r="AB16" s="15" t="s">
        <v>405</v>
      </c>
      <c r="AC16" s="15" t="s">
        <v>405</v>
      </c>
      <c r="AD16" s="15" t="s">
        <v>405</v>
      </c>
      <c r="AE16" s="33"/>
      <c r="AF16" s="74" t="s">
        <v>406</v>
      </c>
      <c r="AG16" s="74" t="s">
        <v>406</v>
      </c>
      <c r="AH16" s="74">
        <v>0.88367538899999998</v>
      </c>
      <c r="AI16" s="74" t="s">
        <v>406</v>
      </c>
      <c r="AJ16" s="74" t="s">
        <v>406</v>
      </c>
      <c r="AK16" s="74" t="s">
        <v>405</v>
      </c>
      <c r="AL16" s="22" t="s">
        <v>49</v>
      </c>
    </row>
    <row r="17" spans="1:38" ht="26.25" customHeight="1" thickBot="1" x14ac:dyDescent="0.3">
      <c r="A17" s="41" t="s">
        <v>53</v>
      </c>
      <c r="B17" s="41" t="s">
        <v>58</v>
      </c>
      <c r="C17" s="41" t="s">
        <v>59</v>
      </c>
      <c r="D17" s="42"/>
      <c r="E17" s="15">
        <v>0.30583503087527802</v>
      </c>
      <c r="F17" s="15">
        <v>0.102415209236781</v>
      </c>
      <c r="G17" s="15">
        <v>0.16731261866172048</v>
      </c>
      <c r="H17" s="15">
        <v>3.7199999999999996E-8</v>
      </c>
      <c r="I17" s="15">
        <v>3.1134215886062661E-2</v>
      </c>
      <c r="J17" s="15">
        <v>3.3483274974062657E-2</v>
      </c>
      <c r="K17" s="15">
        <v>3.5310465598062661E-2</v>
      </c>
      <c r="L17" s="15">
        <v>2.0615839887865063E-3</v>
      </c>
      <c r="M17" s="15">
        <v>0.34336288262766301</v>
      </c>
      <c r="N17" s="15">
        <v>3.5013131708834216E-2</v>
      </c>
      <c r="O17" s="15">
        <v>4.7336345905007229E-4</v>
      </c>
      <c r="P17" s="15">
        <v>3.9158308388433805E-3</v>
      </c>
      <c r="Q17" s="15">
        <v>1.3874173486747E-3</v>
      </c>
      <c r="R17" s="15">
        <v>3.5714223391677112E-3</v>
      </c>
      <c r="S17" s="15">
        <v>4.579472185433542E-3</v>
      </c>
      <c r="T17" s="15">
        <v>3.4377131335677109E-3</v>
      </c>
      <c r="U17" s="15">
        <v>6.7023081527132599E-4</v>
      </c>
      <c r="V17" s="15">
        <v>5.5105892171725311E-2</v>
      </c>
      <c r="W17" s="15">
        <v>5.3004002416E-2</v>
      </c>
      <c r="X17" s="15">
        <v>1.1900972776E-2</v>
      </c>
      <c r="Y17" s="15">
        <v>1.5573181064800001E-2</v>
      </c>
      <c r="Z17" s="15">
        <v>6.2084331583999999E-3</v>
      </c>
      <c r="AA17" s="15">
        <v>4.8485549920000001E-3</v>
      </c>
      <c r="AB17" s="15">
        <v>3.8531141991200002E-2</v>
      </c>
      <c r="AC17" s="15">
        <v>1.6197266384000001E-4</v>
      </c>
      <c r="AD17" s="15">
        <v>4.43693613E-2</v>
      </c>
      <c r="AE17" s="33"/>
      <c r="AF17" s="74">
        <v>77.435400000000001</v>
      </c>
      <c r="AG17" s="74">
        <v>260.99623200000002</v>
      </c>
      <c r="AH17" s="74">
        <v>3366.163566747</v>
      </c>
      <c r="AI17" s="74">
        <v>3.1E-2</v>
      </c>
      <c r="AJ17" s="74" t="s">
        <v>406</v>
      </c>
      <c r="AK17" s="74" t="s">
        <v>405</v>
      </c>
      <c r="AL17" s="22" t="s">
        <v>49</v>
      </c>
    </row>
    <row r="18" spans="1:38" ht="26.25" customHeight="1" thickBot="1" x14ac:dyDescent="0.3">
      <c r="A18" s="41" t="s">
        <v>53</v>
      </c>
      <c r="B18" s="41" t="s">
        <v>60</v>
      </c>
      <c r="C18" s="41" t="s">
        <v>61</v>
      </c>
      <c r="D18" s="42"/>
      <c r="E18" s="15">
        <v>0.17649248445742002</v>
      </c>
      <c r="F18" s="15">
        <v>5.5672394561090008E-2</v>
      </c>
      <c r="G18" s="15">
        <v>4.7585315043736101E-2</v>
      </c>
      <c r="H18" s="15" t="s">
        <v>407</v>
      </c>
      <c r="I18" s="15">
        <v>8.3814040807674017E-3</v>
      </c>
      <c r="J18" s="15">
        <v>8.9223040807674004E-3</v>
      </c>
      <c r="K18" s="15">
        <v>9.3430040807674017E-3</v>
      </c>
      <c r="L18" s="15">
        <v>5.9071936323069603E-4</v>
      </c>
      <c r="M18" s="15">
        <v>0.11975009249007001</v>
      </c>
      <c r="N18" s="15">
        <v>8.0781257037031307E-3</v>
      </c>
      <c r="O18" s="15">
        <v>1.1019778393934701E-4</v>
      </c>
      <c r="P18" s="15">
        <v>1.6521045636082004E-3</v>
      </c>
      <c r="Q18" s="15">
        <v>4.5849576548300007E-4</v>
      </c>
      <c r="R18" s="15">
        <v>8.4158206801279007E-4</v>
      </c>
      <c r="S18" s="15">
        <v>1.0595217136025582E-3</v>
      </c>
      <c r="T18" s="15">
        <v>8.0969174801279013E-4</v>
      </c>
      <c r="U18" s="15">
        <v>2.3556311498014004E-4</v>
      </c>
      <c r="V18" s="15">
        <v>1.3887964973025902E-2</v>
      </c>
      <c r="W18" s="15">
        <v>1.2213719E-2</v>
      </c>
      <c r="X18" s="15">
        <v>2.7527615E-3</v>
      </c>
      <c r="Y18" s="15">
        <v>3.6836650000000005E-3</v>
      </c>
      <c r="Z18" s="15">
        <v>1.4406645000000001E-3</v>
      </c>
      <c r="AA18" s="15">
        <v>1.1262275000000002E-3</v>
      </c>
      <c r="AB18" s="15">
        <v>9.0033185000000012E-3</v>
      </c>
      <c r="AC18" s="15">
        <v>3.7262000000000003E-5</v>
      </c>
      <c r="AD18" s="15">
        <v>1.0217E-2</v>
      </c>
      <c r="AE18" s="33"/>
      <c r="AF18" s="74">
        <v>290.39789999999994</v>
      </c>
      <c r="AG18" s="74">
        <v>60.1</v>
      </c>
      <c r="AH18" s="74">
        <v>1897.2692548300001</v>
      </c>
      <c r="AI18" s="74" t="s">
        <v>406</v>
      </c>
      <c r="AJ18" s="74" t="s">
        <v>406</v>
      </c>
      <c r="AK18" s="74" t="s">
        <v>405</v>
      </c>
      <c r="AL18" s="22" t="s">
        <v>49</v>
      </c>
    </row>
    <row r="19" spans="1:38" ht="26.25" customHeight="1" thickBot="1" x14ac:dyDescent="0.3">
      <c r="A19" s="41" t="s">
        <v>53</v>
      </c>
      <c r="B19" s="41" t="s">
        <v>62</v>
      </c>
      <c r="C19" s="41" t="s">
        <v>63</v>
      </c>
      <c r="D19" s="42"/>
      <c r="E19" s="15">
        <v>0.23030059687276802</v>
      </c>
      <c r="F19" s="15">
        <v>0.32541245476153602</v>
      </c>
      <c r="G19" s="15">
        <v>1.7558814743053441E-2</v>
      </c>
      <c r="H19" s="15">
        <v>1.189978416E-3</v>
      </c>
      <c r="I19" s="15">
        <v>0.14200191877191295</v>
      </c>
      <c r="J19" s="15">
        <v>0.14497686481191296</v>
      </c>
      <c r="K19" s="15">
        <v>0.15191840557191297</v>
      </c>
      <c r="L19" s="15">
        <v>4.0207323406876522E-2</v>
      </c>
      <c r="M19" s="15">
        <v>0.60444480461932804</v>
      </c>
      <c r="N19" s="15">
        <v>2.6795768912485952E-2</v>
      </c>
      <c r="O19" s="15">
        <v>1.289310850001067E-2</v>
      </c>
      <c r="P19" s="15">
        <v>1.1565537376012802E-3</v>
      </c>
      <c r="Q19" s="15">
        <v>3.0065553376320002E-4</v>
      </c>
      <c r="R19" s="15">
        <v>2.2845286096865213E-2</v>
      </c>
      <c r="S19" s="15">
        <v>5.9782704849730443E-3</v>
      </c>
      <c r="T19" s="15">
        <v>1.998365029025216E-3</v>
      </c>
      <c r="U19" s="15">
        <v>5.7167938459865605E-4</v>
      </c>
      <c r="V19" s="15">
        <v>0.51188610436243132</v>
      </c>
      <c r="W19" s="15">
        <v>9.9327463328000007E-2</v>
      </c>
      <c r="X19" s="15">
        <v>1.0137151887999999E-2</v>
      </c>
      <c r="Y19" s="15">
        <v>1.7608471680000001E-2</v>
      </c>
      <c r="Z19" s="15">
        <v>5.1556805839999996E-3</v>
      </c>
      <c r="AA19" s="15">
        <v>4.1408039999999997E-3</v>
      </c>
      <c r="AB19" s="15">
        <v>3.7042108152E-2</v>
      </c>
      <c r="AC19" s="15">
        <v>4.9582433999999995E-3</v>
      </c>
      <c r="AD19" s="15">
        <v>5.9498920799999995E-5</v>
      </c>
      <c r="AE19" s="33"/>
      <c r="AF19" s="74">
        <v>140.08552</v>
      </c>
      <c r="AG19" s="74" t="s">
        <v>406</v>
      </c>
      <c r="AH19" s="74">
        <v>1063.634989632</v>
      </c>
      <c r="AI19" s="74">
        <v>991.6486799999999</v>
      </c>
      <c r="AJ19" s="74" t="s">
        <v>406</v>
      </c>
      <c r="AK19" s="74" t="s">
        <v>405</v>
      </c>
      <c r="AL19" s="22" t="s">
        <v>49</v>
      </c>
    </row>
    <row r="20" spans="1:38" ht="26.25" customHeight="1" thickBot="1" x14ac:dyDescent="0.3">
      <c r="A20" s="41" t="s">
        <v>53</v>
      </c>
      <c r="B20" s="41" t="s">
        <v>64</v>
      </c>
      <c r="C20" s="41" t="s">
        <v>65</v>
      </c>
      <c r="D20" s="42"/>
      <c r="E20" s="15">
        <v>0.51938388070421204</v>
      </c>
      <c r="F20" s="15">
        <v>0.36037021244117401</v>
      </c>
      <c r="G20" s="15">
        <v>0.11662843948315246</v>
      </c>
      <c r="H20" s="15">
        <v>7.1505404039999998E-4</v>
      </c>
      <c r="I20" s="15">
        <v>0.20506161109014764</v>
      </c>
      <c r="J20" s="15">
        <v>0.21673111213614762</v>
      </c>
      <c r="K20" s="15">
        <v>0.22858815644014768</v>
      </c>
      <c r="L20" s="15">
        <v>3.1180714966965908E-2</v>
      </c>
      <c r="M20" s="15">
        <v>1.4682882182710022</v>
      </c>
      <c r="N20" s="15">
        <v>0.16325966907139952</v>
      </c>
      <c r="O20" s="15">
        <v>9.7261365311963246E-3</v>
      </c>
      <c r="P20" s="15">
        <v>1.0977454932814523E-2</v>
      </c>
      <c r="Q20" s="15">
        <v>4.8699958315438002E-3</v>
      </c>
      <c r="R20" s="15">
        <v>2.8577518831335795E-2</v>
      </c>
      <c r="S20" s="15">
        <v>2.2801830034067157E-2</v>
      </c>
      <c r="T20" s="15">
        <v>1.5513035771835795E-2</v>
      </c>
      <c r="U20" s="15">
        <v>2.486904905152004E-3</v>
      </c>
      <c r="V20" s="15">
        <v>0.52765658376324076</v>
      </c>
      <c r="W20" s="15">
        <v>0.28249372301500003</v>
      </c>
      <c r="X20" s="15">
        <v>5.5937340947499997E-2</v>
      </c>
      <c r="Y20" s="15">
        <v>7.4365126556500002E-2</v>
      </c>
      <c r="Z20" s="15">
        <v>2.9019743823500001E-2</v>
      </c>
      <c r="AA20" s="15">
        <v>2.2712212910500001E-2</v>
      </c>
      <c r="AB20" s="15">
        <v>0.18203442423799998</v>
      </c>
      <c r="AC20" s="15">
        <v>3.6601426001E-3</v>
      </c>
      <c r="AD20" s="15">
        <v>0.18669322055202001</v>
      </c>
      <c r="AE20" s="33"/>
      <c r="AF20" s="74">
        <v>26.8596</v>
      </c>
      <c r="AG20" s="74">
        <v>1097.985105</v>
      </c>
      <c r="AH20" s="74">
        <v>3628.9464181379999</v>
      </c>
      <c r="AI20" s="74">
        <v>595.91256699999997</v>
      </c>
      <c r="AJ20" s="74" t="s">
        <v>406</v>
      </c>
      <c r="AK20" s="74" t="s">
        <v>405</v>
      </c>
      <c r="AL20" s="22" t="s">
        <v>49</v>
      </c>
    </row>
    <row r="21" spans="1:38" ht="26.25" customHeight="1" thickBot="1" x14ac:dyDescent="0.3">
      <c r="A21" s="41" t="s">
        <v>53</v>
      </c>
      <c r="B21" s="41" t="s">
        <v>66</v>
      </c>
      <c r="C21" s="41" t="s">
        <v>67</v>
      </c>
      <c r="D21" s="42"/>
      <c r="E21" s="15">
        <v>0.21168026060255601</v>
      </c>
      <c r="F21" s="15">
        <v>4.6202666516862001E-2</v>
      </c>
      <c r="G21" s="15">
        <v>1.4750142448925981E-2</v>
      </c>
      <c r="H21" s="15">
        <v>4.3118384400000006E-5</v>
      </c>
      <c r="I21" s="15">
        <v>1.0413214767615321E-2</v>
      </c>
      <c r="J21" s="15">
        <v>1.052101072861532E-2</v>
      </c>
      <c r="K21" s="15">
        <v>1.077253463761532E-2</v>
      </c>
      <c r="L21" s="15">
        <v>3.8944418659046134E-3</v>
      </c>
      <c r="M21" s="15">
        <v>7.2672631660825993E-2</v>
      </c>
      <c r="N21" s="15">
        <v>1.0019608309689339E-3</v>
      </c>
      <c r="O21" s="15">
        <v>4.6959833128109462E-4</v>
      </c>
      <c r="P21" s="15">
        <v>7.4984488697676E-4</v>
      </c>
      <c r="Q21" s="15">
        <v>1.4365905882940001E-4</v>
      </c>
      <c r="R21" s="15">
        <v>8.8703774012692212E-4</v>
      </c>
      <c r="S21" s="15">
        <v>2.6701115022538443E-4</v>
      </c>
      <c r="T21" s="15">
        <v>9.0547271366922015E-5</v>
      </c>
      <c r="U21" s="15">
        <v>1.1754560248165201E-4</v>
      </c>
      <c r="V21" s="15">
        <v>2.5679713862665623E-2</v>
      </c>
      <c r="W21" s="15">
        <v>3.8988561920000006E-3</v>
      </c>
      <c r="X21" s="15">
        <v>7.7414075200000002E-4</v>
      </c>
      <c r="Y21" s="15">
        <v>3.8498134920000003E-3</v>
      </c>
      <c r="Z21" s="15">
        <v>5.5081546100000007E-4</v>
      </c>
      <c r="AA21" s="15">
        <v>4.712181180000001E-4</v>
      </c>
      <c r="AB21" s="15">
        <v>5.6459878230000005E-3</v>
      </c>
      <c r="AC21" s="15">
        <v>1.7965993500000001E-4</v>
      </c>
      <c r="AD21" s="15">
        <v>2.1559192199999998E-6</v>
      </c>
      <c r="AE21" s="33"/>
      <c r="AF21" s="74">
        <v>357.35172999999998</v>
      </c>
      <c r="AG21" s="74" t="s">
        <v>406</v>
      </c>
      <c r="AH21" s="74">
        <v>1159.4598289939997</v>
      </c>
      <c r="AI21" s="74">
        <v>40.268987000000003</v>
      </c>
      <c r="AJ21" s="74" t="s">
        <v>406</v>
      </c>
      <c r="AK21" s="74" t="s">
        <v>405</v>
      </c>
      <c r="AL21" s="22" t="s">
        <v>49</v>
      </c>
    </row>
    <row r="22" spans="1:38" ht="26.25" customHeight="1" thickBot="1" x14ac:dyDescent="0.3">
      <c r="A22" s="41" t="s">
        <v>53</v>
      </c>
      <c r="B22" s="44" t="s">
        <v>68</v>
      </c>
      <c r="C22" s="41" t="s">
        <v>69</v>
      </c>
      <c r="D22" s="42"/>
      <c r="E22" s="15">
        <v>1.3578213446738532</v>
      </c>
      <c r="F22" s="15">
        <v>0.13828046094530336</v>
      </c>
      <c r="G22" s="15">
        <v>0.60173236209368786</v>
      </c>
      <c r="H22" s="15">
        <v>1.4954866800000001E-5</v>
      </c>
      <c r="I22" s="15">
        <v>5.5473255163984277E-2</v>
      </c>
      <c r="J22" s="15">
        <v>5.9642821330984273E-2</v>
      </c>
      <c r="K22" s="15">
        <v>6.2943975053984288E-2</v>
      </c>
      <c r="L22" s="15">
        <v>4.6144548154182516E-3</v>
      </c>
      <c r="M22" s="15">
        <v>1.6968424383422298</v>
      </c>
      <c r="N22" s="15">
        <v>0.14000235136194847</v>
      </c>
      <c r="O22" s="15">
        <v>7.3673779129706197E-3</v>
      </c>
      <c r="P22" s="15">
        <v>4.4513168141665484E-2</v>
      </c>
      <c r="Q22" s="15">
        <v>2.3296925573440201E-2</v>
      </c>
      <c r="R22" s="15">
        <v>3.9218003228137448E-2</v>
      </c>
      <c r="S22" s="15">
        <v>5.9696370711531575E-2</v>
      </c>
      <c r="T22" s="15">
        <v>4.5087646683079741E-2</v>
      </c>
      <c r="U22" s="15">
        <v>2.1198850264676182E-2</v>
      </c>
      <c r="V22" s="15">
        <v>0.44076006717086597</v>
      </c>
      <c r="W22" s="15">
        <v>9.7823151261254085E-2</v>
      </c>
      <c r="X22" s="15">
        <v>2.1210612701987683E-2</v>
      </c>
      <c r="Y22" s="15">
        <v>2.8600048078008002E-2</v>
      </c>
      <c r="Z22" s="15">
        <v>1.113367887589424E-2</v>
      </c>
      <c r="AA22" s="15">
        <v>8.6915104074008001E-3</v>
      </c>
      <c r="AB22" s="15">
        <v>6.9635850063290719E-2</v>
      </c>
      <c r="AC22" s="15">
        <v>4.0128530049999998E-3</v>
      </c>
      <c r="AD22" s="15">
        <v>0.16013684894334002</v>
      </c>
      <c r="AE22" s="33"/>
      <c r="AF22" s="74">
        <v>160.93082946720006</v>
      </c>
      <c r="AG22" s="74">
        <v>459.13099999999997</v>
      </c>
      <c r="AH22" s="74">
        <v>3285.8027264618845</v>
      </c>
      <c r="AI22" s="74">
        <v>12.462389000000002</v>
      </c>
      <c r="AJ22" s="74" t="s">
        <v>406</v>
      </c>
      <c r="AK22" s="74" t="s">
        <v>405</v>
      </c>
      <c r="AL22" s="22" t="s">
        <v>49</v>
      </c>
    </row>
    <row r="23" spans="1:38" ht="26.25" customHeight="1" thickBot="1" x14ac:dyDescent="0.3">
      <c r="A23" s="41" t="s">
        <v>70</v>
      </c>
      <c r="B23" s="44" t="s">
        <v>368</v>
      </c>
      <c r="C23" s="41" t="s">
        <v>364</v>
      </c>
      <c r="D23" s="69"/>
      <c r="E23" s="15">
        <v>0.84664622099999987</v>
      </c>
      <c r="F23" s="15">
        <v>9.1093124999999983E-2</v>
      </c>
      <c r="G23" s="15">
        <v>2.6097000000000002E-4</v>
      </c>
      <c r="H23" s="15">
        <v>2.0801200000000001E-4</v>
      </c>
      <c r="I23" s="15">
        <v>5.4536211000000001E-2</v>
      </c>
      <c r="J23" s="15">
        <v>5.4536211000000001E-2</v>
      </c>
      <c r="K23" s="15">
        <v>5.4536211000000001E-2</v>
      </c>
      <c r="L23" s="15">
        <v>3.3834764000000003E-2</v>
      </c>
      <c r="M23" s="15">
        <v>0.42625153199999999</v>
      </c>
      <c r="N23" s="15">
        <v>6.3029999999999996E-6</v>
      </c>
      <c r="O23" s="15">
        <v>2.6097000000000002E-4</v>
      </c>
      <c r="P23" s="15" t="s">
        <v>407</v>
      </c>
      <c r="Q23" s="15" t="s">
        <v>407</v>
      </c>
      <c r="R23" s="15">
        <v>1.30485E-3</v>
      </c>
      <c r="S23" s="15">
        <v>4.4364899999999992E-2</v>
      </c>
      <c r="T23" s="15">
        <v>1.82679E-3</v>
      </c>
      <c r="U23" s="15">
        <v>2.6097000000000002E-4</v>
      </c>
      <c r="V23" s="15">
        <v>2.6096999999999999E-2</v>
      </c>
      <c r="W23" s="15" t="s">
        <v>407</v>
      </c>
      <c r="X23" s="15">
        <v>7.8481999999999988E-4</v>
      </c>
      <c r="Y23" s="15">
        <v>1.30294E-3</v>
      </c>
      <c r="Z23" s="15">
        <v>8.9191129999999989E-4</v>
      </c>
      <c r="AA23" s="15">
        <v>2.0635730000000002E-4</v>
      </c>
      <c r="AB23" s="15">
        <v>3.1860285999999998E-3</v>
      </c>
      <c r="AC23" s="15" t="s">
        <v>407</v>
      </c>
      <c r="AD23" s="15" t="s">
        <v>407</v>
      </c>
      <c r="AE23" s="33"/>
      <c r="AF23" s="74">
        <v>1111.9709499999999</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0.8048674346548651</v>
      </c>
      <c r="F24" s="15">
        <v>0.73432426611556012</v>
      </c>
      <c r="G24" s="15">
        <v>4.6403327111632406E-2</v>
      </c>
      <c r="H24" s="15">
        <v>2.3957556473220001E-3</v>
      </c>
      <c r="I24" s="15">
        <v>0.29277882544287159</v>
      </c>
      <c r="J24" s="15">
        <v>0.2987990215611766</v>
      </c>
      <c r="K24" s="15">
        <v>0.31279822383722161</v>
      </c>
      <c r="L24" s="15">
        <v>8.3320893246730879E-2</v>
      </c>
      <c r="M24" s="15">
        <v>1.3264745814943302</v>
      </c>
      <c r="N24" s="15">
        <v>5.4457359051757422E-2</v>
      </c>
      <c r="O24" s="15">
        <v>2.5967649091154198E-2</v>
      </c>
      <c r="P24" s="15">
        <v>4.113603706002401E-3</v>
      </c>
      <c r="Q24" s="15">
        <v>9.4613023261465009E-4</v>
      </c>
      <c r="R24" s="15">
        <v>4.6121987343037858E-2</v>
      </c>
      <c r="S24" s="15">
        <v>1.2148331868416571E-2</v>
      </c>
      <c r="T24" s="15">
        <v>4.1111112206628601E-3</v>
      </c>
      <c r="U24" s="15">
        <v>1.3654396674102601E-3</v>
      </c>
      <c r="V24" s="15">
        <v>1.0394192430271807</v>
      </c>
      <c r="W24" s="15">
        <v>0.20094959540150001</v>
      </c>
      <c r="X24" s="15">
        <v>2.0946093087350001E-2</v>
      </c>
      <c r="Y24" s="15">
        <v>3.866383538096E-2</v>
      </c>
      <c r="Z24" s="15">
        <v>1.0802238996175001E-2</v>
      </c>
      <c r="AA24" s="15">
        <v>8.7010588627400003E-3</v>
      </c>
      <c r="AB24" s="15">
        <v>7.9113226327225006E-2</v>
      </c>
      <c r="AC24" s="15">
        <v>9.9844374571749998E-3</v>
      </c>
      <c r="AD24" s="15">
        <v>7.0169778236610001E-4</v>
      </c>
      <c r="AE24" s="33"/>
      <c r="AF24" s="74">
        <v>783.04721999999992</v>
      </c>
      <c r="AG24" s="74">
        <v>3.423</v>
      </c>
      <c r="AH24" s="74">
        <v>4962.7893102199996</v>
      </c>
      <c r="AI24" s="74">
        <v>2036.6201394350001</v>
      </c>
      <c r="AJ24" s="74">
        <v>49.320149999999998</v>
      </c>
      <c r="AK24" s="74" t="s">
        <v>405</v>
      </c>
      <c r="AL24" s="22" t="s">
        <v>49</v>
      </c>
    </row>
    <row r="25" spans="1:38" ht="26.25" customHeight="1" thickBot="1" x14ac:dyDescent="0.3">
      <c r="A25" s="41" t="s">
        <v>73</v>
      </c>
      <c r="B25" s="44" t="s">
        <v>74</v>
      </c>
      <c r="C25" s="44" t="s">
        <v>75</v>
      </c>
      <c r="D25" s="42"/>
      <c r="E25" s="15">
        <v>7.1559542275999991E-2</v>
      </c>
      <c r="F25" s="15">
        <v>5.1083376153499976E-3</v>
      </c>
      <c r="G25" s="15">
        <v>5.1942532640000027E-3</v>
      </c>
      <c r="H25" s="15" t="s">
        <v>407</v>
      </c>
      <c r="I25" s="15">
        <v>6.4580662599999995E-4</v>
      </c>
      <c r="J25" s="15">
        <v>6.4580662599999995E-4</v>
      </c>
      <c r="K25" s="15">
        <v>6.4580662599999995E-4</v>
      </c>
      <c r="L25" s="15">
        <v>9.687099389999998E-5</v>
      </c>
      <c r="M25" s="15">
        <v>4.9524996141999969E-2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269.23545827291434</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2.2095376990047401E-3</v>
      </c>
      <c r="F26" s="15">
        <v>6.8529471456056697E-3</v>
      </c>
      <c r="G26" s="15">
        <v>4.0317531755287996E-4</v>
      </c>
      <c r="H26" s="15" t="s">
        <v>407</v>
      </c>
      <c r="I26" s="15">
        <v>4.5647145605600006E-6</v>
      </c>
      <c r="J26" s="15">
        <v>4.5647145605600006E-6</v>
      </c>
      <c r="K26" s="15">
        <v>4.5647145605600006E-6</v>
      </c>
      <c r="L26" s="15">
        <v>6.8470718408400004E-7</v>
      </c>
      <c r="M26" s="15">
        <v>0.42687127281367065</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17.951748670185957</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9.5020448486559861</v>
      </c>
      <c r="F27" s="15">
        <v>1.1048921609495275</v>
      </c>
      <c r="G27" s="15">
        <v>2.2626227866281948E-2</v>
      </c>
      <c r="H27" s="15">
        <v>0.28185740510389168</v>
      </c>
      <c r="I27" s="15">
        <v>0.29475365902656597</v>
      </c>
      <c r="J27" s="15">
        <v>0.29475365902656597</v>
      </c>
      <c r="K27" s="15">
        <v>0.29475365902656597</v>
      </c>
      <c r="L27" s="15">
        <v>0.20328149827519862</v>
      </c>
      <c r="M27" s="15">
        <v>16.103032227137945</v>
      </c>
      <c r="N27" s="15">
        <v>0.17504709140465988</v>
      </c>
      <c r="O27" s="15">
        <v>1.097302469442947E-2</v>
      </c>
      <c r="P27" s="15">
        <v>7.4302398879350232E-3</v>
      </c>
      <c r="Q27" s="15">
        <v>1.9379203154850695E-4</v>
      </c>
      <c r="R27" s="15">
        <v>8.8972786727721086E-3</v>
      </c>
      <c r="S27" s="15">
        <v>3.2109212187733625E-2</v>
      </c>
      <c r="T27" s="15">
        <v>1.0587402614687105E-3</v>
      </c>
      <c r="U27" s="15">
        <v>1.5439805050605405E-4</v>
      </c>
      <c r="V27" s="15">
        <v>2.6603100700514016E-2</v>
      </c>
      <c r="W27" s="15">
        <v>0.46165929999999999</v>
      </c>
      <c r="X27" s="15">
        <v>2.5826412245600002E-2</v>
      </c>
      <c r="Y27" s="15">
        <v>2.8657636315000002E-2</v>
      </c>
      <c r="Z27" s="15">
        <v>2.2186112705700003E-2</v>
      </c>
      <c r="AA27" s="15">
        <v>2.45776722563E-2</v>
      </c>
      <c r="AB27" s="15">
        <v>0.10124783352260001</v>
      </c>
      <c r="AC27" s="15">
        <v>4.6165879999999999E-4</v>
      </c>
      <c r="AD27" s="15">
        <v>9.2413100000000005E-5</v>
      </c>
      <c r="AE27" s="33"/>
      <c r="AF27" s="74">
        <v>49336.931757018901</v>
      </c>
      <c r="AG27" s="74" t="s">
        <v>406</v>
      </c>
      <c r="AH27" s="74">
        <v>18.698097271400002</v>
      </c>
      <c r="AI27" s="74">
        <v>572.61182909189995</v>
      </c>
      <c r="AJ27" s="74" t="s">
        <v>406</v>
      </c>
      <c r="AK27" s="74" t="s">
        <v>405</v>
      </c>
      <c r="AL27" s="22" t="s">
        <v>49</v>
      </c>
    </row>
    <row r="28" spans="1:38" ht="26.25" customHeight="1" thickBot="1" x14ac:dyDescent="0.3">
      <c r="A28" s="41" t="s">
        <v>426</v>
      </c>
      <c r="B28" s="41" t="s">
        <v>429</v>
      </c>
      <c r="C28" s="41" t="s">
        <v>430</v>
      </c>
      <c r="D28" s="42"/>
      <c r="E28" s="15">
        <v>2.7010098545993682</v>
      </c>
      <c r="F28" s="15">
        <v>6.2332079641912473E-2</v>
      </c>
      <c r="G28" s="15">
        <v>3.0056169399790386E-3</v>
      </c>
      <c r="H28" s="15">
        <v>7.6770387729028257E-3</v>
      </c>
      <c r="I28" s="15">
        <v>6.2274948051713089E-2</v>
      </c>
      <c r="J28" s="15">
        <v>6.2274948051713089E-2</v>
      </c>
      <c r="K28" s="15">
        <v>6.2274948051713089E-2</v>
      </c>
      <c r="L28" s="15">
        <v>4.6086653268978345E-2</v>
      </c>
      <c r="M28" s="15">
        <v>0.52556385363547575</v>
      </c>
      <c r="N28" s="15">
        <v>2.250814016582464E-3</v>
      </c>
      <c r="O28" s="15">
        <v>1.336453759191072E-3</v>
      </c>
      <c r="P28" s="15">
        <v>8.2157430397448202E-4</v>
      </c>
      <c r="Q28" s="15">
        <v>1.5976258995305448E-5</v>
      </c>
      <c r="R28" s="15">
        <v>1.2908688871964122E-3</v>
      </c>
      <c r="S28" s="15">
        <v>3.2711616146150987E-3</v>
      </c>
      <c r="T28" s="15">
        <v>3.7894826146222199E-5</v>
      </c>
      <c r="U28" s="15">
        <v>1.5626711456740078E-5</v>
      </c>
      <c r="V28" s="15">
        <v>2.8023216360562532E-3</v>
      </c>
      <c r="W28" s="15">
        <v>5.1680900000000002E-2</v>
      </c>
      <c r="X28" s="15">
        <v>3.6332703639999999E-3</v>
      </c>
      <c r="Y28" s="15">
        <v>4.0642058867000003E-3</v>
      </c>
      <c r="Z28" s="15">
        <v>3.1841055775000001E-3</v>
      </c>
      <c r="AA28" s="15">
        <v>3.3845165248000001E-3</v>
      </c>
      <c r="AB28" s="15">
        <v>1.4266098353000002E-2</v>
      </c>
      <c r="AC28" s="15">
        <v>5.1681100000000002E-5</v>
      </c>
      <c r="AD28" s="15">
        <v>1.0364799999999999E-5</v>
      </c>
      <c r="AE28" s="33"/>
      <c r="AF28" s="74">
        <v>6411.0756660858997</v>
      </c>
      <c r="AG28" s="74" t="s">
        <v>406</v>
      </c>
      <c r="AH28" s="74" t="s">
        <v>406</v>
      </c>
      <c r="AI28" s="74">
        <v>86.983432178499996</v>
      </c>
      <c r="AJ28" s="74" t="s">
        <v>406</v>
      </c>
      <c r="AK28" s="74" t="s">
        <v>405</v>
      </c>
      <c r="AL28" s="22" t="s">
        <v>49</v>
      </c>
    </row>
    <row r="29" spans="1:38" ht="26.25" customHeight="1" thickBot="1" x14ac:dyDescent="0.3">
      <c r="A29" s="41" t="s">
        <v>426</v>
      </c>
      <c r="B29" s="41" t="s">
        <v>431</v>
      </c>
      <c r="C29" s="41" t="s">
        <v>432</v>
      </c>
      <c r="D29" s="42"/>
      <c r="E29" s="15">
        <v>4.949054896822676</v>
      </c>
      <c r="F29" s="15">
        <v>0.10721041969426037</v>
      </c>
      <c r="G29" s="15">
        <v>1.0491282182410456E-2</v>
      </c>
      <c r="H29" s="15">
        <v>1.2465066489343399E-2</v>
      </c>
      <c r="I29" s="15">
        <v>7.9376122146126604E-2</v>
      </c>
      <c r="J29" s="15">
        <v>7.9376122146126604E-2</v>
      </c>
      <c r="K29" s="15">
        <v>7.9376122146126604E-2</v>
      </c>
      <c r="L29" s="15">
        <v>4.9608244281281723E-2</v>
      </c>
      <c r="M29" s="15">
        <v>1.9791130755563908</v>
      </c>
      <c r="N29" s="15">
        <v>2.6236380634346913E-3</v>
      </c>
      <c r="O29" s="15">
        <v>4.6664396078881206E-3</v>
      </c>
      <c r="P29" s="15">
        <v>2.8265304711441418E-3</v>
      </c>
      <c r="Q29" s="15">
        <v>5.3332537272589079E-5</v>
      </c>
      <c r="R29" s="15">
        <v>4.5330149900285315E-3</v>
      </c>
      <c r="S29" s="15">
        <v>1.1170814709869291E-2</v>
      </c>
      <c r="T29" s="15">
        <v>1.0668727000562718E-4</v>
      </c>
      <c r="U29" s="15">
        <v>5.3331231657268544E-5</v>
      </c>
      <c r="V29" s="15">
        <v>9.5995825298487228E-3</v>
      </c>
      <c r="W29" s="15">
        <v>5.0826099999999999E-2</v>
      </c>
      <c r="X29" s="15">
        <v>1.9392099753000002E-3</v>
      </c>
      <c r="Y29" s="15">
        <v>1.1742993738599999E-2</v>
      </c>
      <c r="Z29" s="15">
        <v>1.31219874984E-2</v>
      </c>
      <c r="AA29" s="15">
        <v>3.0165488507E-3</v>
      </c>
      <c r="AB29" s="15">
        <v>2.9820740062999999E-2</v>
      </c>
      <c r="AC29" s="15">
        <v>3.4827199999999998E-5</v>
      </c>
      <c r="AD29" s="15">
        <v>7.0288000000000004E-6</v>
      </c>
      <c r="AE29" s="33"/>
      <c r="AF29" s="74">
        <v>22363.592872630099</v>
      </c>
      <c r="AG29" s="74" t="s">
        <v>406</v>
      </c>
      <c r="AH29" s="74">
        <v>120.94471388789999</v>
      </c>
      <c r="AI29" s="74">
        <v>306.34142742469999</v>
      </c>
      <c r="AJ29" s="74" t="s">
        <v>406</v>
      </c>
      <c r="AK29" s="74" t="s">
        <v>405</v>
      </c>
      <c r="AL29" s="22" t="s">
        <v>49</v>
      </c>
    </row>
    <row r="30" spans="1:38" ht="26.25" customHeight="1" thickBot="1" x14ac:dyDescent="0.3">
      <c r="A30" s="41" t="s">
        <v>426</v>
      </c>
      <c r="B30" s="41" t="s">
        <v>433</v>
      </c>
      <c r="C30" s="41" t="s">
        <v>434</v>
      </c>
      <c r="D30" s="42"/>
      <c r="E30" s="15">
        <v>4.3895021752928781E-2</v>
      </c>
      <c r="F30" s="15">
        <v>0.32316801197325112</v>
      </c>
      <c r="G30" s="15">
        <v>1.9979649846670942E-4</v>
      </c>
      <c r="H30" s="15">
        <v>4.8796711580050114E-4</v>
      </c>
      <c r="I30" s="15">
        <v>6.7384238471175422E-3</v>
      </c>
      <c r="J30" s="15">
        <v>6.7384238471175422E-3</v>
      </c>
      <c r="K30" s="15">
        <v>6.7384238471175422E-3</v>
      </c>
      <c r="L30" s="15">
        <v>1.3325498372508935E-3</v>
      </c>
      <c r="M30" s="15">
        <v>1.2673419597245921</v>
      </c>
      <c r="N30" s="15">
        <v>4.3395520251136594E-3</v>
      </c>
      <c r="O30" s="15">
        <v>2.4753220057331828E-4</v>
      </c>
      <c r="P30" s="15">
        <v>8.7611618536239099E-5</v>
      </c>
      <c r="Q30" s="15">
        <v>3.0100018459882679E-6</v>
      </c>
      <c r="R30" s="15">
        <v>6.4717831801723352E-4</v>
      </c>
      <c r="S30" s="15">
        <v>2.4043594627173093E-2</v>
      </c>
      <c r="T30" s="15">
        <v>9.9151130457785387E-4</v>
      </c>
      <c r="U30" s="15">
        <v>1.3989253551040782E-4</v>
      </c>
      <c r="V30" s="15">
        <v>1.4004770903825939E-2</v>
      </c>
      <c r="W30" s="15">
        <v>3.7737999999999999E-3</v>
      </c>
      <c r="X30" s="15">
        <v>8.1155845800000002E-5</v>
      </c>
      <c r="Y30" s="15">
        <v>9.9185065700000012E-5</v>
      </c>
      <c r="Z30" s="15">
        <v>6.431455980000001E-5</v>
      </c>
      <c r="AA30" s="15">
        <v>1.0724150220000001E-4</v>
      </c>
      <c r="AB30" s="15">
        <v>3.5189697350000005E-4</v>
      </c>
      <c r="AC30" s="15">
        <v>3.7738000000000002E-6</v>
      </c>
      <c r="AD30" s="15">
        <v>1.3414E-6</v>
      </c>
      <c r="AE30" s="33"/>
      <c r="AF30" s="74">
        <v>437.89339216339999</v>
      </c>
      <c r="AG30" s="74" t="s">
        <v>406</v>
      </c>
      <c r="AH30" s="74" t="s">
        <v>406</v>
      </c>
      <c r="AI30" s="74">
        <v>3.6043415672000001</v>
      </c>
      <c r="AJ30" s="74" t="s">
        <v>406</v>
      </c>
      <c r="AK30" s="74" t="s">
        <v>405</v>
      </c>
      <c r="AL30" s="22" t="s">
        <v>49</v>
      </c>
    </row>
    <row r="31" spans="1:38" ht="26.25" customHeight="1" thickBot="1" x14ac:dyDescent="0.3">
      <c r="A31" s="41" t="s">
        <v>426</v>
      </c>
      <c r="B31" s="41" t="s">
        <v>435</v>
      </c>
      <c r="C31" s="41" t="s">
        <v>436</v>
      </c>
      <c r="D31" s="42"/>
      <c r="E31" s="15" t="s">
        <v>405</v>
      </c>
      <c r="F31" s="15">
        <v>1.0686100342710061</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49.260429988600002</v>
      </c>
      <c r="AG31" s="74" t="s">
        <v>406</v>
      </c>
      <c r="AH31" s="74" t="s">
        <v>406</v>
      </c>
      <c r="AI31" s="74">
        <v>0.40196666710000001</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0.33668748950241684</v>
      </c>
      <c r="J32" s="15">
        <v>0.65425198680939034</v>
      </c>
      <c r="K32" s="15">
        <v>0.8309054370225234</v>
      </c>
      <c r="L32" s="15">
        <v>7.5130013045454733E-2</v>
      </c>
      <c r="M32" s="15" t="s">
        <v>405</v>
      </c>
      <c r="N32" s="15">
        <v>2.5621831469614591</v>
      </c>
      <c r="O32" s="15">
        <v>1.1158004041761151E-2</v>
      </c>
      <c r="P32" s="15">
        <v>0</v>
      </c>
      <c r="Q32" s="15">
        <v>2.9259140020573286E-2</v>
      </c>
      <c r="R32" s="15">
        <v>0.95697816754768517</v>
      </c>
      <c r="S32" s="15">
        <v>21.016922318317619</v>
      </c>
      <c r="T32" s="15">
        <v>0.1465837096128548</v>
      </c>
      <c r="U32" s="15">
        <v>1.6618108740450464E-2</v>
      </c>
      <c r="V32" s="15">
        <v>6.6858726923730201</v>
      </c>
      <c r="W32" s="15" t="s">
        <v>407</v>
      </c>
      <c r="X32" s="15">
        <v>1.9456593710668062E-3</v>
      </c>
      <c r="Y32" s="15">
        <v>1.7209469261265987E-4</v>
      </c>
      <c r="Z32" s="15">
        <v>2.5404454623773601E-4</v>
      </c>
      <c r="AA32" s="15" t="s">
        <v>407</v>
      </c>
      <c r="AB32" s="15">
        <v>2.3717986099172023E-3</v>
      </c>
      <c r="AC32" s="15" t="s">
        <v>407</v>
      </c>
      <c r="AD32" s="15" t="s">
        <v>407</v>
      </c>
      <c r="AE32" s="33"/>
      <c r="AF32" s="74" t="s">
        <v>405</v>
      </c>
      <c r="AG32" s="74" t="s">
        <v>405</v>
      </c>
      <c r="AH32" s="74" t="s">
        <v>405</v>
      </c>
      <c r="AI32" s="74" t="s">
        <v>405</v>
      </c>
      <c r="AJ32" s="74" t="s">
        <v>405</v>
      </c>
      <c r="AK32" s="74">
        <v>25640.624752659605</v>
      </c>
      <c r="AL32" s="22" t="s">
        <v>388</v>
      </c>
    </row>
    <row r="33" spans="1:38" ht="26.25" customHeight="1" thickBot="1" x14ac:dyDescent="0.3">
      <c r="A33" s="41" t="s">
        <v>426</v>
      </c>
      <c r="B33" s="41" t="s">
        <v>439</v>
      </c>
      <c r="C33" s="41" t="s">
        <v>440</v>
      </c>
      <c r="D33" s="42"/>
      <c r="E33" s="15" t="s">
        <v>405</v>
      </c>
      <c r="F33" s="15" t="s">
        <v>405</v>
      </c>
      <c r="G33" s="15" t="s">
        <v>405</v>
      </c>
      <c r="H33" s="15" t="s">
        <v>405</v>
      </c>
      <c r="I33" s="15">
        <v>0.14227011445117979</v>
      </c>
      <c r="J33" s="15">
        <v>0.26346317490959204</v>
      </c>
      <c r="K33" s="15">
        <v>0.52692634981918407</v>
      </c>
      <c r="L33" s="15">
        <v>5.5854193080833517E-3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25640.624752659605</v>
      </c>
      <c r="AL33" s="22" t="s">
        <v>388</v>
      </c>
    </row>
    <row r="34" spans="1:38" ht="26.25" customHeight="1" thickBot="1" x14ac:dyDescent="0.3">
      <c r="A34" s="41" t="s">
        <v>70</v>
      </c>
      <c r="B34" s="41" t="s">
        <v>78</v>
      </c>
      <c r="C34" s="41" t="s">
        <v>79</v>
      </c>
      <c r="D34" s="42"/>
      <c r="E34" s="15">
        <v>0.47290849855499995</v>
      </c>
      <c r="F34" s="15">
        <v>4.1857416591E-2</v>
      </c>
      <c r="G34" s="15">
        <v>8.9899092000000017E-3</v>
      </c>
      <c r="H34" s="15">
        <v>6.3E-5</v>
      </c>
      <c r="I34" s="15">
        <v>1.2346952208E-2</v>
      </c>
      <c r="J34" s="15">
        <v>1.30018507635E-2</v>
      </c>
      <c r="K34" s="15">
        <v>1.37419815105E-2</v>
      </c>
      <c r="L34" s="15">
        <v>8.0146695220799993E-3</v>
      </c>
      <c r="M34" s="15">
        <v>9.6346088815499997E-2</v>
      </c>
      <c r="N34" s="15">
        <v>5.4746347500000004E-4</v>
      </c>
      <c r="O34" s="15">
        <v>9.9535616999999989E-5</v>
      </c>
      <c r="P34" s="15">
        <v>1.53629385E-5</v>
      </c>
      <c r="Q34" s="15">
        <v>7.5755179500000024E-5</v>
      </c>
      <c r="R34" s="15">
        <v>4.9820784149999997E-4</v>
      </c>
      <c r="S34" s="15">
        <v>1.5305297565000001E-2</v>
      </c>
      <c r="T34" s="15">
        <v>6.8138638050000008E-4</v>
      </c>
      <c r="U34" s="15">
        <v>3.2839042500000006E-4</v>
      </c>
      <c r="V34" s="15">
        <v>9.0466185720000005E-3</v>
      </c>
      <c r="W34" s="15">
        <v>5.2975650000000012E-5</v>
      </c>
      <c r="X34" s="15">
        <v>2.7000688683449998E-4</v>
      </c>
      <c r="Y34" s="15">
        <v>4.5019600990499998E-4</v>
      </c>
      <c r="Z34" s="15">
        <v>3.0975362938500002E-4</v>
      </c>
      <c r="AA34" s="15">
        <v>7.1111124886500003E-5</v>
      </c>
      <c r="AB34" s="15">
        <v>1.1010676510109997E-3</v>
      </c>
      <c r="AC34" s="15">
        <v>3.5493685500000006E-5</v>
      </c>
      <c r="AD34" s="15">
        <v>1.7481964499999999E-5</v>
      </c>
      <c r="AE34" s="33"/>
      <c r="AF34" s="74">
        <v>383.4</v>
      </c>
      <c r="AG34" s="74">
        <v>5.2975650000000005</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6.805992548500002E-4</v>
      </c>
      <c r="F36" s="15">
        <v>4.8057125096250008E-4</v>
      </c>
      <c r="G36" s="15">
        <v>1.1653372450000002E-7</v>
      </c>
      <c r="H36" s="15" t="s">
        <v>407</v>
      </c>
      <c r="I36" s="15">
        <v>3.4050745620500002E-5</v>
      </c>
      <c r="J36" s="15">
        <v>3.4050745620500002E-5</v>
      </c>
      <c r="K36" s="15">
        <v>3.4050745620500002E-5</v>
      </c>
      <c r="L36" s="15">
        <v>1.6552522606450004E-6</v>
      </c>
      <c r="M36" s="15">
        <v>1.5041591571660004E-3</v>
      </c>
      <c r="N36" s="15">
        <v>1.1821255095000001E-6</v>
      </c>
      <c r="O36" s="15">
        <v>9.0932731500000016E-8</v>
      </c>
      <c r="P36" s="15">
        <v>2.7279819450000002E-7</v>
      </c>
      <c r="Q36" s="15">
        <v>3.6373092600000007E-7</v>
      </c>
      <c r="R36" s="15">
        <v>4.5466365750000006E-7</v>
      </c>
      <c r="S36" s="15">
        <v>8.0020803720000021E-6</v>
      </c>
      <c r="T36" s="15">
        <v>9.0932731500000017E-6</v>
      </c>
      <c r="U36" s="15">
        <v>9.0932731500000016E-8</v>
      </c>
      <c r="V36" s="15">
        <v>1.091192778E-5</v>
      </c>
      <c r="W36" s="15">
        <v>1.1821255095000001E-6</v>
      </c>
      <c r="X36" s="15">
        <v>1.8186546300000005E-8</v>
      </c>
      <c r="Y36" s="15">
        <v>9.0932731500000016E-8</v>
      </c>
      <c r="Z36" s="15">
        <v>9.0932731500000016E-8</v>
      </c>
      <c r="AA36" s="15">
        <v>9.0932731500000026E-9</v>
      </c>
      <c r="AB36" s="15">
        <v>2.0914528245000007E-7</v>
      </c>
      <c r="AC36" s="15">
        <v>7.2746185200000013E-7</v>
      </c>
      <c r="AD36" s="15">
        <v>3.4554437970000006E-7</v>
      </c>
      <c r="AE36" s="33"/>
      <c r="AF36" s="74">
        <v>0.49963379049500006</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6.254694758582E-3</v>
      </c>
      <c r="F37" s="15">
        <v>1.9440267492890002E-3</v>
      </c>
      <c r="G37" s="15">
        <v>5.6630344435810004E-5</v>
      </c>
      <c r="H37" s="15" t="s">
        <v>405</v>
      </c>
      <c r="I37" s="15">
        <v>6.5927863671540014E-5</v>
      </c>
      <c r="J37" s="15">
        <v>6.5927863671540014E-5</v>
      </c>
      <c r="K37" s="15">
        <v>6.5927863671540014E-5</v>
      </c>
      <c r="L37" s="15">
        <v>2.6371145468616004E-6</v>
      </c>
      <c r="M37" s="15">
        <v>2.4511641621470003E-3</v>
      </c>
      <c r="N37" s="15">
        <v>9.2975192357299996E-7</v>
      </c>
      <c r="O37" s="15">
        <v>7.6070611928700011E-8</v>
      </c>
      <c r="P37" s="15">
        <v>8.4522902143000011E-6</v>
      </c>
      <c r="Q37" s="15">
        <v>8.4522902143000011E-6</v>
      </c>
      <c r="R37" s="15">
        <v>1.0987977278589999E-6</v>
      </c>
      <c r="S37" s="15">
        <v>2.1975954557179999E-7</v>
      </c>
      <c r="T37" s="15">
        <v>1.0987977278589999E-6</v>
      </c>
      <c r="U37" s="15">
        <v>4.9023283242940012E-6</v>
      </c>
      <c r="V37" s="15">
        <v>6.1701718564390008E-5</v>
      </c>
      <c r="W37" s="15" t="s">
        <v>405</v>
      </c>
      <c r="X37" s="15" t="s">
        <v>405</v>
      </c>
      <c r="Y37" s="15" t="s">
        <v>405</v>
      </c>
      <c r="Z37" s="15" t="s">
        <v>405</v>
      </c>
      <c r="AA37" s="15" t="s">
        <v>405</v>
      </c>
      <c r="AB37" s="15" t="s">
        <v>405</v>
      </c>
      <c r="AC37" s="15" t="s">
        <v>405</v>
      </c>
      <c r="AD37" s="15" t="s">
        <v>405</v>
      </c>
      <c r="AE37" s="33"/>
      <c r="AF37" s="74" t="s">
        <v>406</v>
      </c>
      <c r="AG37" s="74" t="s">
        <v>406</v>
      </c>
      <c r="AH37" s="74">
        <v>84.522902142999996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1.061159088182634</v>
      </c>
      <c r="F39" s="15">
        <v>0.12325959083514301</v>
      </c>
      <c r="G39" s="15">
        <v>0.13110433204954547</v>
      </c>
      <c r="H39" s="15" t="s">
        <v>407</v>
      </c>
      <c r="I39" s="15">
        <v>5.1817849024843987E-2</v>
      </c>
      <c r="J39" s="15">
        <v>6.0068361424843987E-2</v>
      </c>
      <c r="K39" s="15">
        <v>6.0068361424843987E-2</v>
      </c>
      <c r="L39" s="15">
        <v>2.7814312648993766E-2</v>
      </c>
      <c r="M39" s="15">
        <v>0.34182801788778905</v>
      </c>
      <c r="N39" s="15">
        <v>2.2034010657529853E-2</v>
      </c>
      <c r="O39" s="15">
        <v>4.1519651379789702E-4</v>
      </c>
      <c r="P39" s="15">
        <v>5.717830575441001E-4</v>
      </c>
      <c r="Q39" s="15">
        <v>1.6718513775441002E-3</v>
      </c>
      <c r="R39" s="15">
        <v>2.7540287577080741E-2</v>
      </c>
      <c r="S39" s="15">
        <v>8.2582283154161492E-3</v>
      </c>
      <c r="T39" s="15">
        <v>0.34380992957708084</v>
      </c>
      <c r="U39" s="15">
        <v>4.4714134697557806E-4</v>
      </c>
      <c r="V39" s="15">
        <v>5.1669466036071934E-2</v>
      </c>
      <c r="W39" s="15">
        <v>1.6501024800000003E-2</v>
      </c>
      <c r="X39" s="15">
        <v>5.2253245200000006E-6</v>
      </c>
      <c r="Y39" s="15">
        <v>4.1252562000000008E-5</v>
      </c>
      <c r="Z39" s="15">
        <v>4.6752903600000005E-6</v>
      </c>
      <c r="AA39" s="15">
        <v>4.1252562000000005E-6</v>
      </c>
      <c r="AB39" s="15">
        <v>5.5278433080000012E-5</v>
      </c>
      <c r="AC39" s="15">
        <v>6.0503757600000019E-4</v>
      </c>
      <c r="AD39" s="15">
        <v>3.5752220399999999E-7</v>
      </c>
      <c r="AE39" s="33"/>
      <c r="AF39" s="74">
        <v>3549.3225000000002</v>
      </c>
      <c r="AG39" s="74" t="s">
        <v>406</v>
      </c>
      <c r="AH39" s="74">
        <v>2002.9790754410003</v>
      </c>
      <c r="AI39" s="74">
        <v>165.529</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2.1345132945169785</v>
      </c>
      <c r="F41" s="15">
        <v>7.3093930019043274</v>
      </c>
      <c r="G41" s="15">
        <v>0.42971125570882152</v>
      </c>
      <c r="H41" s="15">
        <v>0.14989274381760298</v>
      </c>
      <c r="I41" s="15">
        <v>9.3397576981092207</v>
      </c>
      <c r="J41" s="15">
        <v>9.5475657873206554</v>
      </c>
      <c r="K41" s="15">
        <v>9.9672594938897969</v>
      </c>
      <c r="L41" s="15">
        <v>1.3860401147862609</v>
      </c>
      <c r="M41" s="15">
        <v>75.129947968966476</v>
      </c>
      <c r="N41" s="15">
        <v>0.55586301886014411</v>
      </c>
      <c r="O41" s="15">
        <v>0.26736988667822403</v>
      </c>
      <c r="P41" s="15">
        <v>1.2692754385607163E-2</v>
      </c>
      <c r="Q41" s="15">
        <v>4.1377743915703633E-3</v>
      </c>
      <c r="R41" s="15">
        <v>0.47392430114112905</v>
      </c>
      <c r="S41" s="15">
        <v>0.12404249461211291</v>
      </c>
      <c r="T41" s="15">
        <v>4.1207486893704993E-2</v>
      </c>
      <c r="U41" s="15">
        <v>1.0842122306256788E-2</v>
      </c>
      <c r="V41" s="15">
        <v>10.532480536634544</v>
      </c>
      <c r="W41" s="15">
        <v>10.76918759213892</v>
      </c>
      <c r="X41" s="15">
        <v>2.1856228870042949</v>
      </c>
      <c r="Y41" s="15">
        <v>2.0240295096299099</v>
      </c>
      <c r="Z41" s="15">
        <v>0.763216564712765</v>
      </c>
      <c r="AA41" s="15">
        <v>1.2777398942667371</v>
      </c>
      <c r="AB41" s="15">
        <v>6.2506088556137076</v>
      </c>
      <c r="AC41" s="15">
        <v>0.10283248</v>
      </c>
      <c r="AD41" s="15">
        <v>1.7724237667971433E-3</v>
      </c>
      <c r="AE41" s="33"/>
      <c r="AF41" s="74">
        <v>5609.87835</v>
      </c>
      <c r="AG41" s="74">
        <v>4</v>
      </c>
      <c r="AH41" s="74">
        <v>5087.4391460716006</v>
      </c>
      <c r="AI41" s="74">
        <v>20566</v>
      </c>
      <c r="AJ41" s="74" t="s">
        <v>406</v>
      </c>
      <c r="AK41" s="74" t="s">
        <v>405</v>
      </c>
      <c r="AL41" s="22" t="s">
        <v>49</v>
      </c>
    </row>
    <row r="42" spans="1:38" ht="26.25" customHeight="1" thickBot="1" x14ac:dyDescent="0.3">
      <c r="A42" s="41" t="s">
        <v>70</v>
      </c>
      <c r="B42" s="41" t="s">
        <v>92</v>
      </c>
      <c r="C42" s="41" t="s">
        <v>93</v>
      </c>
      <c r="D42" s="42"/>
      <c r="E42" s="15">
        <v>6.3211878967730896E-3</v>
      </c>
      <c r="F42" s="15">
        <v>0.15747446658605471</v>
      </c>
      <c r="G42" s="15">
        <v>1.2793337172177879E-5</v>
      </c>
      <c r="H42" s="15">
        <v>4.4776680102622568E-6</v>
      </c>
      <c r="I42" s="15">
        <v>2.5068544188882554E-3</v>
      </c>
      <c r="J42" s="15">
        <v>2.5068544188882554E-3</v>
      </c>
      <c r="K42" s="15">
        <v>2.5068544188882554E-3</v>
      </c>
      <c r="L42" s="15">
        <v>1.2537470428734319E-4</v>
      </c>
      <c r="M42" s="15">
        <v>0.88987958668920752</v>
      </c>
      <c r="N42" s="15">
        <v>4.2218012668187003E-5</v>
      </c>
      <c r="O42" s="15">
        <v>1.2793337172177879E-5</v>
      </c>
      <c r="P42" s="15" t="s">
        <v>407</v>
      </c>
      <c r="Q42" s="15" t="s">
        <v>407</v>
      </c>
      <c r="R42" s="15">
        <v>6.3966685860889394E-5</v>
      </c>
      <c r="S42" s="15">
        <v>2.1748673192702392E-3</v>
      </c>
      <c r="T42" s="15">
        <v>8.9553360205245149E-5</v>
      </c>
      <c r="U42" s="15">
        <v>1.2793337172177879E-5</v>
      </c>
      <c r="V42" s="15">
        <v>1.2793337172177879E-3</v>
      </c>
      <c r="W42" s="15" t="s">
        <v>407</v>
      </c>
      <c r="X42" s="15">
        <v>5.1173348688711517E-5</v>
      </c>
      <c r="Y42" s="15">
        <v>5.1173348688711517E-5</v>
      </c>
      <c r="Z42" s="15">
        <v>4.9894014971493724E-6</v>
      </c>
      <c r="AA42" s="15">
        <v>1.1386070083238311E-5</v>
      </c>
      <c r="AB42" s="15">
        <v>1.1872216895781072E-4</v>
      </c>
      <c r="AC42" s="15" t="s">
        <v>407</v>
      </c>
      <c r="AD42" s="15" t="s">
        <v>407</v>
      </c>
      <c r="AE42" s="33"/>
      <c r="AF42" s="74">
        <v>56.098783499999996</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2.7954084672372224</v>
      </c>
      <c r="F44" s="15">
        <v>1.4504241528069193</v>
      </c>
      <c r="G44" s="15">
        <v>6.8988000000000003E-4</v>
      </c>
      <c r="H44" s="15">
        <v>5.2903399999999995E-4</v>
      </c>
      <c r="I44" s="15">
        <v>0.31389998021972693</v>
      </c>
      <c r="J44" s="15">
        <v>0.31389998021972693</v>
      </c>
      <c r="K44" s="15">
        <v>0.31389998021972693</v>
      </c>
      <c r="L44" s="15">
        <v>0.16908243537557324</v>
      </c>
      <c r="M44" s="15">
        <v>3.5782713479999995</v>
      </c>
      <c r="N44" s="15">
        <v>1.5094199999999999E-4</v>
      </c>
      <c r="O44" s="15">
        <v>6.8988000000000003E-4</v>
      </c>
      <c r="P44" s="15" t="s">
        <v>407</v>
      </c>
      <c r="Q44" s="15" t="s">
        <v>407</v>
      </c>
      <c r="R44" s="15">
        <v>3.4494E-3</v>
      </c>
      <c r="S44" s="15">
        <v>0.1172796</v>
      </c>
      <c r="T44" s="15">
        <v>4.8291599999999999E-3</v>
      </c>
      <c r="U44" s="15">
        <v>6.8988000000000003E-4</v>
      </c>
      <c r="V44" s="15">
        <v>6.8987999999999994E-2</v>
      </c>
      <c r="W44" s="15" t="s">
        <v>407</v>
      </c>
      <c r="X44" s="15">
        <v>2.1153799999999996E-3</v>
      </c>
      <c r="Y44" s="15">
        <v>3.4036600000000002E-3</v>
      </c>
      <c r="Z44" s="15">
        <v>2.2336802000000001E-3</v>
      </c>
      <c r="AA44" s="15">
        <v>5.4957919999999998E-4</v>
      </c>
      <c r="AB44" s="15">
        <v>8.3022993999999992E-3</v>
      </c>
      <c r="AC44" s="15" t="s">
        <v>407</v>
      </c>
      <c r="AD44" s="15" t="s">
        <v>407</v>
      </c>
      <c r="AE44" s="33"/>
      <c r="AF44" s="74">
        <v>2944.6062999999999</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1.3303191001034999E-2</v>
      </c>
      <c r="F45" s="15">
        <v>3.2150982592949996E-4</v>
      </c>
      <c r="G45" s="15">
        <v>1.9252085385000002E-6</v>
      </c>
      <c r="H45" s="15" t="s">
        <v>407</v>
      </c>
      <c r="I45" s="15">
        <v>1.0011084400200002E-3</v>
      </c>
      <c r="J45" s="15">
        <v>1.0011084400200002E-3</v>
      </c>
      <c r="K45" s="15">
        <v>1.0011084400200002E-3</v>
      </c>
      <c r="L45" s="15">
        <v>1.7384633102655003E-5</v>
      </c>
      <c r="M45" s="15">
        <v>7.065515336295E-4</v>
      </c>
      <c r="N45" s="15">
        <v>3.4653753692999994E-5</v>
      </c>
      <c r="O45" s="15">
        <v>3.8504170770000004E-6</v>
      </c>
      <c r="P45" s="15">
        <v>3.8504170770000004E-6</v>
      </c>
      <c r="Q45" s="15">
        <v>1.3091418061800001E-4</v>
      </c>
      <c r="R45" s="15">
        <v>1.3861501477199998E-4</v>
      </c>
      <c r="S45" s="15">
        <v>2.4065106731249999E-4</v>
      </c>
      <c r="T45" s="15">
        <v>6.1606673231999996E-3</v>
      </c>
      <c r="U45" s="15">
        <v>4.0429379308500003E-5</v>
      </c>
      <c r="V45" s="15">
        <v>2.3102502462000001E-4</v>
      </c>
      <c r="W45" s="15">
        <v>9.0484801309500005E-5</v>
      </c>
      <c r="X45" s="15">
        <v>9.6260426925000011E-7</v>
      </c>
      <c r="Y45" s="15">
        <v>5.7756256154999998E-6</v>
      </c>
      <c r="Z45" s="15">
        <v>3.8504170770000004E-6</v>
      </c>
      <c r="AA45" s="15">
        <v>1.7326876846499999E-6</v>
      </c>
      <c r="AB45" s="15">
        <v>1.2321334646400002E-5</v>
      </c>
      <c r="AC45" s="15">
        <v>2.6952919539E-5</v>
      </c>
      <c r="AD45" s="15">
        <v>1.097368866945E-4</v>
      </c>
      <c r="AE45" s="33"/>
      <c r="AF45" s="74">
        <v>8.2013883740100013</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6.1055613410000006E-3</v>
      </c>
      <c r="F47" s="15">
        <v>3.073216041E-3</v>
      </c>
      <c r="G47" s="15">
        <v>1.3513712749999999E-3</v>
      </c>
      <c r="H47" s="15" t="s">
        <v>407</v>
      </c>
      <c r="I47" s="15">
        <v>1.3769224574805596E-4</v>
      </c>
      <c r="J47" s="15">
        <v>1.3769224574805596E-4</v>
      </c>
      <c r="K47" s="15">
        <v>1.3769224574805596E-4</v>
      </c>
      <c r="L47" s="15">
        <v>1.9106878782600745E-5</v>
      </c>
      <c r="M47" s="15">
        <v>4.4694132899999996E-2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57.403614939999997</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1.0791815424</v>
      </c>
      <c r="G48" s="15" t="s">
        <v>405</v>
      </c>
      <c r="H48" s="15" t="s">
        <v>405</v>
      </c>
      <c r="I48" s="15">
        <v>1.6778319999999999E-2</v>
      </c>
      <c r="J48" s="15">
        <v>0.14093788800000001</v>
      </c>
      <c r="K48" s="15">
        <v>0.29865409599999998</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3.3556640080000002</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0.31157509221028612</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0.41388900000000001</v>
      </c>
      <c r="AL53" s="22" t="s">
        <v>120</v>
      </c>
    </row>
    <row r="54" spans="1:38" ht="37.5" customHeight="1" thickBot="1" x14ac:dyDescent="0.3">
      <c r="A54" s="41" t="s">
        <v>104</v>
      </c>
      <c r="B54" s="44" t="s">
        <v>121</v>
      </c>
      <c r="C54" s="44" t="s">
        <v>122</v>
      </c>
      <c r="D54" s="43"/>
      <c r="E54" s="15" t="s">
        <v>405</v>
      </c>
      <c r="F54" s="15">
        <v>8.3930000000000007E-4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9.4001599999999998E-5</v>
      </c>
      <c r="F55" s="15">
        <v>1.2085919999999999E-4</v>
      </c>
      <c r="G55" s="15">
        <v>8.728719999999999E-7</v>
      </c>
      <c r="H55" s="15" t="s">
        <v>407</v>
      </c>
      <c r="I55" s="15">
        <v>1.7457440000000001E-2</v>
      </c>
      <c r="J55" s="15">
        <v>1.7457440000000001E-2</v>
      </c>
      <c r="K55" s="15">
        <v>1.7457440000000001E-2</v>
      </c>
      <c r="L55" s="15">
        <v>4.1897855999999999E-3</v>
      </c>
      <c r="M55" s="15">
        <v>4.230072E-4</v>
      </c>
      <c r="N55" s="15">
        <v>3.2900559999999999E-5</v>
      </c>
      <c r="O55" s="15">
        <v>1.3428799999999999E-4</v>
      </c>
      <c r="P55" s="15">
        <v>3.1557679999999996E-5</v>
      </c>
      <c r="Q55" s="15">
        <v>2.5514720000000003E-5</v>
      </c>
      <c r="R55" s="15">
        <v>8.7287200000000014E-6</v>
      </c>
      <c r="S55" s="15">
        <v>1.0743040000000001E-5</v>
      </c>
      <c r="T55" s="15">
        <v>2.5514720000000002E-4</v>
      </c>
      <c r="U55" s="15">
        <v>2.8871920000000003E-6</v>
      </c>
      <c r="V55" s="15">
        <v>3.4914880000000001E-3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2.2911749000000002E-2</v>
      </c>
      <c r="J57" s="15">
        <v>4.1241148200000008E-2</v>
      </c>
      <c r="K57" s="15">
        <v>4.5823498000000004E-2</v>
      </c>
      <c r="L57" s="15">
        <v>6.8735246999999998E-4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796.93039999999996</v>
      </c>
      <c r="AL57" s="22" t="s">
        <v>130</v>
      </c>
    </row>
    <row r="58" spans="1:38" ht="26.25" customHeight="1" thickBot="1" x14ac:dyDescent="0.3">
      <c r="A58" s="41" t="s">
        <v>53</v>
      </c>
      <c r="B58" s="41" t="s">
        <v>131</v>
      </c>
      <c r="C58" s="41" t="s">
        <v>132</v>
      </c>
      <c r="D58" s="42"/>
      <c r="E58" s="15" t="s">
        <v>407</v>
      </c>
      <c r="F58" s="15" t="s">
        <v>407</v>
      </c>
      <c r="G58" s="15" t="s">
        <v>407</v>
      </c>
      <c r="H58" s="15" t="s">
        <v>405</v>
      </c>
      <c r="I58" s="15">
        <v>2.3277275760000007E-3</v>
      </c>
      <c r="J58" s="15">
        <v>1.5518183840000001E-2</v>
      </c>
      <c r="K58" s="15">
        <v>3.1036367680000003E-2</v>
      </c>
      <c r="L58" s="15">
        <v>1.0707546849600002E-5</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77.590919200000002</v>
      </c>
      <c r="AL58" s="22" t="s">
        <v>133</v>
      </c>
    </row>
    <row r="59" spans="1:38" ht="26.25" customHeight="1" thickBot="1" x14ac:dyDescent="0.3">
      <c r="A59" s="41" t="s">
        <v>53</v>
      </c>
      <c r="B59" s="47" t="s">
        <v>134</v>
      </c>
      <c r="C59" s="41" t="s">
        <v>377</v>
      </c>
      <c r="D59" s="42"/>
      <c r="E59" s="15" t="s">
        <v>407</v>
      </c>
      <c r="F59" s="15" t="s">
        <v>407</v>
      </c>
      <c r="G59" s="15" t="s">
        <v>407</v>
      </c>
      <c r="H59" s="15" t="s">
        <v>407</v>
      </c>
      <c r="I59" s="15">
        <v>1.7700703831999998E-2</v>
      </c>
      <c r="J59" s="15">
        <v>1.9913291810999999E-2</v>
      </c>
      <c r="K59" s="15">
        <v>2.2125879789999997E-2</v>
      </c>
      <c r="L59" s="15">
        <v>1.0974436375839999E-5</v>
      </c>
      <c r="M59" s="15" t="s">
        <v>407</v>
      </c>
      <c r="N59" s="15">
        <v>0.1780465309</v>
      </c>
      <c r="O59" s="15">
        <v>1.0253495979999999E-2</v>
      </c>
      <c r="P59" s="15">
        <v>2.36619138E-4</v>
      </c>
      <c r="Q59" s="15">
        <v>1.4985878739999998E-2</v>
      </c>
      <c r="R59" s="15">
        <v>1.8140800580000001E-2</v>
      </c>
      <c r="S59" s="15">
        <v>5.52111322E-4</v>
      </c>
      <c r="T59" s="15">
        <v>3.8647792539999996E-2</v>
      </c>
      <c r="U59" s="15">
        <v>6.3098436799999991E-2</v>
      </c>
      <c r="V59" s="15">
        <v>2.9183027019999995E-2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78.873046000000002</v>
      </c>
      <c r="AL59" s="22" t="s">
        <v>395</v>
      </c>
    </row>
    <row r="60" spans="1:38" ht="26.25" customHeight="1" thickBot="1" x14ac:dyDescent="0.3">
      <c r="A60" s="41" t="s">
        <v>53</v>
      </c>
      <c r="B60" s="47" t="s">
        <v>135</v>
      </c>
      <c r="C60" s="41" t="s">
        <v>136</v>
      </c>
      <c r="D60" s="69"/>
      <c r="E60" s="15" t="s">
        <v>405</v>
      </c>
      <c r="F60" s="15" t="s">
        <v>405</v>
      </c>
      <c r="G60" s="15" t="s">
        <v>405</v>
      </c>
      <c r="H60" s="15" t="s">
        <v>405</v>
      </c>
      <c r="I60" s="15">
        <v>3.6332723179600374E-2</v>
      </c>
      <c r="J60" s="15">
        <v>0.20826040162077966</v>
      </c>
      <c r="K60" s="15">
        <v>0.58869546259313132</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0.11667185591111461</v>
      </c>
      <c r="J61" s="15">
        <v>1.166718559111146</v>
      </c>
      <c r="K61" s="15">
        <v>3.8802097422223389</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7.2977759999999997E-3</v>
      </c>
      <c r="F68" s="15" t="s">
        <v>407</v>
      </c>
      <c r="G68" s="15">
        <v>0.12391510366866</v>
      </c>
      <c r="H68" s="15" t="s">
        <v>407</v>
      </c>
      <c r="I68" s="15" t="s">
        <v>407</v>
      </c>
      <c r="J68" s="15" t="s">
        <v>407</v>
      </c>
      <c r="K68" s="15">
        <v>2.0271599999999997E-2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4.7999999999999996E-3</v>
      </c>
      <c r="G70" s="15">
        <v>0.55855416259791901</v>
      </c>
      <c r="H70" s="15" t="s">
        <v>407</v>
      </c>
      <c r="I70" s="15">
        <v>8.1735966000000011E-4</v>
      </c>
      <c r="J70" s="15">
        <v>1.0898128800000001E-3</v>
      </c>
      <c r="K70" s="15">
        <v>1.4242660999999998E-3</v>
      </c>
      <c r="L70" s="15" t="s">
        <v>407</v>
      </c>
      <c r="M70" s="15" t="s">
        <v>407</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8.7966592349999997E-2</v>
      </c>
      <c r="F72" s="15">
        <v>3.112664037E-2</v>
      </c>
      <c r="G72" s="15">
        <v>4.0599965699999997E-2</v>
      </c>
      <c r="H72" s="15" t="s">
        <v>407</v>
      </c>
      <c r="I72" s="15">
        <v>1.4209987994999999E-2</v>
      </c>
      <c r="J72" s="15">
        <v>1.623998628E-2</v>
      </c>
      <c r="K72" s="15">
        <v>2.0299982849999999E-2</v>
      </c>
      <c r="L72" s="15">
        <v>5.1155956782000003E-5</v>
      </c>
      <c r="M72" s="15">
        <v>1.1503323615000001</v>
      </c>
      <c r="N72" s="15">
        <v>1.7593318469999999</v>
      </c>
      <c r="O72" s="15">
        <v>0.135333219</v>
      </c>
      <c r="P72" s="15">
        <v>3.3833304750000001E-2</v>
      </c>
      <c r="Q72" s="15">
        <v>1.0149991424999998E-2</v>
      </c>
      <c r="R72" s="15">
        <v>6.7666609500000002E-2</v>
      </c>
      <c r="S72" s="15">
        <v>1.3533321899999999E-2</v>
      </c>
      <c r="T72" s="15">
        <v>0.47366626649999993</v>
      </c>
      <c r="U72" s="15" t="s">
        <v>407</v>
      </c>
      <c r="V72" s="15">
        <v>2.4359979419999997</v>
      </c>
      <c r="W72" s="15">
        <v>2.029998285</v>
      </c>
      <c r="X72" s="15" t="s">
        <v>407</v>
      </c>
      <c r="Y72" s="15" t="s">
        <v>407</v>
      </c>
      <c r="Z72" s="15" t="s">
        <v>407</v>
      </c>
      <c r="AA72" s="15" t="s">
        <v>407</v>
      </c>
      <c r="AB72" s="15">
        <v>0.32479972559999992</v>
      </c>
      <c r="AC72" s="15" t="s">
        <v>407</v>
      </c>
      <c r="AD72" s="15">
        <v>1.6916652374999996</v>
      </c>
      <c r="AE72" s="33"/>
      <c r="AF72" s="74" t="s">
        <v>405</v>
      </c>
      <c r="AG72" s="74" t="s">
        <v>405</v>
      </c>
      <c r="AH72" s="74" t="s">
        <v>405</v>
      </c>
      <c r="AI72" s="74" t="s">
        <v>405</v>
      </c>
      <c r="AJ72" s="74" t="s">
        <v>405</v>
      </c>
      <c r="AK72" s="74">
        <v>676.66609500000004</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1.2699999999999999E-2</v>
      </c>
      <c r="F74" s="15" t="s">
        <v>407</v>
      </c>
      <c r="G74" s="15">
        <v>0.61399999999999999</v>
      </c>
      <c r="H74" s="15" t="s">
        <v>407</v>
      </c>
      <c r="I74" s="15">
        <v>3.3769600000000004E-2</v>
      </c>
      <c r="J74" s="15">
        <v>4.2212E-2</v>
      </c>
      <c r="K74" s="15">
        <v>5.0654400000000002E-2</v>
      </c>
      <c r="L74" s="15">
        <v>7.7670080000000002E-4</v>
      </c>
      <c r="M74" s="15">
        <v>7.8150000000000004</v>
      </c>
      <c r="N74" s="15" t="s">
        <v>407</v>
      </c>
      <c r="O74" s="15" t="s">
        <v>407</v>
      </c>
      <c r="P74" s="15" t="s">
        <v>407</v>
      </c>
      <c r="Q74" s="15" t="s">
        <v>407</v>
      </c>
      <c r="R74" s="15" t="s">
        <v>407</v>
      </c>
      <c r="S74" s="15" t="s">
        <v>407</v>
      </c>
      <c r="T74" s="15" t="s">
        <v>407</v>
      </c>
      <c r="U74" s="15" t="s">
        <v>407</v>
      </c>
      <c r="V74" s="15" t="s">
        <v>407</v>
      </c>
      <c r="W74" s="15">
        <v>5.9096799999999998E-2</v>
      </c>
      <c r="X74" s="15">
        <v>5.9096799999999996E-3</v>
      </c>
      <c r="Y74" s="15">
        <v>1.68848E-3</v>
      </c>
      <c r="Z74" s="15">
        <v>1.68848E-3</v>
      </c>
      <c r="AA74" s="15">
        <v>8.4424000000000001E-4</v>
      </c>
      <c r="AB74" s="15">
        <v>1.013088E-2</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6.7715600000000001E-2</v>
      </c>
      <c r="H76" s="15" t="s">
        <v>407</v>
      </c>
      <c r="I76" s="15">
        <v>8.2579999999999999E-5</v>
      </c>
      <c r="J76" s="15">
        <v>1.6516E-4</v>
      </c>
      <c r="K76" s="15">
        <v>1.98192E-4</v>
      </c>
      <c r="L76" s="15" t="s">
        <v>407</v>
      </c>
      <c r="M76" s="15" t="s">
        <v>407</v>
      </c>
      <c r="N76" s="15">
        <v>5.9457599999999992E-2</v>
      </c>
      <c r="O76" s="15">
        <v>3.3032000000000001E-3</v>
      </c>
      <c r="P76" s="15">
        <v>3.3032000000000001E-3</v>
      </c>
      <c r="Q76" s="15">
        <v>3.3032000000000001E-3</v>
      </c>
      <c r="R76" s="15" t="s">
        <v>407</v>
      </c>
      <c r="S76" s="15" t="s">
        <v>407</v>
      </c>
      <c r="T76" s="15" t="s">
        <v>407</v>
      </c>
      <c r="U76" s="15" t="s">
        <v>407</v>
      </c>
      <c r="V76" s="15">
        <v>1.9819199999999999E-2</v>
      </c>
      <c r="W76" s="15">
        <v>0.148644</v>
      </c>
      <c r="X76" s="15" t="s">
        <v>407</v>
      </c>
      <c r="Y76" s="15" t="s">
        <v>407</v>
      </c>
      <c r="Z76" s="15" t="s">
        <v>407</v>
      </c>
      <c r="AA76" s="15" t="s">
        <v>407</v>
      </c>
      <c r="AB76" s="15" t="s">
        <v>407</v>
      </c>
      <c r="AC76" s="15" t="s">
        <v>407</v>
      </c>
      <c r="AD76" s="15">
        <v>6.606400000000001E-5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2.0139570000000002E-3</v>
      </c>
      <c r="H77" s="15" t="s">
        <v>407</v>
      </c>
      <c r="I77" s="15">
        <v>1.7901840000000001E-5</v>
      </c>
      <c r="J77" s="15">
        <v>1.9393660000000001E-5</v>
      </c>
      <c r="K77" s="15">
        <v>2.23773E-5</v>
      </c>
      <c r="L77" s="15" t="s">
        <v>407</v>
      </c>
      <c r="M77" s="15" t="s">
        <v>407</v>
      </c>
      <c r="N77" s="15">
        <v>2.9836399999999996E-4</v>
      </c>
      <c r="O77" s="15">
        <v>5.9672799999999996E-5</v>
      </c>
      <c r="P77" s="15">
        <v>5.9672799999999996E-5</v>
      </c>
      <c r="Q77" s="15">
        <v>4.4754599999999993E-5</v>
      </c>
      <c r="R77" s="15" t="s">
        <v>407</v>
      </c>
      <c r="S77" s="15" t="s">
        <v>407</v>
      </c>
      <c r="T77" s="15" t="s">
        <v>407</v>
      </c>
      <c r="U77" s="15" t="s">
        <v>407</v>
      </c>
      <c r="V77" s="15">
        <v>7.4590999999999989E-3</v>
      </c>
      <c r="W77" s="15">
        <v>7.4590999999999989E-3</v>
      </c>
      <c r="X77" s="15" t="s">
        <v>407</v>
      </c>
      <c r="Y77" s="15" t="s">
        <v>407</v>
      </c>
      <c r="Z77" s="15" t="s">
        <v>407</v>
      </c>
      <c r="AA77" s="15" t="s">
        <v>407</v>
      </c>
      <c r="AB77" s="15" t="s">
        <v>407</v>
      </c>
      <c r="AC77" s="15" t="s">
        <v>407</v>
      </c>
      <c r="AD77" s="15">
        <v>2.9836399999999999E-6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8.1781788000000004E-4</v>
      </c>
      <c r="H78" s="15" t="s">
        <v>407</v>
      </c>
      <c r="I78" s="15">
        <v>1.1771621E-4</v>
      </c>
      <c r="J78" s="15">
        <v>1.5488975E-4</v>
      </c>
      <c r="K78" s="15">
        <v>1.9825888000000002E-4</v>
      </c>
      <c r="L78" s="15">
        <v>1.1771621E-7</v>
      </c>
      <c r="M78" s="15" t="s">
        <v>407</v>
      </c>
      <c r="N78" s="15">
        <v>1.4869415999999998E-2</v>
      </c>
      <c r="O78" s="15">
        <v>1.4249856999999997E-3</v>
      </c>
      <c r="P78" s="15" t="s">
        <v>407</v>
      </c>
      <c r="Q78" s="15">
        <v>1.239118E-3</v>
      </c>
      <c r="R78" s="15" t="s">
        <v>407</v>
      </c>
      <c r="S78" s="15">
        <v>1.7347651999999998E-2</v>
      </c>
      <c r="T78" s="15">
        <v>8.0542669999999995E-5</v>
      </c>
      <c r="U78" s="15" t="s">
        <v>407</v>
      </c>
      <c r="V78" s="15" t="s">
        <v>407</v>
      </c>
      <c r="W78" s="15">
        <v>3.0977949999999997E-2</v>
      </c>
      <c r="X78" s="15" t="s">
        <v>407</v>
      </c>
      <c r="Y78" s="15" t="s">
        <v>407</v>
      </c>
      <c r="Z78" s="15" t="s">
        <v>407</v>
      </c>
      <c r="AA78" s="15" t="s">
        <v>407</v>
      </c>
      <c r="AB78" s="15" t="s">
        <v>407</v>
      </c>
      <c r="AC78" s="15" t="s">
        <v>407</v>
      </c>
      <c r="AD78" s="15">
        <v>2.2923683000000001E-6</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4.4452916918700005</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2.0661610000000001</v>
      </c>
      <c r="AL82" s="22" t="s">
        <v>410</v>
      </c>
    </row>
    <row r="83" spans="1:38" ht="26.25" customHeight="1" thickBot="1" x14ac:dyDescent="0.3">
      <c r="A83" s="41" t="s">
        <v>53</v>
      </c>
      <c r="B83" s="47" t="s">
        <v>196</v>
      </c>
      <c r="C83" s="87" t="s">
        <v>197</v>
      </c>
      <c r="D83" s="42"/>
      <c r="E83" s="15" t="s">
        <v>407</v>
      </c>
      <c r="F83" s="15">
        <v>2.8640000000000002E-2</v>
      </c>
      <c r="G83" s="15" t="s">
        <v>407</v>
      </c>
      <c r="H83" s="15" t="s">
        <v>405</v>
      </c>
      <c r="I83" s="15">
        <v>5.3876825254142312E-4</v>
      </c>
      <c r="J83" s="15">
        <v>2.1550730101656925E-3</v>
      </c>
      <c r="K83" s="15">
        <v>5.3876825254142308E-3</v>
      </c>
      <c r="L83" s="15">
        <v>1.5085511071159846E-5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1790</v>
      </c>
      <c r="AL83" s="22" t="s">
        <v>411</v>
      </c>
    </row>
    <row r="84" spans="1:38" ht="26.25" customHeight="1" thickBot="1" x14ac:dyDescent="0.3">
      <c r="A84" s="41" t="s">
        <v>53</v>
      </c>
      <c r="B84" s="47" t="s">
        <v>198</v>
      </c>
      <c r="C84" s="87" t="s">
        <v>199</v>
      </c>
      <c r="D84" s="42"/>
      <c r="E84" s="15" t="s">
        <v>407</v>
      </c>
      <c r="F84" s="15">
        <v>2.6082030000000003E-4</v>
      </c>
      <c r="G84" s="15" t="s">
        <v>405</v>
      </c>
      <c r="H84" s="15" t="s">
        <v>405</v>
      </c>
      <c r="I84" s="15" t="s">
        <v>407</v>
      </c>
      <c r="J84" s="15" t="s">
        <v>407</v>
      </c>
      <c r="K84" s="15" t="s">
        <v>407</v>
      </c>
      <c r="L84" s="15" t="s">
        <v>407</v>
      </c>
      <c r="M84" s="15">
        <v>5.3865061956521748E-5</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2.5960466800000015</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2.3438000000000001E-2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7.2903999999999998E-3</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2.2674783610000002</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0.22148699999999999</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0.28323816870000001</v>
      </c>
      <c r="G90" s="15" t="s">
        <v>407</v>
      </c>
      <c r="H90" s="15" t="s">
        <v>407</v>
      </c>
      <c r="I90" s="15">
        <v>7.1999999999999999E-7</v>
      </c>
      <c r="J90" s="15">
        <v>1.08E-6</v>
      </c>
      <c r="K90" s="15">
        <v>1.3200000000000001E-6</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7.8580740000000005E-4</v>
      </c>
      <c r="Y90" s="15">
        <v>3.9664563999999999E-4</v>
      </c>
      <c r="Z90" s="15">
        <v>3.9664563999999999E-4</v>
      </c>
      <c r="AA90" s="15">
        <v>3.9664563999999999E-4</v>
      </c>
      <c r="AB90" s="15">
        <v>1.9757443200000002E-3</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7.9380493999999992E-3</v>
      </c>
      <c r="F91" s="15">
        <v>0.228647358813</v>
      </c>
      <c r="G91" s="15">
        <v>8.7821600000000002E-4</v>
      </c>
      <c r="H91" s="15">
        <v>1.8127295450000001E-2</v>
      </c>
      <c r="I91" s="15">
        <v>0.133040773</v>
      </c>
      <c r="J91" s="15">
        <v>0.14699335699999999</v>
      </c>
      <c r="K91" s="15">
        <v>0.14987518499999999</v>
      </c>
      <c r="L91" s="15">
        <v>5.3071479450000003E-4</v>
      </c>
      <c r="M91" s="15">
        <v>0.24275728730000001</v>
      </c>
      <c r="N91" s="15">
        <v>0.2279872</v>
      </c>
      <c r="O91" s="15">
        <v>2.4017708200000001E-2</v>
      </c>
      <c r="P91" s="15">
        <v>1.6575600000000001E-5</v>
      </c>
      <c r="Q91" s="15">
        <v>3.86764E-4</v>
      </c>
      <c r="R91" s="15">
        <v>4.5364799999999999E-3</v>
      </c>
      <c r="S91" s="15">
        <v>0.15270252419999999</v>
      </c>
      <c r="T91" s="15">
        <v>2.05176621E-2</v>
      </c>
      <c r="U91" s="15" t="s">
        <v>407</v>
      </c>
      <c r="V91" s="15">
        <v>8.7401662099999999E-2</v>
      </c>
      <c r="W91" s="15">
        <v>4.3680230000000002E-4</v>
      </c>
      <c r="X91" s="15">
        <v>4.8485055300000001E-4</v>
      </c>
      <c r="Y91" s="15">
        <v>1.9656103499999999E-4</v>
      </c>
      <c r="Z91" s="15">
        <v>1.9656103499999999E-4</v>
      </c>
      <c r="AA91" s="15">
        <v>1.9656103499999999E-4</v>
      </c>
      <c r="AB91" s="15">
        <v>1.0745336580000001E-3</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4.6229000000000006E-2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0.88268145614999993</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9.0617779999999995E-2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35.731248220958342</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1.0938806538519516E-2</v>
      </c>
      <c r="F99" s="15">
        <v>1.3988244006703126</v>
      </c>
      <c r="G99" s="15" t="s">
        <v>405</v>
      </c>
      <c r="H99" s="15">
        <v>1.9680037310003042</v>
      </c>
      <c r="I99" s="15">
        <v>3.8741435958641685E-2</v>
      </c>
      <c r="J99" s="15">
        <v>5.9529523546205526E-2</v>
      </c>
      <c r="K99" s="15">
        <v>0.13039800395835496</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108.825</v>
      </c>
      <c r="AL99" s="22" t="s">
        <v>226</v>
      </c>
    </row>
    <row r="100" spans="1:38" ht="26.25" customHeight="1" thickBot="1" x14ac:dyDescent="0.3">
      <c r="A100" s="41" t="s">
        <v>224</v>
      </c>
      <c r="B100" s="41" t="s">
        <v>227</v>
      </c>
      <c r="C100" s="41" t="s">
        <v>383</v>
      </c>
      <c r="D100" s="50"/>
      <c r="E100" s="15">
        <v>2.0546046206530499E-2</v>
      </c>
      <c r="F100" s="15">
        <v>2.0994466818487547</v>
      </c>
      <c r="G100" s="15" t="s">
        <v>405</v>
      </c>
      <c r="H100" s="15">
        <v>3.0249823458146969</v>
      </c>
      <c r="I100" s="15">
        <v>4.7307128311071436E-2</v>
      </c>
      <c r="J100" s="15">
        <v>7.2291203008299512E-2</v>
      </c>
      <c r="K100" s="15">
        <v>0.15668843345946928</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370.78900000000004</v>
      </c>
      <c r="AL100" s="22" t="s">
        <v>226</v>
      </c>
    </row>
    <row r="101" spans="1:38" ht="26.25" customHeight="1" thickBot="1" x14ac:dyDescent="0.3">
      <c r="A101" s="41" t="s">
        <v>224</v>
      </c>
      <c r="B101" s="41" t="s">
        <v>228</v>
      </c>
      <c r="C101" s="41" t="s">
        <v>229</v>
      </c>
      <c r="D101" s="50"/>
      <c r="E101" s="15">
        <v>4.6634829831360084E-3</v>
      </c>
      <c r="F101" s="15">
        <v>1.6309590167326596E-2</v>
      </c>
      <c r="G101" s="15" t="s">
        <v>405</v>
      </c>
      <c r="H101" s="15">
        <v>0.10923069601268104</v>
      </c>
      <c r="I101" s="15">
        <v>5.2242136986301382E-4</v>
      </c>
      <c r="J101" s="15">
        <v>1.5672641095890415E-3</v>
      </c>
      <c r="K101" s="15">
        <v>3.6569495890410972E-3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108.76100000000001</v>
      </c>
      <c r="AL101" s="22" t="s">
        <v>226</v>
      </c>
    </row>
    <row r="102" spans="1:38" ht="26.25" customHeight="1" thickBot="1" x14ac:dyDescent="0.3">
      <c r="A102" s="41" t="s">
        <v>224</v>
      </c>
      <c r="B102" s="41" t="s">
        <v>230</v>
      </c>
      <c r="C102" s="41" t="s">
        <v>362</v>
      </c>
      <c r="D102" s="50"/>
      <c r="E102" s="15">
        <v>1.6410139411879007E-2</v>
      </c>
      <c r="F102" s="15">
        <v>7.9042062583567149E-2</v>
      </c>
      <c r="G102" s="15" t="s">
        <v>405</v>
      </c>
      <c r="H102" s="15">
        <v>0.96118950586706331</v>
      </c>
      <c r="I102" s="15">
        <v>1.0859640000000002E-3</v>
      </c>
      <c r="J102" s="15">
        <v>2.4198970000000007E-2</v>
      </c>
      <c r="K102" s="15">
        <v>0.16316541000000001</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257.24099999999999</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1.9875031861125237E-3</v>
      </c>
      <c r="F104" s="15">
        <v>3.7230757238211399E-3</v>
      </c>
      <c r="G104" s="15" t="s">
        <v>405</v>
      </c>
      <c r="H104" s="15">
        <v>4.3614358485461815E-2</v>
      </c>
      <c r="I104" s="15">
        <v>2.226477808219177E-4</v>
      </c>
      <c r="J104" s="15">
        <v>6.6794334246575307E-4</v>
      </c>
      <c r="K104" s="15">
        <v>1.558534465753424E-3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20.626000000000001</v>
      </c>
      <c r="AL104" s="22" t="s">
        <v>226</v>
      </c>
    </row>
    <row r="105" spans="1:38" ht="26.25" customHeight="1" thickBot="1" x14ac:dyDescent="0.3">
      <c r="A105" s="41" t="s">
        <v>224</v>
      </c>
      <c r="B105" s="41" t="s">
        <v>235</v>
      </c>
      <c r="C105" s="41" t="s">
        <v>236</v>
      </c>
      <c r="D105" s="50"/>
      <c r="E105" s="15">
        <v>5.5648645147553851E-3</v>
      </c>
      <c r="F105" s="15">
        <v>2.8935845981457889E-2</v>
      </c>
      <c r="G105" s="15" t="s">
        <v>405</v>
      </c>
      <c r="H105" s="15">
        <v>0.17556931405636014</v>
      </c>
      <c r="I105" s="15">
        <v>1.904816986301371E-3</v>
      </c>
      <c r="J105" s="15">
        <v>2.99328383561644E-3</v>
      </c>
      <c r="K105" s="15">
        <v>6.5308010958904147E-3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19.1005</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1.9161801343307645E-2</v>
      </c>
      <c r="F107" s="15">
        <v>0.10446095414252199</v>
      </c>
      <c r="G107" s="15" t="s">
        <v>405</v>
      </c>
      <c r="H107" s="15">
        <v>0.41094860673832345</v>
      </c>
      <c r="I107" s="15">
        <v>5.2926600000000002E-3</v>
      </c>
      <c r="J107" s="15">
        <v>7.0568800000000001E-2</v>
      </c>
      <c r="K107" s="15">
        <v>0.33520179999999999</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1764.22</v>
      </c>
      <c r="AL107" s="22" t="s">
        <v>226</v>
      </c>
    </row>
    <row r="108" spans="1:38" ht="26.25" customHeight="1" thickBot="1" x14ac:dyDescent="0.3">
      <c r="A108" s="41" t="s">
        <v>224</v>
      </c>
      <c r="B108" s="41" t="s">
        <v>240</v>
      </c>
      <c r="C108" s="41" t="s">
        <v>356</v>
      </c>
      <c r="D108" s="50"/>
      <c r="E108" s="15">
        <v>2.5287965222399997E-2</v>
      </c>
      <c r="F108" s="15">
        <v>0.21161464929719084</v>
      </c>
      <c r="G108" s="15" t="s">
        <v>405</v>
      </c>
      <c r="H108" s="15">
        <v>0.40730046572159995</v>
      </c>
      <c r="I108" s="15">
        <v>7.7319040000000012E-3</v>
      </c>
      <c r="J108" s="15">
        <v>7.7319040000000006E-2</v>
      </c>
      <c r="K108" s="15">
        <v>0.15463808000000001</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3865.9520000000002</v>
      </c>
      <c r="AL108" s="22" t="s">
        <v>226</v>
      </c>
    </row>
    <row r="109" spans="1:38" ht="26.25" customHeight="1" thickBot="1" x14ac:dyDescent="0.3">
      <c r="A109" s="41" t="s">
        <v>224</v>
      </c>
      <c r="B109" s="41" t="s">
        <v>241</v>
      </c>
      <c r="C109" s="41" t="s">
        <v>357</v>
      </c>
      <c r="D109" s="50"/>
      <c r="E109" s="15">
        <v>3.6193716780000005E-3</v>
      </c>
      <c r="F109" s="15">
        <v>3.0993854446632003E-2</v>
      </c>
      <c r="G109" s="15" t="s">
        <v>405</v>
      </c>
      <c r="H109" s="15">
        <v>0.104126539044</v>
      </c>
      <c r="I109" s="15">
        <v>2.9524199999999999E-3</v>
      </c>
      <c r="J109" s="15">
        <v>1.6238310000000002E-2</v>
      </c>
      <c r="K109" s="15">
        <v>1.6238310000000002E-2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147.62100000000001</v>
      </c>
      <c r="AL109" s="22" t="s">
        <v>226</v>
      </c>
    </row>
    <row r="110" spans="1:38" ht="26.25" customHeight="1" thickBot="1" x14ac:dyDescent="0.3">
      <c r="A110" s="41" t="s">
        <v>224</v>
      </c>
      <c r="B110" s="41" t="s">
        <v>242</v>
      </c>
      <c r="C110" s="41" t="s">
        <v>358</v>
      </c>
      <c r="D110" s="50"/>
      <c r="E110" s="15">
        <v>4.4024602979000045E-3</v>
      </c>
      <c r="F110" s="15">
        <v>3.8449441094868392E-2</v>
      </c>
      <c r="G110" s="15" t="s">
        <v>405</v>
      </c>
      <c r="H110" s="15">
        <v>7.3388870249200211E-2</v>
      </c>
      <c r="I110" s="15">
        <v>1.6585E-3</v>
      </c>
      <c r="J110" s="15">
        <v>1.5367480000000003E-2</v>
      </c>
      <c r="K110" s="15">
        <v>2.7607179999999999E-2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632.27700000000004</v>
      </c>
      <c r="AL110" s="22" t="s">
        <v>226</v>
      </c>
    </row>
    <row r="111" spans="1:38" ht="26.25" customHeight="1" thickBot="1" x14ac:dyDescent="0.3">
      <c r="A111" s="41" t="s">
        <v>224</v>
      </c>
      <c r="B111" s="41" t="s">
        <v>243</v>
      </c>
      <c r="C111" s="41" t="s">
        <v>352</v>
      </c>
      <c r="D111" s="50"/>
      <c r="E111" s="15">
        <v>2.1862613447409538E-3</v>
      </c>
      <c r="F111" s="15">
        <v>1.2524193898719423E-3</v>
      </c>
      <c r="G111" s="15" t="s">
        <v>405</v>
      </c>
      <c r="H111" s="15">
        <v>4.8821498489768217E-2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21.227447285965123</v>
      </c>
      <c r="AL111" s="22" t="s">
        <v>226</v>
      </c>
    </row>
    <row r="112" spans="1:38" ht="26.25" customHeight="1" thickBot="1" x14ac:dyDescent="0.3">
      <c r="A112" s="41" t="s">
        <v>244</v>
      </c>
      <c r="B112" s="41" t="s">
        <v>245</v>
      </c>
      <c r="C112" s="41" t="s">
        <v>246</v>
      </c>
      <c r="D112" s="42"/>
      <c r="E112" s="15">
        <v>1.0833599999999999</v>
      </c>
      <c r="F112" s="15" t="s">
        <v>405</v>
      </c>
      <c r="G112" s="15" t="s">
        <v>405</v>
      </c>
      <c r="H112" s="15">
        <v>1.9916683993941176</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27084000</v>
      </c>
      <c r="AL112" s="22" t="s">
        <v>393</v>
      </c>
    </row>
    <row r="113" spans="1:38" ht="26.25" customHeight="1" thickBot="1" x14ac:dyDescent="0.3">
      <c r="A113" s="41" t="s">
        <v>244</v>
      </c>
      <c r="B113" s="51" t="s">
        <v>247</v>
      </c>
      <c r="C113" s="51" t="s">
        <v>248</v>
      </c>
      <c r="D113" s="42"/>
      <c r="E113" s="15">
        <v>0.93339684280596646</v>
      </c>
      <c r="F113" s="15">
        <v>1.7783028841760335</v>
      </c>
      <c r="G113" s="15" t="s">
        <v>405</v>
      </c>
      <c r="H113" s="15">
        <v>6.7237850431410262</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23334921.070149153</v>
      </c>
      <c r="AL113" s="22" t="s">
        <v>418</v>
      </c>
    </row>
    <row r="114" spans="1:38" ht="26.25" customHeight="1" thickBot="1" x14ac:dyDescent="0.3">
      <c r="A114" s="41" t="s">
        <v>244</v>
      </c>
      <c r="B114" s="51" t="s">
        <v>249</v>
      </c>
      <c r="C114" s="51" t="s">
        <v>363</v>
      </c>
      <c r="D114" s="42"/>
      <c r="E114" s="15" t="s">
        <v>406</v>
      </c>
      <c r="F114" s="15" t="s">
        <v>406</v>
      </c>
      <c r="G114" s="15" t="s">
        <v>406</v>
      </c>
      <c r="H114" s="15" t="s">
        <v>406</v>
      </c>
      <c r="I114" s="15" t="s">
        <v>406</v>
      </c>
      <c r="J114" s="15" t="s">
        <v>406</v>
      </c>
      <c r="K114" s="15" t="s">
        <v>406</v>
      </c>
      <c r="L114" s="15" t="s">
        <v>406</v>
      </c>
      <c r="M114" s="15" t="s">
        <v>406</v>
      </c>
      <c r="N114" s="15" t="s">
        <v>406</v>
      </c>
      <c r="O114" s="15" t="s">
        <v>406</v>
      </c>
      <c r="P114" s="15" t="s">
        <v>406</v>
      </c>
      <c r="Q114" s="15" t="s">
        <v>406</v>
      </c>
      <c r="R114" s="15" t="s">
        <v>406</v>
      </c>
      <c r="S114" s="15" t="s">
        <v>406</v>
      </c>
      <c r="T114" s="15" t="s">
        <v>406</v>
      </c>
      <c r="U114" s="15" t="s">
        <v>406</v>
      </c>
      <c r="V114" s="15" t="s">
        <v>406</v>
      </c>
      <c r="W114" s="15" t="s">
        <v>406</v>
      </c>
      <c r="X114" s="15" t="s">
        <v>406</v>
      </c>
      <c r="Y114" s="15" t="s">
        <v>406</v>
      </c>
      <c r="Z114" s="15" t="s">
        <v>406</v>
      </c>
      <c r="AA114" s="15" t="s">
        <v>406</v>
      </c>
      <c r="AB114" s="15" t="s">
        <v>406</v>
      </c>
      <c r="AC114" s="15" t="s">
        <v>406</v>
      </c>
      <c r="AD114" s="15" t="s">
        <v>406</v>
      </c>
      <c r="AE114" s="33"/>
      <c r="AF114" s="74" t="s">
        <v>406</v>
      </c>
      <c r="AG114" s="74" t="s">
        <v>406</v>
      </c>
      <c r="AH114" s="74" t="s">
        <v>406</v>
      </c>
      <c r="AI114" s="74" t="s">
        <v>406</v>
      </c>
      <c r="AJ114" s="74" t="s">
        <v>406</v>
      </c>
      <c r="AK114" s="74" t="s">
        <v>406</v>
      </c>
      <c r="AL114" s="22" t="s">
        <v>387</v>
      </c>
    </row>
    <row r="115" spans="1:38" ht="26.25" customHeight="1" thickBot="1" x14ac:dyDescent="0.3">
      <c r="A115" s="41" t="s">
        <v>244</v>
      </c>
      <c r="B115" s="51" t="s">
        <v>250</v>
      </c>
      <c r="C115" s="51" t="s">
        <v>251</v>
      </c>
      <c r="D115" s="42"/>
      <c r="E115" s="15">
        <v>7.1026522999999989E-3</v>
      </c>
      <c r="F115" s="15" t="s">
        <v>405</v>
      </c>
      <c r="G115" s="15" t="s">
        <v>405</v>
      </c>
      <c r="H115" s="15">
        <v>1.423067121535714E-2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0.18975969936692577</v>
      </c>
      <c r="F116" s="15">
        <v>2.72862320776419E-2</v>
      </c>
      <c r="G116" s="15" t="s">
        <v>405</v>
      </c>
      <c r="H116" s="15">
        <v>0.46407653580821451</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3.0994883605799987E-2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1.5030007999999999E-2</v>
      </c>
      <c r="J119" s="15">
        <v>0.16566092999999998</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0.14882300000000001</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1.3913999999999999E-2</v>
      </c>
      <c r="AD122" s="15" t="s">
        <v>405</v>
      </c>
      <c r="AE122" s="33"/>
      <c r="AF122" s="74" t="s">
        <v>405</v>
      </c>
      <c r="AG122" s="74" t="s">
        <v>405</v>
      </c>
      <c r="AH122" s="74" t="s">
        <v>405</v>
      </c>
      <c r="AI122" s="74" t="s">
        <v>405</v>
      </c>
      <c r="AJ122" s="74" t="s">
        <v>405</v>
      </c>
      <c r="AK122" s="74">
        <v>347.85</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3.8916664074145825E-2</v>
      </c>
      <c r="G125" s="15" t="s">
        <v>405</v>
      </c>
      <c r="H125" s="15" t="s">
        <v>407</v>
      </c>
      <c r="I125" s="15">
        <v>5.250861E-6</v>
      </c>
      <c r="J125" s="15">
        <v>3.4846623000000002E-5</v>
      </c>
      <c r="K125" s="15">
        <v>7.3671171000000001E-5</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159.11699999999999</v>
      </c>
      <c r="AL125" s="22" t="s">
        <v>400</v>
      </c>
    </row>
    <row r="126" spans="1:38" ht="26.25" customHeight="1" thickBot="1" x14ac:dyDescent="0.3">
      <c r="A126" s="41" t="s">
        <v>269</v>
      </c>
      <c r="B126" s="41" t="s">
        <v>272</v>
      </c>
      <c r="C126" s="41" t="s">
        <v>273</v>
      </c>
      <c r="D126" s="42"/>
      <c r="E126" s="15" t="s">
        <v>407</v>
      </c>
      <c r="F126" s="15" t="s">
        <v>407</v>
      </c>
      <c r="G126" s="15" t="s">
        <v>407</v>
      </c>
      <c r="H126" s="15">
        <v>2.3486399999999998E-2</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97.86</v>
      </c>
      <c r="AL126" s="22" t="s">
        <v>399</v>
      </c>
    </row>
    <row r="127" spans="1:38" ht="26.25" customHeight="1" thickBot="1" x14ac:dyDescent="0.3">
      <c r="A127" s="41" t="s">
        <v>269</v>
      </c>
      <c r="B127" s="41" t="s">
        <v>274</v>
      </c>
      <c r="C127" s="41" t="s">
        <v>275</v>
      </c>
      <c r="D127" s="42"/>
      <c r="E127" s="15" t="s">
        <v>407</v>
      </c>
      <c r="F127" s="15" t="s">
        <v>407</v>
      </c>
      <c r="G127" s="15" t="s">
        <v>407</v>
      </c>
      <c r="H127" s="15">
        <v>1.3523475296180316E-2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0.40498107838828751</v>
      </c>
      <c r="AL127" s="22" t="s">
        <v>401</v>
      </c>
    </row>
    <row r="128" spans="1:38" ht="26.25" customHeight="1" thickBot="1" x14ac:dyDescent="0.3">
      <c r="A128" s="41" t="s">
        <v>269</v>
      </c>
      <c r="B128" s="44" t="s">
        <v>276</v>
      </c>
      <c r="C128" s="44" t="s">
        <v>277</v>
      </c>
      <c r="D128" s="42"/>
      <c r="E128" s="15">
        <v>1.4423478299999996E-4</v>
      </c>
      <c r="F128" s="15">
        <v>7.9457069999999989E-7</v>
      </c>
      <c r="G128" s="15">
        <v>1.1716550999999998E-5</v>
      </c>
      <c r="H128" s="15">
        <v>4.0401899999999991E-7</v>
      </c>
      <c r="I128" s="15">
        <v>4.0401899999999991E-7</v>
      </c>
      <c r="J128" s="15">
        <v>4.0401899999999991E-7</v>
      </c>
      <c r="K128" s="15">
        <v>4.0401899999999991E-7</v>
      </c>
      <c r="L128" s="15">
        <v>1.4140664999999998E-8</v>
      </c>
      <c r="M128" s="15">
        <v>5.521592999999999E-6</v>
      </c>
      <c r="N128" s="15">
        <v>7.8110339999999999E-6</v>
      </c>
      <c r="O128" s="15">
        <v>6.1949579999999986E-7</v>
      </c>
      <c r="P128" s="15">
        <v>2.5318524E-6</v>
      </c>
      <c r="Q128" s="15">
        <v>8.3497259999999987E-7</v>
      </c>
      <c r="R128" s="15">
        <v>2.2086371999999993E-6</v>
      </c>
      <c r="S128" s="15">
        <v>1.8450200999999996E-6</v>
      </c>
      <c r="T128" s="15">
        <v>2.9089367999999999E-6</v>
      </c>
      <c r="U128" s="15">
        <v>1.5756740999999997E-6</v>
      </c>
      <c r="V128" s="15">
        <v>3.2994884999999997E-6</v>
      </c>
      <c r="W128" s="15">
        <v>7.0703324999999996E-6</v>
      </c>
      <c r="X128" s="15">
        <v>1.1312531999999998E-9</v>
      </c>
      <c r="Y128" s="15">
        <v>2.4106466999999999E-9</v>
      </c>
      <c r="Z128" s="15">
        <v>1.2793934999999997E-9</v>
      </c>
      <c r="AA128" s="15">
        <v>1.5622067999999997E-9</v>
      </c>
      <c r="AB128" s="15">
        <v>6.383500199999999E-9</v>
      </c>
      <c r="AC128" s="15">
        <v>6.0872195999999982E-6</v>
      </c>
      <c r="AD128" s="15">
        <v>4.578881999999999E-10</v>
      </c>
      <c r="AE128" s="33"/>
      <c r="AF128" s="74" t="s">
        <v>405</v>
      </c>
      <c r="AG128" s="74" t="s">
        <v>405</v>
      </c>
      <c r="AH128" s="74" t="s">
        <v>405</v>
      </c>
      <c r="AI128" s="74" t="s">
        <v>405</v>
      </c>
      <c r="AJ128" s="74" t="s">
        <v>405</v>
      </c>
      <c r="AK128" s="74">
        <v>0.13467299999999996</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9.4880051099999994E-3</v>
      </c>
      <c r="F130" s="15">
        <v>8.0702572200000003E-2</v>
      </c>
      <c r="G130" s="15">
        <v>5.1257039100000002E-4</v>
      </c>
      <c r="H130" s="15" t="s">
        <v>407</v>
      </c>
      <c r="I130" s="15">
        <v>4.3623011999999998E-5</v>
      </c>
      <c r="J130" s="15">
        <v>7.6340270999999992E-5</v>
      </c>
      <c r="K130" s="15">
        <v>1.0905753000000001E-4</v>
      </c>
      <c r="L130" s="15">
        <v>1.5268054199999997E-6</v>
      </c>
      <c r="M130" s="15">
        <v>7.6340271000000003E-4</v>
      </c>
      <c r="N130" s="15">
        <v>1.4177478900000002E-2</v>
      </c>
      <c r="O130" s="15">
        <v>1.0905753000000002E-3</v>
      </c>
      <c r="P130" s="15">
        <v>6.1072216799999994E-4</v>
      </c>
      <c r="Q130" s="15">
        <v>1.7449204799999999E-4</v>
      </c>
      <c r="R130" s="15" t="s">
        <v>407</v>
      </c>
      <c r="S130" s="15" t="s">
        <v>407</v>
      </c>
      <c r="T130" s="15">
        <v>1.5268054200000001E-3</v>
      </c>
      <c r="U130" s="15" t="s">
        <v>407</v>
      </c>
      <c r="V130" s="15" t="s">
        <v>407</v>
      </c>
      <c r="W130" s="15">
        <v>1.0905753000000001E-2</v>
      </c>
      <c r="X130" s="15" t="s">
        <v>407</v>
      </c>
      <c r="Y130" s="15" t="s">
        <v>407</v>
      </c>
      <c r="Z130" s="15" t="s">
        <v>407</v>
      </c>
      <c r="AA130" s="15" t="s">
        <v>407</v>
      </c>
      <c r="AB130" s="15">
        <v>2.1811506000000001E-4</v>
      </c>
      <c r="AC130" s="15">
        <v>2.1811506000000001E-2</v>
      </c>
      <c r="AD130" s="15" t="s">
        <v>405</v>
      </c>
      <c r="AE130" s="33"/>
      <c r="AF130" s="74" t="s">
        <v>405</v>
      </c>
      <c r="AG130" s="74" t="s">
        <v>405</v>
      </c>
      <c r="AH130" s="74" t="s">
        <v>405</v>
      </c>
      <c r="AI130" s="74" t="s">
        <v>405</v>
      </c>
      <c r="AJ130" s="74" t="s">
        <v>405</v>
      </c>
      <c r="AK130" s="74">
        <v>10.905753000000001</v>
      </c>
      <c r="AL130" s="22" t="s">
        <v>281</v>
      </c>
    </row>
    <row r="131" spans="1:38" ht="26.25" customHeight="1" thickBot="1" x14ac:dyDescent="0.3">
      <c r="A131" s="41" t="s">
        <v>269</v>
      </c>
      <c r="B131" s="44" t="s">
        <v>284</v>
      </c>
      <c r="C131" s="87" t="s">
        <v>285</v>
      </c>
      <c r="D131" s="42"/>
      <c r="E131" s="15">
        <v>6.4142520000000001E-4</v>
      </c>
      <c r="F131" s="15">
        <v>1.7269139999999999E-4</v>
      </c>
      <c r="G131" s="15">
        <v>7.8944639999999999E-5</v>
      </c>
      <c r="H131" s="15" t="s">
        <v>407</v>
      </c>
      <c r="I131" s="15">
        <v>9.9914309999999995E-7</v>
      </c>
      <c r="J131" s="15">
        <v>2.6643816000000001E-5</v>
      </c>
      <c r="K131" s="15">
        <v>3.7005299999999996E-5</v>
      </c>
      <c r="L131" s="15">
        <v>8.5112189999999992E-7</v>
      </c>
      <c r="M131" s="15">
        <v>4.9340399999999999E-6</v>
      </c>
      <c r="N131" s="15">
        <v>2.220318E-5</v>
      </c>
      <c r="O131" s="15">
        <v>7.4010599999999991E-6</v>
      </c>
      <c r="P131" s="15">
        <v>1.3321907999999996E-3</v>
      </c>
      <c r="Q131" s="15">
        <v>4.9340399999999999E-5</v>
      </c>
      <c r="R131" s="15">
        <v>1.23351E-5</v>
      </c>
      <c r="S131" s="15">
        <v>7.4010599999999992E-5</v>
      </c>
      <c r="T131" s="15">
        <v>9.8680799999999999E-6</v>
      </c>
      <c r="U131" s="15" t="s">
        <v>407</v>
      </c>
      <c r="V131" s="15" t="s">
        <v>407</v>
      </c>
      <c r="W131" s="15">
        <v>2.4670200000000001E-4</v>
      </c>
      <c r="X131" s="15" t="s">
        <v>407</v>
      </c>
      <c r="Y131" s="15" t="s">
        <v>407</v>
      </c>
      <c r="Z131" s="15" t="s">
        <v>407</v>
      </c>
      <c r="AA131" s="15" t="s">
        <v>407</v>
      </c>
      <c r="AB131" s="15">
        <v>9.8680800000000001E-9</v>
      </c>
      <c r="AC131" s="15">
        <v>2.4670200000000003E-2</v>
      </c>
      <c r="AD131" s="15">
        <v>4.9340400000000006E-3</v>
      </c>
      <c r="AE131" s="33"/>
      <c r="AF131" s="74" t="s">
        <v>405</v>
      </c>
      <c r="AG131" s="74" t="s">
        <v>405</v>
      </c>
      <c r="AH131" s="74" t="s">
        <v>405</v>
      </c>
      <c r="AI131" s="74" t="s">
        <v>405</v>
      </c>
      <c r="AJ131" s="74" t="s">
        <v>405</v>
      </c>
      <c r="AK131" s="74">
        <v>0.246702</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1.4025824999999999E-2</v>
      </c>
      <c r="F133" s="15">
        <v>2.2101299999999997E-4</v>
      </c>
      <c r="G133" s="15">
        <v>1.9211129999999999E-3</v>
      </c>
      <c r="H133" s="15" t="s">
        <v>405</v>
      </c>
      <c r="I133" s="15">
        <v>5.8993469999999999E-4</v>
      </c>
      <c r="J133" s="15">
        <v>5.8993469999999999E-4</v>
      </c>
      <c r="K133" s="15">
        <v>6.5555855999999992E-4</v>
      </c>
      <c r="L133" s="15" t="s">
        <v>407</v>
      </c>
      <c r="M133" s="15">
        <v>2.3801400000000002E-3</v>
      </c>
      <c r="N133" s="15">
        <v>5.1054003000000007E-4</v>
      </c>
      <c r="O133" s="15">
        <v>8.5515030000000013E-5</v>
      </c>
      <c r="P133" s="15">
        <v>2.5331489999999998E-2</v>
      </c>
      <c r="Q133" s="15">
        <v>2.3121359999999998E-4</v>
      </c>
      <c r="R133" s="15">
        <v>2.3053356000000001E-4</v>
      </c>
      <c r="S133" s="15">
        <v>2.1132243E-4</v>
      </c>
      <c r="T133" s="15">
        <v>2.9462732999999998E-4</v>
      </c>
      <c r="U133" s="15">
        <v>3.3627978000000001E-4</v>
      </c>
      <c r="V133" s="15">
        <v>2.7222001200000001E-3</v>
      </c>
      <c r="W133" s="15">
        <v>4.5902700000000004E-4</v>
      </c>
      <c r="X133" s="15">
        <v>2.2441320000000002E-7</v>
      </c>
      <c r="Y133" s="15">
        <v>1.2257720999999999E-7</v>
      </c>
      <c r="Z133" s="15">
        <v>1.0948644000000001E-7</v>
      </c>
      <c r="AA133" s="15">
        <v>1.1883699E-7</v>
      </c>
      <c r="AB133" s="15">
        <v>5.7531384000000004E-7</v>
      </c>
      <c r="AC133" s="15">
        <v>2.5501499999999997E-3</v>
      </c>
      <c r="AD133" s="15">
        <v>6.9704099999999998E-3</v>
      </c>
      <c r="AE133" s="33"/>
      <c r="AF133" s="74" t="s">
        <v>405</v>
      </c>
      <c r="AG133" s="74" t="s">
        <v>405</v>
      </c>
      <c r="AH133" s="74" t="s">
        <v>405</v>
      </c>
      <c r="AI133" s="74" t="s">
        <v>405</v>
      </c>
      <c r="AJ133" s="74" t="s">
        <v>405</v>
      </c>
      <c r="AK133" s="74">
        <v>17001</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2.254425E-3</v>
      </c>
      <c r="G136" s="15" t="s">
        <v>405</v>
      </c>
      <c r="H136" s="15">
        <v>6.6140160000000003E-3</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3.3907647000000002E-4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0.2478158016</v>
      </c>
      <c r="J139" s="15">
        <v>0.2478158016</v>
      </c>
      <c r="K139" s="15">
        <v>0.2478158016</v>
      </c>
      <c r="L139" s="15" t="s">
        <v>407</v>
      </c>
      <c r="M139" s="15" t="s">
        <v>407</v>
      </c>
      <c r="N139" s="15">
        <v>7.2222779999999993E-4</v>
      </c>
      <c r="O139" s="15">
        <v>1.4585297999999999E-3</v>
      </c>
      <c r="P139" s="15">
        <v>1.4585297999999999E-3</v>
      </c>
      <c r="Q139" s="15">
        <v>2.3152972000000001E-3</v>
      </c>
      <c r="R139" s="15">
        <v>2.2106932000000002E-3</v>
      </c>
      <c r="S139" s="15">
        <v>5.1313799999999996E-3</v>
      </c>
      <c r="T139" s="15" t="s">
        <v>407</v>
      </c>
      <c r="U139" s="15" t="s">
        <v>407</v>
      </c>
      <c r="V139" s="15" t="s">
        <v>407</v>
      </c>
      <c r="W139" s="15">
        <v>2.4933975999999998</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35.4493848385276</v>
      </c>
      <c r="F141" s="10">
        <f t="shared" ref="F141:AD141" si="0">SUM(F14:F140)</f>
        <v>32.318295385502353</v>
      </c>
      <c r="G141" s="10">
        <f t="shared" si="0"/>
        <v>4.8952955974729351</v>
      </c>
      <c r="H141" s="10">
        <f t="shared" si="0"/>
        <v>17.071226698931625</v>
      </c>
      <c r="I141" s="10">
        <f t="shared" si="0"/>
        <v>12.462074634583418</v>
      </c>
      <c r="J141" s="10">
        <f t="shared" si="0"/>
        <v>14.972018768964455</v>
      </c>
      <c r="K141" s="10">
        <f t="shared" si="0"/>
        <v>19.794919136742752</v>
      </c>
      <c r="L141" s="10">
        <f t="shared" si="0"/>
        <v>2.1843248709594869</v>
      </c>
      <c r="M141" s="10">
        <f t="shared" si="0"/>
        <v>117.09009833660478</v>
      </c>
      <c r="N141" s="10">
        <f t="shared" si="0"/>
        <v>6.6962079299439443</v>
      </c>
      <c r="O141" s="10">
        <f t="shared" si="0"/>
        <v>0.61221472938671684</v>
      </c>
      <c r="P141" s="10">
        <f t="shared" si="0"/>
        <v>0.1926851570071752</v>
      </c>
      <c r="Q141" s="10">
        <f t="shared" si="0"/>
        <v>0.72401011132486948</v>
      </c>
      <c r="R141" s="10">
        <f>SUM(R14:R140)</f>
        <v>2.1173404477084166</v>
      </c>
      <c r="S141" s="10">
        <f t="shared" si="0"/>
        <v>21.830302209457088</v>
      </c>
      <c r="T141" s="10">
        <f t="shared" si="0"/>
        <v>1.5949629546291495</v>
      </c>
      <c r="U141" s="10">
        <f t="shared" si="0"/>
        <v>2.0232718939337531</v>
      </c>
      <c r="V141" s="10">
        <f t="shared" si="0"/>
        <v>23.488522094142827</v>
      </c>
      <c r="W141" s="10">
        <f t="shared" si="0"/>
        <v>17.455361653722925</v>
      </c>
      <c r="X141" s="10">
        <f t="shared" si="0"/>
        <v>2.3556207498437667</v>
      </c>
      <c r="Y141" s="10">
        <f t="shared" si="0"/>
        <v>2.2604165221935988</v>
      </c>
      <c r="Z141" s="10">
        <f t="shared" si="0"/>
        <v>0.87341650182932562</v>
      </c>
      <c r="AA141" s="10">
        <f t="shared" si="0"/>
        <v>1.361971586113732</v>
      </c>
      <c r="AB141" s="10">
        <f t="shared" si="0"/>
        <v>7.1766000697985044</v>
      </c>
      <c r="AC141" s="10">
        <f t="shared" si="0"/>
        <v>0.52007737859278946</v>
      </c>
      <c r="AD141" s="10">
        <f t="shared" si="0"/>
        <v>37.846885736981122</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35.4493848385276</v>
      </c>
      <c r="F152" s="7">
        <f t="shared" ref="F152:AD152" si="1">SUM(F$141, F$151, IF(AND(ISNUMBER(SEARCH($B$4,"AT|BE|CH|GB|IE|LT|LU|NL")),SUM(F$143:F$149)&gt;0),SUM(F$143:F$149)-SUM(F$27:F$33),0))</f>
        <v>32.318295385502353</v>
      </c>
      <c r="G152" s="7">
        <f t="shared" si="1"/>
        <v>4.8952955974729351</v>
      </c>
      <c r="H152" s="7">
        <f t="shared" si="1"/>
        <v>17.071226698931625</v>
      </c>
      <c r="I152" s="7">
        <f t="shared" si="1"/>
        <v>12.462074634583418</v>
      </c>
      <c r="J152" s="7">
        <f t="shared" si="1"/>
        <v>14.972018768964455</v>
      </c>
      <c r="K152" s="7">
        <f t="shared" si="1"/>
        <v>19.794919136742752</v>
      </c>
      <c r="L152" s="7">
        <f t="shared" si="1"/>
        <v>2.1843248709594869</v>
      </c>
      <c r="M152" s="7">
        <f t="shared" si="1"/>
        <v>117.09009833660478</v>
      </c>
      <c r="N152" s="7">
        <f t="shared" si="1"/>
        <v>6.6962079299439443</v>
      </c>
      <c r="O152" s="7">
        <f t="shared" si="1"/>
        <v>0.61221472938671684</v>
      </c>
      <c r="P152" s="7">
        <f t="shared" si="1"/>
        <v>0.1926851570071752</v>
      </c>
      <c r="Q152" s="7">
        <f t="shared" si="1"/>
        <v>0.72401011132486948</v>
      </c>
      <c r="R152" s="7">
        <f t="shared" si="1"/>
        <v>2.1173404477084166</v>
      </c>
      <c r="S152" s="7">
        <f t="shared" si="1"/>
        <v>21.830302209457088</v>
      </c>
      <c r="T152" s="7">
        <f t="shared" si="1"/>
        <v>1.5949629546291495</v>
      </c>
      <c r="U152" s="7">
        <f t="shared" si="1"/>
        <v>2.0232718939337531</v>
      </c>
      <c r="V152" s="7">
        <f t="shared" si="1"/>
        <v>23.488522094142827</v>
      </c>
      <c r="W152" s="7">
        <f t="shared" si="1"/>
        <v>17.455361653722925</v>
      </c>
      <c r="X152" s="7">
        <f t="shared" si="1"/>
        <v>2.3556207498437667</v>
      </c>
      <c r="Y152" s="7">
        <f t="shared" si="1"/>
        <v>2.2604165221935988</v>
      </c>
      <c r="Z152" s="7">
        <f t="shared" si="1"/>
        <v>0.87341650182932562</v>
      </c>
      <c r="AA152" s="7">
        <f t="shared" si="1"/>
        <v>1.361971586113732</v>
      </c>
      <c r="AB152" s="7">
        <f t="shared" si="1"/>
        <v>7.1766000697985044</v>
      </c>
      <c r="AC152" s="7">
        <f t="shared" si="1"/>
        <v>0.52007737859278946</v>
      </c>
      <c r="AD152" s="7">
        <f t="shared" si="1"/>
        <v>37.846885736981122</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35.4493848385276</v>
      </c>
      <c r="F154" s="7">
        <f>SUM(F$141, F$153, -1 * IF(OR($B$6=2005,$B$6&gt;=2020),SUM(F$99:F$122),0), IF(AND(ISNUMBER(SEARCH($B$4,"AT|BE|CH|GB|IE|LT|LU|NL")),SUM(F$143:F$149)&gt;0),SUM(F$143:F$149)-SUM(F$27:F$33),0))</f>
        <v>32.318295385502353</v>
      </c>
      <c r="G154" s="7">
        <f>SUM(G$141, G$153, IF(AND(ISNUMBER(SEARCH($B$4,"AT|BE|CH|GB|IE|LT|LU|NL")),SUM(G$143:G$149)&gt;0),SUM(G$143:G$149)-SUM(G$27:G$33),0))</f>
        <v>4.8952955974729351</v>
      </c>
      <c r="H154" s="7">
        <f>SUM(H$141, H$153, IF(AND(ISNUMBER(SEARCH($B$4,"AT|BE|CH|GB|IE|LT|LU|NL")),SUM(H$143:H$149)&gt;0),SUM(H$143:H$149)-SUM(H$27:H$33),0))</f>
        <v>17.071226698931625</v>
      </c>
      <c r="I154" s="7">
        <f t="shared" ref="I154:AD154" si="2">SUM(I$141, I$153, IF(AND(ISNUMBER(SEARCH($B$4,"AT|BE|CH|GB|IE|LT|LU|NL")),SUM(I$143:I$149)&gt;0),SUM(I$143:I$149)-SUM(I$27:I$33),0))</f>
        <v>12.462074634583418</v>
      </c>
      <c r="J154" s="7">
        <f t="shared" si="2"/>
        <v>14.972018768964455</v>
      </c>
      <c r="K154" s="7">
        <f t="shared" si="2"/>
        <v>19.794919136742752</v>
      </c>
      <c r="L154" s="7">
        <f t="shared" si="2"/>
        <v>2.1843248709594869</v>
      </c>
      <c r="M154" s="7">
        <f t="shared" si="2"/>
        <v>117.09009833660478</v>
      </c>
      <c r="N154" s="7">
        <f t="shared" si="2"/>
        <v>6.6962079299439443</v>
      </c>
      <c r="O154" s="7">
        <f t="shared" si="2"/>
        <v>0.61221472938671684</v>
      </c>
      <c r="P154" s="7">
        <f t="shared" si="2"/>
        <v>0.1926851570071752</v>
      </c>
      <c r="Q154" s="7">
        <f t="shared" si="2"/>
        <v>0.72401011132486948</v>
      </c>
      <c r="R154" s="7">
        <f t="shared" si="2"/>
        <v>2.1173404477084166</v>
      </c>
      <c r="S154" s="7">
        <f t="shared" si="2"/>
        <v>21.830302209457088</v>
      </c>
      <c r="T154" s="7">
        <f t="shared" si="2"/>
        <v>1.5949629546291495</v>
      </c>
      <c r="U154" s="7">
        <f t="shared" si="2"/>
        <v>2.0232718939337531</v>
      </c>
      <c r="V154" s="7">
        <f t="shared" si="2"/>
        <v>23.488522094142827</v>
      </c>
      <c r="W154" s="7">
        <f t="shared" si="2"/>
        <v>17.455361653722925</v>
      </c>
      <c r="X154" s="7">
        <f t="shared" si="2"/>
        <v>2.3556207498437667</v>
      </c>
      <c r="Y154" s="7">
        <f t="shared" si="2"/>
        <v>2.2604165221935988</v>
      </c>
      <c r="Z154" s="7">
        <f t="shared" si="2"/>
        <v>0.87341650182932562</v>
      </c>
      <c r="AA154" s="7">
        <f t="shared" si="2"/>
        <v>1.361971586113732</v>
      </c>
      <c r="AB154" s="7">
        <f t="shared" si="2"/>
        <v>7.1766000697985044</v>
      </c>
      <c r="AC154" s="7">
        <f t="shared" si="2"/>
        <v>0.52007737859278946</v>
      </c>
      <c r="AD154" s="7">
        <f t="shared" si="2"/>
        <v>37.846885736981122</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0.21204209305130201</v>
      </c>
      <c r="F157" s="12">
        <v>5.6530652369987389E-3</v>
      </c>
      <c r="G157" s="12">
        <v>1.4687173431239998E-2</v>
      </c>
      <c r="H157" s="12" t="s">
        <v>407</v>
      </c>
      <c r="I157" s="12">
        <v>3.4377334475804724E-3</v>
      </c>
      <c r="J157" s="12">
        <v>3.4377334475804724E-3</v>
      </c>
      <c r="K157" s="12">
        <v>3.4377334475804724E-3</v>
      </c>
      <c r="L157" s="12">
        <v>5.1566001713707088E-4</v>
      </c>
      <c r="M157" s="12">
        <v>6.1905005059031105E-2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761.28515382708588</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1.5937574429999999E-3</v>
      </c>
      <c r="F158" s="12">
        <v>3.6274990959999997E-4</v>
      </c>
      <c r="G158" s="12">
        <v>1.1949525799999998E-4</v>
      </c>
      <c r="H158" s="12" t="s">
        <v>407</v>
      </c>
      <c r="I158" s="12">
        <v>2.6188248999999998E-5</v>
      </c>
      <c r="J158" s="12">
        <v>2.6188248999999998E-5</v>
      </c>
      <c r="K158" s="12">
        <v>2.6188248999999998E-5</v>
      </c>
      <c r="L158" s="12">
        <v>3.9282373500000001E-6</v>
      </c>
      <c r="M158" s="12">
        <v>1.6803585281999996E-2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6.1938372698140398</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v>10.869775499999999</v>
      </c>
      <c r="F159" s="12">
        <v>0.26269934999999994</v>
      </c>
      <c r="G159" s="12">
        <v>3.0202559999999998</v>
      </c>
      <c r="H159" s="12" t="s">
        <v>407</v>
      </c>
      <c r="I159" s="12">
        <v>0.81798599999999999</v>
      </c>
      <c r="J159" s="12">
        <v>0.81798599999999999</v>
      </c>
      <c r="K159" s="12">
        <v>0.81798599999999999</v>
      </c>
      <c r="L159" s="12">
        <v>1.42046415E-2</v>
      </c>
      <c r="M159" s="12">
        <v>0.57730934999999994</v>
      </c>
      <c r="N159" s="12">
        <v>2.8314899999999997E-2</v>
      </c>
      <c r="O159" s="12">
        <v>3.1460999999999998E-3</v>
      </c>
      <c r="P159" s="12">
        <v>3.1460999999999998E-3</v>
      </c>
      <c r="Q159" s="12">
        <v>0.1069674</v>
      </c>
      <c r="R159" s="12">
        <v>0.11325959999999999</v>
      </c>
      <c r="S159" s="12">
        <v>0.19663124999999998</v>
      </c>
      <c r="T159" s="12">
        <v>5.03376</v>
      </c>
      <c r="U159" s="12">
        <v>3.3034049999999995E-2</v>
      </c>
      <c r="V159" s="12">
        <v>0.18876599999999999</v>
      </c>
      <c r="W159" s="12">
        <v>7.3933350000000009E-2</v>
      </c>
      <c r="X159" s="12">
        <v>7.8652499999999994E-4</v>
      </c>
      <c r="Y159" s="12">
        <v>4.7191499999999992E-3</v>
      </c>
      <c r="Z159" s="12">
        <v>3.1460999999999998E-3</v>
      </c>
      <c r="AA159" s="12">
        <v>1.4157449999999997E-3</v>
      </c>
      <c r="AB159" s="12">
        <v>1.0067519999999998E-2</v>
      </c>
      <c r="AC159" s="12">
        <v>2.2022699999999999E-2</v>
      </c>
      <c r="AD159" s="12">
        <v>8.9663849999999989E-2</v>
      </c>
      <c r="AE159" s="35"/>
      <c r="AF159" s="75">
        <v>6455.7972</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8.4128135300000004E-4</v>
      </c>
      <c r="F160" s="12">
        <v>4.2345645299999998E-4</v>
      </c>
      <c r="G160" s="12">
        <v>1.8620457499999999E-4</v>
      </c>
      <c r="H160" s="12" t="s">
        <v>407</v>
      </c>
      <c r="I160" s="12" t="s">
        <v>407</v>
      </c>
      <c r="J160" s="12" t="s">
        <v>407</v>
      </c>
      <c r="K160" s="12" t="s">
        <v>407</v>
      </c>
      <c r="L160" s="12" t="s">
        <v>407</v>
      </c>
      <c r="M160" s="12">
        <v>6.1583757000000005E-3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7.9096070200000002</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7" width="8.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2018</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2018</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04" t="s">
        <v>34</v>
      </c>
      <c r="AG12" s="104" t="s">
        <v>35</v>
      </c>
      <c r="AH12" s="104" t="s">
        <v>36</v>
      </c>
      <c r="AI12" s="104" t="s">
        <v>37</v>
      </c>
      <c r="AJ12" s="104" t="s">
        <v>38</v>
      </c>
      <c r="AK12" s="104"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3">
      <c r="A14" s="41" t="s">
        <v>50</v>
      </c>
      <c r="B14" s="41" t="s">
        <v>51</v>
      </c>
      <c r="C14" s="41" t="s">
        <v>52</v>
      </c>
      <c r="D14" s="42"/>
      <c r="E14" s="15">
        <v>4.6856903424974652</v>
      </c>
      <c r="F14" s="15">
        <v>0.15492028254548387</v>
      </c>
      <c r="G14" s="15">
        <v>1.8796839966393042</v>
      </c>
      <c r="H14" s="15" t="s">
        <v>407</v>
      </c>
      <c r="I14" s="15">
        <v>0.24341731006187506</v>
      </c>
      <c r="J14" s="15">
        <v>0.28188950749522368</v>
      </c>
      <c r="K14" s="15">
        <v>0.3133924827630708</v>
      </c>
      <c r="L14" s="15">
        <v>6.8389490818498338E-3</v>
      </c>
      <c r="M14" s="15">
        <v>1.3102622186840989</v>
      </c>
      <c r="N14" s="15">
        <v>0.6701219952973082</v>
      </c>
      <c r="O14" s="15">
        <v>7.8649651087051353E-2</v>
      </c>
      <c r="P14" s="15">
        <v>3.4486542852856579E-2</v>
      </c>
      <c r="Q14" s="15">
        <v>0.60654107489474718</v>
      </c>
      <c r="R14" s="15">
        <v>0.39212539685379871</v>
      </c>
      <c r="S14" s="15">
        <v>0.13583634124780533</v>
      </c>
      <c r="T14" s="15">
        <v>0.43008695401898411</v>
      </c>
      <c r="U14" s="15">
        <v>1.8468115126052169</v>
      </c>
      <c r="V14" s="15">
        <v>0.85933684499816032</v>
      </c>
      <c r="W14" s="15">
        <v>0.5618318068687308</v>
      </c>
      <c r="X14" s="15">
        <v>2.557767512388281E-3</v>
      </c>
      <c r="Y14" s="15">
        <v>1.7284733508648165E-3</v>
      </c>
      <c r="Z14" s="15">
        <v>1.3140484521760984E-3</v>
      </c>
      <c r="AA14" s="15">
        <v>1.7108497946074334E-4</v>
      </c>
      <c r="AB14" s="15">
        <v>5.9467804148899388E-3</v>
      </c>
      <c r="AC14" s="15">
        <v>0.32430389901921747</v>
      </c>
      <c r="AD14" s="15">
        <v>7.9715257898161397E-3</v>
      </c>
      <c r="AE14" s="33"/>
      <c r="AF14" s="74">
        <v>344.15058103255814</v>
      </c>
      <c r="AG14" s="74">
        <v>44116.92131428</v>
      </c>
      <c r="AH14" s="74">
        <v>4548.3839139154752</v>
      </c>
      <c r="AI14" s="74">
        <v>3049.9088427082897</v>
      </c>
      <c r="AJ14" s="74">
        <v>234.16717019999999</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1.5261027817271589E-4</v>
      </c>
      <c r="F16" s="15">
        <v>4.4582777893152961E-6</v>
      </c>
      <c r="G16" s="15">
        <v>4.1839222330497394E-7</v>
      </c>
      <c r="H16" s="15" t="s">
        <v>407</v>
      </c>
      <c r="I16" s="15">
        <v>2.400611117323621E-7</v>
      </c>
      <c r="J16" s="15">
        <v>2.400611117323621E-7</v>
      </c>
      <c r="K16" s="15">
        <v>2.400611117323621E-7</v>
      </c>
      <c r="L16" s="15" t="s">
        <v>407</v>
      </c>
      <c r="M16" s="15">
        <v>6.6874166839729448E-5</v>
      </c>
      <c r="N16" s="15">
        <v>2.5720833399895941E-9</v>
      </c>
      <c r="O16" s="15">
        <v>4.2868055666493229E-10</v>
      </c>
      <c r="P16" s="15">
        <v>8.5736111332986479E-8</v>
      </c>
      <c r="Q16" s="15">
        <v>2.0576666719916752E-7</v>
      </c>
      <c r="R16" s="15">
        <v>1.3031888922613943E-9</v>
      </c>
      <c r="S16" s="15">
        <v>1.3031888922613944E-10</v>
      </c>
      <c r="T16" s="15">
        <v>8.7450833559646199E-10</v>
      </c>
      <c r="U16" s="15">
        <v>1.9204888938588966E-8</v>
      </c>
      <c r="V16" s="15">
        <v>2.5720833399895941E-9</v>
      </c>
      <c r="W16" s="15" t="s">
        <v>405</v>
      </c>
      <c r="X16" s="15" t="s">
        <v>405</v>
      </c>
      <c r="Y16" s="15" t="s">
        <v>405</v>
      </c>
      <c r="Z16" s="15" t="s">
        <v>405</v>
      </c>
      <c r="AA16" s="15" t="s">
        <v>405</v>
      </c>
      <c r="AB16" s="15" t="s">
        <v>405</v>
      </c>
      <c r="AC16" s="15" t="s">
        <v>405</v>
      </c>
      <c r="AD16" s="15" t="s">
        <v>405</v>
      </c>
      <c r="AE16" s="33"/>
      <c r="AF16" s="74" t="s">
        <v>406</v>
      </c>
      <c r="AG16" s="74" t="s">
        <v>406</v>
      </c>
      <c r="AH16" s="74">
        <v>1.7147222266597293</v>
      </c>
      <c r="AI16" s="74" t="s">
        <v>406</v>
      </c>
      <c r="AJ16" s="74" t="s">
        <v>406</v>
      </c>
      <c r="AK16" s="74" t="s">
        <v>405</v>
      </c>
      <c r="AL16" s="22" t="s">
        <v>49</v>
      </c>
    </row>
    <row r="17" spans="1:38" ht="26.25" customHeight="1" thickBot="1" x14ac:dyDescent="0.3">
      <c r="A17" s="41" t="s">
        <v>53</v>
      </c>
      <c r="B17" s="41" t="s">
        <v>58</v>
      </c>
      <c r="C17" s="41" t="s">
        <v>59</v>
      </c>
      <c r="D17" s="42"/>
      <c r="E17" s="15">
        <v>0.30111543170400762</v>
      </c>
      <c r="F17" s="15">
        <v>0.10051432521350506</v>
      </c>
      <c r="G17" s="15">
        <v>0.1720818955444936</v>
      </c>
      <c r="H17" s="15">
        <v>3.2400000000000004E-7</v>
      </c>
      <c r="I17" s="15">
        <v>3.2248745528455219E-2</v>
      </c>
      <c r="J17" s="15">
        <v>3.4686648212455214E-2</v>
      </c>
      <c r="K17" s="15">
        <v>3.6584054744455224E-2</v>
      </c>
      <c r="L17" s="15">
        <v>2.2047029141302088E-3</v>
      </c>
      <c r="M17" s="15">
        <v>0.34924771205497596</v>
      </c>
      <c r="N17" s="15">
        <v>3.6330758641596163E-2</v>
      </c>
      <c r="O17" s="15">
        <v>4.9401601278514068E-4</v>
      </c>
      <c r="P17" s="15">
        <v>3.92366851148438E-3</v>
      </c>
      <c r="Q17" s="15">
        <v>1.4137803712378483E-3</v>
      </c>
      <c r="R17" s="15">
        <v>3.7086667813409206E-3</v>
      </c>
      <c r="S17" s="15">
        <v>4.753302161068184E-3</v>
      </c>
      <c r="T17" s="15">
        <v>3.5638403113409205E-3</v>
      </c>
      <c r="U17" s="15">
        <v>6.8110265139795202E-4</v>
      </c>
      <c r="V17" s="15">
        <v>5.7273058076836303E-2</v>
      </c>
      <c r="W17" s="15">
        <v>5.5024413828000003E-2</v>
      </c>
      <c r="X17" s="15">
        <v>1.2360789858000001E-2</v>
      </c>
      <c r="Y17" s="15">
        <v>1.6247677676400001E-2</v>
      </c>
      <c r="Z17" s="15">
        <v>6.4523406012000004E-3</v>
      </c>
      <c r="AA17" s="15">
        <v>5.040053406000001E-3</v>
      </c>
      <c r="AB17" s="15">
        <v>4.0100861541600009E-2</v>
      </c>
      <c r="AC17" s="15">
        <v>1.6923860712000002E-4</v>
      </c>
      <c r="AD17" s="15">
        <v>4.6033989120000007E-2</v>
      </c>
      <c r="AE17" s="33"/>
      <c r="AF17" s="74">
        <v>77.572950000000006</v>
      </c>
      <c r="AG17" s="74">
        <v>270.78807599999999</v>
      </c>
      <c r="AH17" s="74">
        <v>3241.9119223784814</v>
      </c>
      <c r="AI17" s="74">
        <v>0.27</v>
      </c>
      <c r="AJ17" s="74" t="s">
        <v>406</v>
      </c>
      <c r="AK17" s="74" t="s">
        <v>405</v>
      </c>
      <c r="AL17" s="22" t="s">
        <v>49</v>
      </c>
    </row>
    <row r="18" spans="1:38" ht="26.25" customHeight="1" thickBot="1" x14ac:dyDescent="0.3">
      <c r="A18" s="41" t="s">
        <v>53</v>
      </c>
      <c r="B18" s="41" t="s">
        <v>60</v>
      </c>
      <c r="C18" s="41" t="s">
        <v>61</v>
      </c>
      <c r="D18" s="42"/>
      <c r="E18" s="15">
        <v>0.17708536083898446</v>
      </c>
      <c r="F18" s="15">
        <v>5.4442200282954628E-2</v>
      </c>
      <c r="G18" s="15">
        <v>4.6902293213112158E-2</v>
      </c>
      <c r="H18" s="15">
        <v>1.4664072000000001E-6</v>
      </c>
      <c r="I18" s="15">
        <v>8.5684117276828096E-3</v>
      </c>
      <c r="J18" s="15">
        <v>9.0983527456828094E-3</v>
      </c>
      <c r="K18" s="15">
        <v>9.5162317876828096E-3</v>
      </c>
      <c r="L18" s="15">
        <v>7.6574387070731239E-4</v>
      </c>
      <c r="M18" s="15">
        <v>0.11753564111589931</v>
      </c>
      <c r="N18" s="15">
        <v>7.893530296057067E-3</v>
      </c>
      <c r="O18" s="15">
        <v>1.2316513333194171E-4</v>
      </c>
      <c r="P18" s="15">
        <v>1.5999810625250217E-3</v>
      </c>
      <c r="Q18" s="15">
        <v>4.4492377802241148E-4</v>
      </c>
      <c r="R18" s="15">
        <v>8.4926555279471352E-4</v>
      </c>
      <c r="S18" s="15">
        <v>1.0409812789589428E-3</v>
      </c>
      <c r="T18" s="15">
        <v>7.9011274279471358E-4</v>
      </c>
      <c r="U18" s="15">
        <v>2.3017640439179865E-4</v>
      </c>
      <c r="V18" s="15">
        <v>1.4497002441241604E-2</v>
      </c>
      <c r="W18" s="15">
        <v>1.20236384E-2</v>
      </c>
      <c r="X18" s="15">
        <v>2.7149213600000002E-3</v>
      </c>
      <c r="Y18" s="15">
        <v>3.7960095960000001E-3</v>
      </c>
      <c r="Z18" s="15">
        <v>1.4296259300000001E-3</v>
      </c>
      <c r="AA18" s="15">
        <v>1.1199035240000001E-3</v>
      </c>
      <c r="AB18" s="15">
        <v>9.0604604100000038E-3</v>
      </c>
      <c r="AC18" s="15">
        <v>4.2364529999999999E-5</v>
      </c>
      <c r="AD18" s="15">
        <v>9.9408233203600004E-3</v>
      </c>
      <c r="AE18" s="33"/>
      <c r="AF18" s="74">
        <v>290.53140000000002</v>
      </c>
      <c r="AG18" s="74">
        <v>58.475000000000001</v>
      </c>
      <c r="AH18" s="74">
        <v>1832.8909688241142</v>
      </c>
      <c r="AI18" s="74">
        <v>1.2220059999999999</v>
      </c>
      <c r="AJ18" s="74" t="s">
        <v>406</v>
      </c>
      <c r="AK18" s="74" t="s">
        <v>405</v>
      </c>
      <c r="AL18" s="22" t="s">
        <v>49</v>
      </c>
    </row>
    <row r="19" spans="1:38" ht="26.25" customHeight="1" thickBot="1" x14ac:dyDescent="0.3">
      <c r="A19" s="41" t="s">
        <v>53</v>
      </c>
      <c r="B19" s="41" t="s">
        <v>62</v>
      </c>
      <c r="C19" s="41" t="s">
        <v>63</v>
      </c>
      <c r="D19" s="42"/>
      <c r="E19" s="15">
        <v>0.20494705829292145</v>
      </c>
      <c r="F19" s="15">
        <v>0.25450054596942151</v>
      </c>
      <c r="G19" s="15">
        <v>1.4617628219544019E-2</v>
      </c>
      <c r="H19" s="15">
        <v>9.1309200000000001E-4</v>
      </c>
      <c r="I19" s="15">
        <v>0.10968908897200648</v>
      </c>
      <c r="J19" s="15">
        <v>0.11197181897200648</v>
      </c>
      <c r="K19" s="15">
        <v>0.11729818897200647</v>
      </c>
      <c r="L19" s="15">
        <v>3.1188005958880265E-2</v>
      </c>
      <c r="M19" s="15">
        <v>0.47087874983100975</v>
      </c>
      <c r="N19" s="15">
        <v>2.0565186355246245E-2</v>
      </c>
      <c r="O19" s="15">
        <v>9.893452079429238E-3</v>
      </c>
      <c r="P19" s="15">
        <v>9.8648657754294052E-4</v>
      </c>
      <c r="Q19" s="15">
        <v>2.492691776931371E-4</v>
      </c>
      <c r="R19" s="15">
        <v>1.7537806016200107E-2</v>
      </c>
      <c r="S19" s="15">
        <v>4.594190583240022E-3</v>
      </c>
      <c r="T19" s="15">
        <v>1.5359169442001079E-3</v>
      </c>
      <c r="U19" s="15">
        <v>4.5216499766201953E-4</v>
      </c>
      <c r="V19" s="15">
        <v>0.39376480944815995</v>
      </c>
      <c r="W19" s="15">
        <v>7.6257097400000001E-2</v>
      </c>
      <c r="X19" s="15">
        <v>7.8345179000000008E-3</v>
      </c>
      <c r="Y19" s="15">
        <v>1.3954175000000001E-2</v>
      </c>
      <c r="Z19" s="15">
        <v>4.0062397000000007E-3</v>
      </c>
      <c r="AA19" s="15">
        <v>3.2216015000000003E-3</v>
      </c>
      <c r="AB19" s="15">
        <v>2.9016534100000001E-2</v>
      </c>
      <c r="AC19" s="15">
        <v>3.8045500000000003E-3</v>
      </c>
      <c r="AD19" s="15">
        <v>4.5654600000000002E-5</v>
      </c>
      <c r="AE19" s="33"/>
      <c r="AF19" s="74">
        <v>141.43574999999998</v>
      </c>
      <c r="AG19" s="74" t="s">
        <v>406</v>
      </c>
      <c r="AH19" s="74">
        <v>988.57572693137081</v>
      </c>
      <c r="AI19" s="74">
        <v>760.91</v>
      </c>
      <c r="AJ19" s="74" t="s">
        <v>406</v>
      </c>
      <c r="AK19" s="74" t="s">
        <v>405</v>
      </c>
      <c r="AL19" s="22" t="s">
        <v>49</v>
      </c>
    </row>
    <row r="20" spans="1:38" ht="26.25" customHeight="1" thickBot="1" x14ac:dyDescent="0.3">
      <c r="A20" s="41" t="s">
        <v>53</v>
      </c>
      <c r="B20" s="41" t="s">
        <v>64</v>
      </c>
      <c r="C20" s="41" t="s">
        <v>65</v>
      </c>
      <c r="D20" s="42"/>
      <c r="E20" s="15">
        <v>0.53618668808471714</v>
      </c>
      <c r="F20" s="15">
        <v>0.33007028123714183</v>
      </c>
      <c r="G20" s="15">
        <v>0.12028791781282108</v>
      </c>
      <c r="H20" s="15">
        <v>5.9504879999999999E-4</v>
      </c>
      <c r="I20" s="15">
        <v>0.19053495751343352</v>
      </c>
      <c r="J20" s="15">
        <v>0.20176489051343352</v>
      </c>
      <c r="K20" s="15">
        <v>0.21281336151343352</v>
      </c>
      <c r="L20" s="15">
        <v>2.7803173788537347E-2</v>
      </c>
      <c r="M20" s="15">
        <v>1.4002111063250919</v>
      </c>
      <c r="N20" s="15">
        <v>0.15848619967406125</v>
      </c>
      <c r="O20" s="15">
        <v>8.398502547623192E-3</v>
      </c>
      <c r="P20" s="15">
        <v>1.0797158089915503E-2</v>
      </c>
      <c r="Q20" s="15">
        <v>4.7890895654658346E-3</v>
      </c>
      <c r="R20" s="15">
        <v>2.6079487751890562E-2</v>
      </c>
      <c r="S20" s="15">
        <v>2.1943178834378112E-2</v>
      </c>
      <c r="T20" s="15">
        <v>1.5111701202290559E-2</v>
      </c>
      <c r="U20" s="15">
        <v>2.4144374510501839E-3</v>
      </c>
      <c r="V20" s="15">
        <v>0.47502512966770066</v>
      </c>
      <c r="W20" s="15">
        <v>0.26942683631999997</v>
      </c>
      <c r="X20" s="15">
        <v>5.434209072E-2</v>
      </c>
      <c r="Y20" s="15">
        <v>7.2722704100000007E-2</v>
      </c>
      <c r="Z20" s="15">
        <v>2.8250935760000002E-2</v>
      </c>
      <c r="AA20" s="15">
        <v>2.2112428200000003E-2</v>
      </c>
      <c r="AB20" s="15">
        <v>0.17742815878000004</v>
      </c>
      <c r="AC20" s="15">
        <v>3.15050698E-3</v>
      </c>
      <c r="AD20" s="15">
        <v>0.18405118243999999</v>
      </c>
      <c r="AE20" s="33"/>
      <c r="AF20" s="74">
        <v>106.70504999999999</v>
      </c>
      <c r="AG20" s="74">
        <v>1082.479</v>
      </c>
      <c r="AH20" s="74">
        <v>3586.8370646583394</v>
      </c>
      <c r="AI20" s="74">
        <v>500.00659999999999</v>
      </c>
      <c r="AJ20" s="74" t="s">
        <v>406</v>
      </c>
      <c r="AK20" s="74" t="s">
        <v>405</v>
      </c>
      <c r="AL20" s="22" t="s">
        <v>49</v>
      </c>
    </row>
    <row r="21" spans="1:38" ht="26.25" customHeight="1" thickBot="1" x14ac:dyDescent="0.3">
      <c r="A21" s="41" t="s">
        <v>53</v>
      </c>
      <c r="B21" s="41" t="s">
        <v>66</v>
      </c>
      <c r="C21" s="41" t="s">
        <v>67</v>
      </c>
      <c r="D21" s="42"/>
      <c r="E21" s="15">
        <v>0.24843494671429628</v>
      </c>
      <c r="F21" s="15">
        <v>6.4755207899038034E-2</v>
      </c>
      <c r="G21" s="15">
        <v>1.6332131755102414E-2</v>
      </c>
      <c r="H21" s="15">
        <v>8.1033599999999996E-5</v>
      </c>
      <c r="I21" s="15">
        <v>1.5351837117880421E-2</v>
      </c>
      <c r="J21" s="15">
        <v>1.555442111788042E-2</v>
      </c>
      <c r="K21" s="15">
        <v>1.6027117117880421E-2</v>
      </c>
      <c r="L21" s="15">
        <v>5.2662689247152169E-3</v>
      </c>
      <c r="M21" s="15">
        <v>0.10249663805965666</v>
      </c>
      <c r="N21" s="15">
        <v>1.8601298642778009E-3</v>
      </c>
      <c r="O21" s="15">
        <v>8.8075595665909276E-4</v>
      </c>
      <c r="P21" s="15">
        <v>9.7551600745567567E-4</v>
      </c>
      <c r="Q21" s="15">
        <v>1.8826087734364361E-4</v>
      </c>
      <c r="R21" s="15">
        <v>1.6208880719646736E-3</v>
      </c>
      <c r="S21" s="15">
        <v>4.5996545239293475E-4</v>
      </c>
      <c r="T21" s="15">
        <v>1.5880152476467369E-4</v>
      </c>
      <c r="U21" s="15">
        <v>1.5673385591931331E-4</v>
      </c>
      <c r="V21" s="15">
        <v>4.2450407125708606E-2</v>
      </c>
      <c r="W21" s="15">
        <v>7.0736227400000013E-3</v>
      </c>
      <c r="X21" s="15">
        <v>1.1106822899999999E-3</v>
      </c>
      <c r="Y21" s="15">
        <v>4.5178345000000007E-3</v>
      </c>
      <c r="Z21" s="15">
        <v>7.2721047000000002E-4</v>
      </c>
      <c r="AA21" s="15">
        <v>6.1385064999999999E-4</v>
      </c>
      <c r="AB21" s="15">
        <v>6.9695779100000001E-3</v>
      </c>
      <c r="AC21" s="15">
        <v>3.3764E-4</v>
      </c>
      <c r="AD21" s="15">
        <v>4.05168E-6</v>
      </c>
      <c r="AE21" s="33"/>
      <c r="AF21" s="74">
        <v>356.02684999999997</v>
      </c>
      <c r="AG21" s="74" t="s">
        <v>406</v>
      </c>
      <c r="AH21" s="74">
        <v>1552.128193436436</v>
      </c>
      <c r="AI21" s="74">
        <v>74.089899999999986</v>
      </c>
      <c r="AJ21" s="74" t="s">
        <v>406</v>
      </c>
      <c r="AK21" s="74" t="s">
        <v>405</v>
      </c>
      <c r="AL21" s="22" t="s">
        <v>49</v>
      </c>
    </row>
    <row r="22" spans="1:38" ht="26.25" customHeight="1" thickBot="1" x14ac:dyDescent="0.3">
      <c r="A22" s="41" t="s">
        <v>53</v>
      </c>
      <c r="B22" s="44" t="s">
        <v>68</v>
      </c>
      <c r="C22" s="41" t="s">
        <v>69</v>
      </c>
      <c r="D22" s="42"/>
      <c r="E22" s="15">
        <v>1.4553427878208169</v>
      </c>
      <c r="F22" s="15">
        <v>0.1387884946764629</v>
      </c>
      <c r="G22" s="15">
        <v>0.62082029518565895</v>
      </c>
      <c r="H22" s="15">
        <v>1.83984E-5</v>
      </c>
      <c r="I22" s="15">
        <v>5.4430617906150058E-2</v>
      </c>
      <c r="J22" s="15">
        <v>5.8467054340740059E-2</v>
      </c>
      <c r="K22" s="15">
        <v>6.1678054234310067E-2</v>
      </c>
      <c r="L22" s="15">
        <v>4.7737421112879225E-3</v>
      </c>
      <c r="M22" s="15">
        <v>1.7952689852690893</v>
      </c>
      <c r="N22" s="15">
        <v>0.14547285098602214</v>
      </c>
      <c r="O22" s="15">
        <v>7.988846021741474E-3</v>
      </c>
      <c r="P22" s="15">
        <v>4.8127307004806892E-2</v>
      </c>
      <c r="Q22" s="15">
        <v>2.5260683367737735E-2</v>
      </c>
      <c r="R22" s="15">
        <v>4.2212632176609498E-2</v>
      </c>
      <c r="S22" s="15">
        <v>6.4394203319540891E-2</v>
      </c>
      <c r="T22" s="15">
        <v>4.8639657637972102E-2</v>
      </c>
      <c r="U22" s="15">
        <v>2.3108640400195654E-2</v>
      </c>
      <c r="V22" s="15">
        <v>0.47192339171841041</v>
      </c>
      <c r="W22" s="15">
        <v>9.5246575130860003E-2</v>
      </c>
      <c r="X22" s="15">
        <v>2.0554280274660001E-2</v>
      </c>
      <c r="Y22" s="15">
        <v>2.7949501263089E-2</v>
      </c>
      <c r="Z22" s="15">
        <v>1.0804443327671999E-2</v>
      </c>
      <c r="AA22" s="15">
        <v>8.4358996640900002E-3</v>
      </c>
      <c r="AB22" s="15">
        <v>6.7744124529510993E-2</v>
      </c>
      <c r="AC22" s="15">
        <v>4.3695977137162001E-3</v>
      </c>
      <c r="AD22" s="15">
        <v>0.1653450782367</v>
      </c>
      <c r="AE22" s="33"/>
      <c r="AF22" s="74">
        <v>160.72767594999991</v>
      </c>
      <c r="AG22" s="74">
        <v>443.38227051000001</v>
      </c>
      <c r="AH22" s="74">
        <v>3270.3387641923873</v>
      </c>
      <c r="AI22" s="74">
        <v>15.331999999999999</v>
      </c>
      <c r="AJ22" s="74" t="s">
        <v>406</v>
      </c>
      <c r="AK22" s="74" t="s">
        <v>405</v>
      </c>
      <c r="AL22" s="22" t="s">
        <v>49</v>
      </c>
    </row>
    <row r="23" spans="1:38" ht="26.25" customHeight="1" thickBot="1" x14ac:dyDescent="0.3">
      <c r="A23" s="41" t="s">
        <v>70</v>
      </c>
      <c r="B23" s="44" t="s">
        <v>368</v>
      </c>
      <c r="C23" s="41" t="s">
        <v>364</v>
      </c>
      <c r="D23" s="69"/>
      <c r="E23" s="15">
        <v>0.83160654899999986</v>
      </c>
      <c r="F23" s="15">
        <v>9.0208353000000005E-2</v>
      </c>
      <c r="G23" s="15">
        <v>2.5664999999999998E-4</v>
      </c>
      <c r="H23" s="15">
        <v>2.04408E-4</v>
      </c>
      <c r="I23" s="15">
        <v>5.3555244000000002E-2</v>
      </c>
      <c r="J23" s="15">
        <v>5.3555244000000002E-2</v>
      </c>
      <c r="K23" s="15">
        <v>5.3555244000000002E-2</v>
      </c>
      <c r="L23" s="15">
        <v>3.3222545999999999E-2</v>
      </c>
      <c r="M23" s="15">
        <v>0.44970214199999997</v>
      </c>
      <c r="N23" s="15">
        <v>7.5239999999999995E-6</v>
      </c>
      <c r="O23" s="15">
        <v>2.5664999999999998E-4</v>
      </c>
      <c r="P23" s="15" t="s">
        <v>407</v>
      </c>
      <c r="Q23" s="15" t="s">
        <v>407</v>
      </c>
      <c r="R23" s="15">
        <v>1.2832500000000001E-3</v>
      </c>
      <c r="S23" s="15">
        <v>4.3630500000000003E-2</v>
      </c>
      <c r="T23" s="15">
        <v>1.7965500000000001E-3</v>
      </c>
      <c r="U23" s="15">
        <v>2.5664999999999998E-4</v>
      </c>
      <c r="V23" s="15">
        <v>2.5664999999999997E-2</v>
      </c>
      <c r="W23" s="15" t="s">
        <v>407</v>
      </c>
      <c r="X23" s="15">
        <v>7.7223000000000005E-4</v>
      </c>
      <c r="Y23" s="15">
        <v>1.2809700000000002E-3</v>
      </c>
      <c r="Z23" s="15">
        <v>8.759219999999999E-4</v>
      </c>
      <c r="AA23" s="15">
        <v>2.0298150000000001E-4</v>
      </c>
      <c r="AB23" s="15">
        <v>3.1321035E-3</v>
      </c>
      <c r="AC23" s="15" t="s">
        <v>407</v>
      </c>
      <c r="AD23" s="15" t="s">
        <v>407</v>
      </c>
      <c r="AE23" s="33"/>
      <c r="AF23" s="74">
        <v>1093.614</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1.0342126610942441</v>
      </c>
      <c r="F24" s="15">
        <v>0.78882079907523805</v>
      </c>
      <c r="G24" s="15">
        <v>5.9474788237583023E-2</v>
      </c>
      <c r="H24" s="15">
        <v>2.4725028E-3</v>
      </c>
      <c r="I24" s="15">
        <v>0.30746676033629072</v>
      </c>
      <c r="J24" s="15">
        <v>0.31365180633629069</v>
      </c>
      <c r="K24" s="15">
        <v>0.3280776863362907</v>
      </c>
      <c r="L24" s="15">
        <v>8.8684178925451648E-2</v>
      </c>
      <c r="M24" s="15">
        <v>1.4137260876774742</v>
      </c>
      <c r="N24" s="15">
        <v>5.5816154185870763E-2</v>
      </c>
      <c r="O24" s="15">
        <v>2.6796337251280337E-2</v>
      </c>
      <c r="P24" s="15">
        <v>4.8426794522012408E-3</v>
      </c>
      <c r="Q24" s="15">
        <v>1.0810175793706002E-3</v>
      </c>
      <c r="R24" s="15">
        <v>4.7619642078938186E-2</v>
      </c>
      <c r="S24" s="15">
        <v>1.2538570911787637E-2</v>
      </c>
      <c r="T24" s="15">
        <v>4.2185524765381783E-3</v>
      </c>
      <c r="U24" s="15">
        <v>1.4936237349549482E-3</v>
      </c>
      <c r="V24" s="15">
        <v>1.0798390069096053</v>
      </c>
      <c r="W24" s="15">
        <v>0.20709044707999999</v>
      </c>
      <c r="X24" s="15">
        <v>2.193038818E-2</v>
      </c>
      <c r="Y24" s="15">
        <v>4.3310258900000002E-2</v>
      </c>
      <c r="Z24" s="15">
        <v>1.1481531939999999E-2</v>
      </c>
      <c r="AA24" s="15">
        <v>9.2813402999999996E-3</v>
      </c>
      <c r="AB24" s="15">
        <v>8.6003519320000013E-2</v>
      </c>
      <c r="AC24" s="15">
        <v>1.030235602E-2</v>
      </c>
      <c r="AD24" s="15">
        <v>1.9519514000000004E-4</v>
      </c>
      <c r="AE24" s="33"/>
      <c r="AF24" s="74">
        <v>1220.1945000000001</v>
      </c>
      <c r="AG24" s="74">
        <v>0.42099999999999999</v>
      </c>
      <c r="AH24" s="74">
        <v>6038.4615337059995</v>
      </c>
      <c r="AI24" s="74">
        <v>2097.0376999999999</v>
      </c>
      <c r="AJ24" s="74">
        <v>64.807000000000002</v>
      </c>
      <c r="AK24" s="74" t="s">
        <v>405</v>
      </c>
      <c r="AL24" s="22" t="s">
        <v>49</v>
      </c>
    </row>
    <row r="25" spans="1:38" ht="26.25" customHeight="1" thickBot="1" x14ac:dyDescent="0.3">
      <c r="A25" s="41" t="s">
        <v>73</v>
      </c>
      <c r="B25" s="44" t="s">
        <v>74</v>
      </c>
      <c r="C25" s="44" t="s">
        <v>75</v>
      </c>
      <c r="D25" s="42"/>
      <c r="E25" s="15">
        <v>7.6349466234999996E-2</v>
      </c>
      <c r="F25" s="15">
        <v>6.68912877225E-3</v>
      </c>
      <c r="G25" s="15">
        <v>5.6924002698500011E-3</v>
      </c>
      <c r="H25" s="15" t="s">
        <v>407</v>
      </c>
      <c r="I25" s="15">
        <v>7.2596721200000002E-4</v>
      </c>
      <c r="J25" s="15">
        <v>7.2596721200000002E-4</v>
      </c>
      <c r="K25" s="15">
        <v>7.2596721200000002E-4</v>
      </c>
      <c r="L25" s="15">
        <v>1.0889508179999998E-4</v>
      </c>
      <c r="M25" s="15">
        <v>5.9882537532240959E-2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292.8854174218356</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2.6796028800634602E-3</v>
      </c>
      <c r="F26" s="15">
        <v>8.7146914015024304E-3</v>
      </c>
      <c r="G26" s="15">
        <v>5.0549092509051996E-4</v>
      </c>
      <c r="H26" s="15" t="s">
        <v>407</v>
      </c>
      <c r="I26" s="15">
        <v>5.0297451602400007E-6</v>
      </c>
      <c r="J26" s="15">
        <v>5.0297451602400007E-6</v>
      </c>
      <c r="K26" s="15">
        <v>5.0297451602400007E-6</v>
      </c>
      <c r="L26" s="15">
        <v>7.5446177403600004E-7</v>
      </c>
      <c r="M26" s="15">
        <v>0.5438493264160803</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22.202618642504618</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9.0829326779591515</v>
      </c>
      <c r="F27" s="15">
        <v>0.98522509207510289</v>
      </c>
      <c r="G27" s="15">
        <v>2.2489967780354649E-2</v>
      </c>
      <c r="H27" s="15">
        <v>0.27491007436550324</v>
      </c>
      <c r="I27" s="15">
        <v>0.25523183257668441</v>
      </c>
      <c r="J27" s="15">
        <v>0.25523183257668441</v>
      </c>
      <c r="K27" s="15">
        <v>0.25523183257668441</v>
      </c>
      <c r="L27" s="15">
        <v>0.17777274365468948</v>
      </c>
      <c r="M27" s="15">
        <v>14.694617777708121</v>
      </c>
      <c r="N27" s="15">
        <v>5.6136251794768081E-3</v>
      </c>
      <c r="O27" s="15">
        <v>1.1201879667243427E-2</v>
      </c>
      <c r="P27" s="15">
        <v>7.586354834387448E-3</v>
      </c>
      <c r="Q27" s="15">
        <v>1.9778833646509351E-4</v>
      </c>
      <c r="R27" s="15">
        <v>9.0888291202489129E-3</v>
      </c>
      <c r="S27" s="15">
        <v>3.2211296458118273E-2</v>
      </c>
      <c r="T27" s="15">
        <v>1.080494766506521E-3</v>
      </c>
      <c r="U27" s="15">
        <v>1.5770817102126754E-4</v>
      </c>
      <c r="V27" s="15">
        <v>2.7168663350402938E-2</v>
      </c>
      <c r="W27" s="15">
        <v>0.4147168</v>
      </c>
      <c r="X27" s="15">
        <v>2.6484228600299999E-2</v>
      </c>
      <c r="Y27" s="15">
        <v>2.8832800964899999E-2</v>
      </c>
      <c r="Z27" s="15">
        <v>2.2117215787199999E-2</v>
      </c>
      <c r="AA27" s="15">
        <v>2.4899376747400004E-2</v>
      </c>
      <c r="AB27" s="15">
        <v>0.1023336220998</v>
      </c>
      <c r="AC27" s="15">
        <v>4.1471690000000001E-4</v>
      </c>
      <c r="AD27" s="15">
        <v>8.3011399999999996E-5</v>
      </c>
      <c r="AE27" s="33"/>
      <c r="AF27" s="74">
        <v>49092.289151605401</v>
      </c>
      <c r="AG27" s="74" t="s">
        <v>406</v>
      </c>
      <c r="AH27" s="74">
        <v>26.669555555399999</v>
      </c>
      <c r="AI27" s="74">
        <v>1635.8168502753001</v>
      </c>
      <c r="AJ27" s="74" t="s">
        <v>406</v>
      </c>
      <c r="AK27" s="74" t="s">
        <v>405</v>
      </c>
      <c r="AL27" s="22" t="s">
        <v>49</v>
      </c>
    </row>
    <row r="28" spans="1:38" ht="26.25" customHeight="1" thickBot="1" x14ac:dyDescent="0.3">
      <c r="A28" s="41" t="s">
        <v>426</v>
      </c>
      <c r="B28" s="41" t="s">
        <v>429</v>
      </c>
      <c r="C28" s="41" t="s">
        <v>430</v>
      </c>
      <c r="D28" s="42"/>
      <c r="E28" s="15">
        <v>2.6871640160491337</v>
      </c>
      <c r="F28" s="15">
        <v>5.5333616645769197E-2</v>
      </c>
      <c r="G28" s="15">
        <v>2.9657289268577259E-3</v>
      </c>
      <c r="H28" s="15">
        <v>8.9179995689186563E-3</v>
      </c>
      <c r="I28" s="15">
        <v>5.1952662216508634E-2</v>
      </c>
      <c r="J28" s="15">
        <v>5.1952662216508634E-2</v>
      </c>
      <c r="K28" s="15">
        <v>5.1952662216508634E-2</v>
      </c>
      <c r="L28" s="15">
        <v>3.8888061258397034E-2</v>
      </c>
      <c r="M28" s="15">
        <v>0.45188769975818038</v>
      </c>
      <c r="N28" s="15">
        <v>7.402994156709313E-4</v>
      </c>
      <c r="O28" s="15">
        <v>1.3647213185645809E-3</v>
      </c>
      <c r="P28" s="15">
        <v>8.3852395738947172E-4</v>
      </c>
      <c r="Q28" s="15">
        <v>1.6278715741972562E-5</v>
      </c>
      <c r="R28" s="15">
        <v>1.3190295662408042E-3</v>
      </c>
      <c r="S28" s="15">
        <v>3.2554792389388612E-3</v>
      </c>
      <c r="T28" s="15">
        <v>3.8282648260281986E-5</v>
      </c>
      <c r="U28" s="15">
        <v>1.5941938284540981E-5</v>
      </c>
      <c r="V28" s="15">
        <v>2.859445567494429E-3</v>
      </c>
      <c r="W28" s="15">
        <v>4.4664599999999999E-2</v>
      </c>
      <c r="X28" s="15">
        <v>3.7427987426999999E-3</v>
      </c>
      <c r="Y28" s="15">
        <v>4.1774923241E-3</v>
      </c>
      <c r="Z28" s="15">
        <v>3.2690342160000001E-3</v>
      </c>
      <c r="AA28" s="15">
        <v>3.4814560320000003E-3</v>
      </c>
      <c r="AB28" s="15">
        <v>1.4670781314799999E-2</v>
      </c>
      <c r="AC28" s="15">
        <v>4.4665E-5</v>
      </c>
      <c r="AD28" s="15">
        <v>8.9601000000000008E-6</v>
      </c>
      <c r="AE28" s="33"/>
      <c r="AF28" s="74">
        <v>6336.2354506859001</v>
      </c>
      <c r="AG28" s="74" t="s">
        <v>406</v>
      </c>
      <c r="AH28" s="74" t="s">
        <v>406</v>
      </c>
      <c r="AI28" s="74">
        <v>272.55659988780002</v>
      </c>
      <c r="AJ28" s="74" t="s">
        <v>406</v>
      </c>
      <c r="AK28" s="74" t="s">
        <v>405</v>
      </c>
      <c r="AL28" s="22" t="s">
        <v>49</v>
      </c>
    </row>
    <row r="29" spans="1:38" ht="26.25" customHeight="1" thickBot="1" x14ac:dyDescent="0.3">
      <c r="A29" s="41" t="s">
        <v>426</v>
      </c>
      <c r="B29" s="41" t="s">
        <v>431</v>
      </c>
      <c r="C29" s="41" t="s">
        <v>432</v>
      </c>
      <c r="D29" s="42"/>
      <c r="E29" s="15">
        <v>4.1256779758428692</v>
      </c>
      <c r="F29" s="15">
        <v>9.4106390820469829E-2</v>
      </c>
      <c r="G29" s="15">
        <v>1.0521943584101594E-2</v>
      </c>
      <c r="H29" s="15">
        <v>1.2140349703356404E-2</v>
      </c>
      <c r="I29" s="15">
        <v>6.7722121249372089E-2</v>
      </c>
      <c r="J29" s="15">
        <v>6.7722121249372089E-2</v>
      </c>
      <c r="K29" s="15">
        <v>6.7722121249372089E-2</v>
      </c>
      <c r="L29" s="15">
        <v>3.926393575722531E-2</v>
      </c>
      <c r="M29" s="15">
        <v>1.6736496716297395</v>
      </c>
      <c r="N29" s="15">
        <v>2.6265466579451259E-3</v>
      </c>
      <c r="O29" s="15">
        <v>4.8451682977674734E-3</v>
      </c>
      <c r="P29" s="15">
        <v>2.936040971577326E-3</v>
      </c>
      <c r="Q29" s="15">
        <v>5.5397898657355933E-5</v>
      </c>
      <c r="R29" s="15">
        <v>4.7086942998418209E-3</v>
      </c>
      <c r="S29" s="15">
        <v>1.1312243797864437E-2</v>
      </c>
      <c r="T29" s="15">
        <v>1.10807049723922E-4</v>
      </c>
      <c r="U29" s="15">
        <v>5.5397236750931805E-5</v>
      </c>
      <c r="V29" s="15">
        <v>9.9714827579749955E-3</v>
      </c>
      <c r="W29" s="15">
        <v>3.9168599999999998E-2</v>
      </c>
      <c r="X29" s="15">
        <v>1.9817286452999999E-3</v>
      </c>
      <c r="Y29" s="15">
        <v>1.2000467907799999E-2</v>
      </c>
      <c r="Z29" s="15">
        <v>1.3409697167099999E-2</v>
      </c>
      <c r="AA29" s="15">
        <v>3.0826890047000004E-3</v>
      </c>
      <c r="AB29" s="15">
        <v>3.0474582724899998E-2</v>
      </c>
      <c r="AC29" s="15">
        <v>2.635E-5</v>
      </c>
      <c r="AD29" s="15">
        <v>5.3183000000000004E-6</v>
      </c>
      <c r="AE29" s="33"/>
      <c r="AF29" s="74">
        <v>22466.634871332899</v>
      </c>
      <c r="AG29" s="74" t="s">
        <v>406</v>
      </c>
      <c r="AH29" s="74">
        <v>116.16174910380001</v>
      </c>
      <c r="AI29" s="74">
        <v>980.65164925830004</v>
      </c>
      <c r="AJ29" s="74" t="s">
        <v>406</v>
      </c>
      <c r="AK29" s="74" t="s">
        <v>405</v>
      </c>
      <c r="AL29" s="22" t="s">
        <v>49</v>
      </c>
    </row>
    <row r="30" spans="1:38" ht="26.25" customHeight="1" thickBot="1" x14ac:dyDescent="0.3">
      <c r="A30" s="41" t="s">
        <v>426</v>
      </c>
      <c r="B30" s="41" t="s">
        <v>433</v>
      </c>
      <c r="C30" s="41" t="s">
        <v>434</v>
      </c>
      <c r="D30" s="42"/>
      <c r="E30" s="15">
        <v>3.9511874924708042E-2</v>
      </c>
      <c r="F30" s="15">
        <v>0.27657338178603341</v>
      </c>
      <c r="G30" s="15">
        <v>1.9848906233694031E-4</v>
      </c>
      <c r="H30" s="15">
        <v>4.9159652416517867E-4</v>
      </c>
      <c r="I30" s="15">
        <v>5.6929329038530952E-3</v>
      </c>
      <c r="J30" s="15">
        <v>5.6929329038530952E-3</v>
      </c>
      <c r="K30" s="15">
        <v>5.6929329038530952E-3</v>
      </c>
      <c r="L30" s="15">
        <v>1.1266587939095295E-3</v>
      </c>
      <c r="M30" s="15">
        <v>1.1291580075446583</v>
      </c>
      <c r="N30" s="15">
        <v>5.0450036089645778E-5</v>
      </c>
      <c r="O30" s="15">
        <v>2.3616895388341166E-4</v>
      </c>
      <c r="P30" s="15">
        <v>8.8220549238344589E-5</v>
      </c>
      <c r="Q30" s="15">
        <v>3.0334663042777891E-6</v>
      </c>
      <c r="R30" s="15">
        <v>5.9671841706954154E-4</v>
      </c>
      <c r="S30" s="15">
        <v>2.1985185369843646E-2</v>
      </c>
      <c r="T30" s="15">
        <v>9.0739577144147707E-4</v>
      </c>
      <c r="U30" s="15">
        <v>1.2790411416642981E-4</v>
      </c>
      <c r="V30" s="15">
        <v>1.2816882890628751E-2</v>
      </c>
      <c r="W30" s="15">
        <v>3.5222000000000001E-3</v>
      </c>
      <c r="X30" s="15">
        <v>7.9607957599999999E-5</v>
      </c>
      <c r="Y30" s="15">
        <v>9.6318835099999997E-5</v>
      </c>
      <c r="Z30" s="15">
        <v>6.3252813699999995E-5</v>
      </c>
      <c r="AA30" s="15">
        <v>1.04320229E-4</v>
      </c>
      <c r="AB30" s="15">
        <v>3.4349983539999998E-4</v>
      </c>
      <c r="AC30" s="15">
        <v>3.5223999999999999E-6</v>
      </c>
      <c r="AD30" s="15">
        <v>1.2074000000000001E-6</v>
      </c>
      <c r="AE30" s="33"/>
      <c r="AF30" s="74">
        <v>435.07392031109998</v>
      </c>
      <c r="AG30" s="74" t="s">
        <v>406</v>
      </c>
      <c r="AH30" s="74" t="s">
        <v>406</v>
      </c>
      <c r="AI30" s="74">
        <v>6.9698467310999996</v>
      </c>
      <c r="AJ30" s="74" t="s">
        <v>406</v>
      </c>
      <c r="AK30" s="74" t="s">
        <v>405</v>
      </c>
      <c r="AL30" s="22" t="s">
        <v>49</v>
      </c>
    </row>
    <row r="31" spans="1:38" ht="26.25" customHeight="1" thickBot="1" x14ac:dyDescent="0.3">
      <c r="A31" s="41" t="s">
        <v>426</v>
      </c>
      <c r="B31" s="41" t="s">
        <v>435</v>
      </c>
      <c r="C31" s="41" t="s">
        <v>436</v>
      </c>
      <c r="D31" s="42"/>
      <c r="E31" s="15" t="s">
        <v>405</v>
      </c>
      <c r="F31" s="15">
        <v>1.0588690121097193</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48.442717953799999</v>
      </c>
      <c r="AG31" s="74" t="s">
        <v>406</v>
      </c>
      <c r="AH31" s="74" t="s">
        <v>406</v>
      </c>
      <c r="AI31" s="74">
        <v>0.76292287999999997</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0.34568487876629478</v>
      </c>
      <c r="J32" s="15">
        <v>0.67111389635143226</v>
      </c>
      <c r="K32" s="15">
        <v>0.85300490327553535</v>
      </c>
      <c r="L32" s="15">
        <v>7.7308276223268607E-2</v>
      </c>
      <c r="M32" s="15" t="s">
        <v>405</v>
      </c>
      <c r="N32" s="15">
        <v>2.6219640920831031</v>
      </c>
      <c r="O32" s="15">
        <v>1.1429659604958628E-2</v>
      </c>
      <c r="P32" s="15">
        <v>0</v>
      </c>
      <c r="Q32" s="15">
        <v>2.9946965459803045E-2</v>
      </c>
      <c r="R32" s="15">
        <v>0.97918576636088761</v>
      </c>
      <c r="S32" s="15">
        <v>21.503637049274509</v>
      </c>
      <c r="T32" s="15">
        <v>0.15006085857665838</v>
      </c>
      <c r="U32" s="15">
        <v>1.7060098065510686E-2</v>
      </c>
      <c r="V32" s="15">
        <v>6.8619337281807198</v>
      </c>
      <c r="W32" s="15" t="s">
        <v>407</v>
      </c>
      <c r="X32" s="15">
        <v>2.0018875352428894E-3</v>
      </c>
      <c r="Y32" s="15">
        <v>1.7607563638089854E-4</v>
      </c>
      <c r="Z32" s="15">
        <v>2.599211775146598E-4</v>
      </c>
      <c r="AA32" s="15" t="s">
        <v>407</v>
      </c>
      <c r="AB32" s="15">
        <v>2.4378843491384477E-3</v>
      </c>
      <c r="AC32" s="15" t="s">
        <v>407</v>
      </c>
      <c r="AD32" s="15" t="s">
        <v>407</v>
      </c>
      <c r="AE32" s="33"/>
      <c r="AF32" s="74" t="s">
        <v>405</v>
      </c>
      <c r="AG32" s="74" t="s">
        <v>405</v>
      </c>
      <c r="AH32" s="74" t="s">
        <v>405</v>
      </c>
      <c r="AI32" s="74" t="s">
        <v>405</v>
      </c>
      <c r="AJ32" s="74" t="s">
        <v>405</v>
      </c>
      <c r="AK32" s="74">
        <v>26330.024377356258</v>
      </c>
      <c r="AL32" s="22" t="s">
        <v>388</v>
      </c>
    </row>
    <row r="33" spans="1:38" ht="26.25" customHeight="1" thickBot="1" x14ac:dyDescent="0.3">
      <c r="A33" s="41" t="s">
        <v>426</v>
      </c>
      <c r="B33" s="41" t="s">
        <v>439</v>
      </c>
      <c r="C33" s="41" t="s">
        <v>440</v>
      </c>
      <c r="D33" s="42"/>
      <c r="E33" s="15" t="s">
        <v>405</v>
      </c>
      <c r="F33" s="15" t="s">
        <v>405</v>
      </c>
      <c r="G33" s="15" t="s">
        <v>405</v>
      </c>
      <c r="H33" s="15" t="s">
        <v>405</v>
      </c>
      <c r="I33" s="15">
        <v>0.14588351058777205</v>
      </c>
      <c r="J33" s="15">
        <v>0.2701546492366147</v>
      </c>
      <c r="K33" s="15">
        <v>0.54030929847322939</v>
      </c>
      <c r="L33" s="15">
        <v>5.7272785638162287E-3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26330.024377356258</v>
      </c>
      <c r="AL33" s="22" t="s">
        <v>388</v>
      </c>
    </row>
    <row r="34" spans="1:38" ht="26.25" customHeight="1" thickBot="1" x14ac:dyDescent="0.3">
      <c r="A34" s="41" t="s">
        <v>70</v>
      </c>
      <c r="B34" s="41" t="s">
        <v>78</v>
      </c>
      <c r="C34" s="41" t="s">
        <v>79</v>
      </c>
      <c r="D34" s="42"/>
      <c r="E34" s="15">
        <v>0.43080825623300001</v>
      </c>
      <c r="F34" s="15">
        <v>3.8136394974600002E-2</v>
      </c>
      <c r="G34" s="15">
        <v>7.7559695200000002E-3</v>
      </c>
      <c r="H34" s="15">
        <v>5.7399999999999999E-5</v>
      </c>
      <c r="I34" s="15">
        <v>1.1248617084799999E-2</v>
      </c>
      <c r="J34" s="15">
        <v>1.1844085928099999E-2</v>
      </c>
      <c r="K34" s="15">
        <v>1.25174437163E-2</v>
      </c>
      <c r="L34" s="15">
        <v>7.302246170847999E-3</v>
      </c>
      <c r="M34" s="15">
        <v>8.7779740199300002E-2</v>
      </c>
      <c r="N34" s="15">
        <v>4.9491758499999993E-4</v>
      </c>
      <c r="O34" s="15">
        <v>9.0222110199999995E-5</v>
      </c>
      <c r="P34" s="15">
        <v>1.32467331E-5</v>
      </c>
      <c r="Q34" s="15">
        <v>6.5320097700000005E-5</v>
      </c>
      <c r="R34" s="15">
        <v>4.5156733489999998E-4</v>
      </c>
      <c r="S34" s="15">
        <v>1.3944567838999999E-2</v>
      </c>
      <c r="T34" s="15">
        <v>6.1830803830000003E-4</v>
      </c>
      <c r="U34" s="15">
        <v>2.8755275500000002E-4</v>
      </c>
      <c r="V34" s="15">
        <v>8.2401969831999988E-3</v>
      </c>
      <c r="W34" s="15">
        <v>4.5678389999999999E-5</v>
      </c>
      <c r="X34" s="15">
        <v>2.4600593819069997E-4</v>
      </c>
      <c r="Y34" s="15">
        <v>4.1016901004300001E-4</v>
      </c>
      <c r="Z34" s="15">
        <v>2.8221246733100002E-4</v>
      </c>
      <c r="AA34" s="15">
        <v>6.4789592461899994E-5</v>
      </c>
      <c r="AB34" s="15">
        <v>1.0031770080266001E-3</v>
      </c>
      <c r="AC34" s="15">
        <v>3.06045213E-5</v>
      </c>
      <c r="AD34" s="15">
        <v>1.50738687E-5</v>
      </c>
      <c r="AE34" s="33"/>
      <c r="AF34" s="74">
        <v>349.32</v>
      </c>
      <c r="AG34" s="74">
        <v>4.5678390000000002</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9.3249060569000001E-4</v>
      </c>
      <c r="F36" s="15">
        <v>5.9015959786249989E-4</v>
      </c>
      <c r="G36" s="15">
        <v>1.5638719049999999E-7</v>
      </c>
      <c r="H36" s="15" t="s">
        <v>407</v>
      </c>
      <c r="I36" s="15">
        <v>4.3127505640499993E-5</v>
      </c>
      <c r="J36" s="15">
        <v>4.3127505640499993E-5</v>
      </c>
      <c r="K36" s="15">
        <v>4.3127505640499993E-5</v>
      </c>
      <c r="L36" s="15">
        <v>2.091334986445E-6</v>
      </c>
      <c r="M36" s="15">
        <v>1.8448933823459999E-3</v>
      </c>
      <c r="N36" s="15">
        <v>1.6260073894999999E-6</v>
      </c>
      <c r="O36" s="15">
        <v>1.2507749149999999E-7</v>
      </c>
      <c r="P36" s="15">
        <v>3.7523247449999998E-7</v>
      </c>
      <c r="Q36" s="15">
        <v>5.0030996599999994E-7</v>
      </c>
      <c r="R36" s="15">
        <v>6.2538745749999995E-7</v>
      </c>
      <c r="S36" s="15">
        <v>1.1006819251999999E-5</v>
      </c>
      <c r="T36" s="15">
        <v>1.250774915E-5</v>
      </c>
      <c r="U36" s="15">
        <v>1.2507749149999999E-7</v>
      </c>
      <c r="V36" s="15">
        <v>1.500929898E-5</v>
      </c>
      <c r="W36" s="15">
        <v>1.6260073894999999E-6</v>
      </c>
      <c r="X36" s="15">
        <v>2.5015498300000001E-8</v>
      </c>
      <c r="Y36" s="15">
        <v>1.2507749149999999E-7</v>
      </c>
      <c r="Z36" s="15">
        <v>1.2507749149999999E-7</v>
      </c>
      <c r="AA36" s="15">
        <v>1.2507749150000001E-8</v>
      </c>
      <c r="AB36" s="15">
        <v>2.8767823045E-7</v>
      </c>
      <c r="AC36" s="15">
        <v>1.0006199319999999E-6</v>
      </c>
      <c r="AD36" s="15">
        <v>4.7529446769999996E-7</v>
      </c>
      <c r="AE36" s="33"/>
      <c r="AF36" s="74">
        <v>0.67012314390500005</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1.09120594324E-3</v>
      </c>
      <c r="F37" s="15">
        <v>3.3915860398000001E-4</v>
      </c>
      <c r="G37" s="15">
        <v>9.8798375942000002E-6</v>
      </c>
      <c r="H37" s="15" t="s">
        <v>405</v>
      </c>
      <c r="I37" s="15">
        <v>1.1501900482800002E-5</v>
      </c>
      <c r="J37" s="15">
        <v>1.1501900482800002E-5</v>
      </c>
      <c r="K37" s="15">
        <v>1.1501900482800002E-5</v>
      </c>
      <c r="L37" s="15">
        <v>4.6007601931200002E-7</v>
      </c>
      <c r="M37" s="15">
        <v>4.2763476154000004E-4</v>
      </c>
      <c r="N37" s="15">
        <v>1.6220628886000002E-7</v>
      </c>
      <c r="O37" s="15">
        <v>1.3271423634E-8</v>
      </c>
      <c r="P37" s="15">
        <v>1.4746026260000002E-6</v>
      </c>
      <c r="Q37" s="15">
        <v>1.4746026260000002E-6</v>
      </c>
      <c r="R37" s="15">
        <v>1.9169834137999999E-7</v>
      </c>
      <c r="S37" s="15">
        <v>3.8339668275999999E-8</v>
      </c>
      <c r="T37" s="15">
        <v>1.9169834137999999E-7</v>
      </c>
      <c r="U37" s="15">
        <v>8.5526952308000012E-7</v>
      </c>
      <c r="V37" s="15">
        <v>1.07645991698E-5</v>
      </c>
      <c r="W37" s="15" t="s">
        <v>405</v>
      </c>
      <c r="X37" s="15" t="s">
        <v>405</v>
      </c>
      <c r="Y37" s="15" t="s">
        <v>405</v>
      </c>
      <c r="Z37" s="15" t="s">
        <v>405</v>
      </c>
      <c r="AA37" s="15" t="s">
        <v>405</v>
      </c>
      <c r="AB37" s="15" t="s">
        <v>405</v>
      </c>
      <c r="AC37" s="15" t="s">
        <v>405</v>
      </c>
      <c r="AD37" s="15" t="s">
        <v>405</v>
      </c>
      <c r="AE37" s="33"/>
      <c r="AF37" s="74" t="s">
        <v>406</v>
      </c>
      <c r="AG37" s="74" t="s">
        <v>406</v>
      </c>
      <c r="AH37" s="74">
        <v>14.746026259999999</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1.0727201993856488</v>
      </c>
      <c r="F39" s="15">
        <v>0.10477243227932326</v>
      </c>
      <c r="G39" s="15">
        <v>0.14419651626378902</v>
      </c>
      <c r="H39" s="15" t="s">
        <v>407</v>
      </c>
      <c r="I39" s="15">
        <v>5.6283183119037919E-2</v>
      </c>
      <c r="J39" s="15">
        <v>6.5415643319037917E-2</v>
      </c>
      <c r="K39" s="15">
        <v>6.5415643319037917E-2</v>
      </c>
      <c r="L39" s="15">
        <v>3.0744603148761519E-2</v>
      </c>
      <c r="M39" s="15">
        <v>0.33844502985653802</v>
      </c>
      <c r="N39" s="15">
        <v>2.4374217765524894E-2</v>
      </c>
      <c r="O39" s="15">
        <v>4.5834041990658222E-4</v>
      </c>
      <c r="P39" s="15">
        <v>4.9523866295357935E-4</v>
      </c>
      <c r="Q39" s="15">
        <v>1.7129000229535794E-3</v>
      </c>
      <c r="R39" s="15">
        <v>3.0466341031983969E-2</v>
      </c>
      <c r="S39" s="15">
        <v>9.1374216063967936E-3</v>
      </c>
      <c r="T39" s="15">
        <v>0.38054398203198403</v>
      </c>
      <c r="U39" s="15">
        <v>4.1509286731307606E-4</v>
      </c>
      <c r="V39" s="15">
        <v>5.6187771457561132E-2</v>
      </c>
      <c r="W39" s="15">
        <v>1.8264920399999999E-2</v>
      </c>
      <c r="X39" s="15">
        <v>5.7838914599999997E-6</v>
      </c>
      <c r="Y39" s="15">
        <v>4.5662301000000001E-5</v>
      </c>
      <c r="Z39" s="15">
        <v>5.1750607799999994E-6</v>
      </c>
      <c r="AA39" s="15">
        <v>4.5662300999999999E-6</v>
      </c>
      <c r="AB39" s="15">
        <v>6.1187483340000004E-5</v>
      </c>
      <c r="AC39" s="15">
        <v>6.697137480000001E-4</v>
      </c>
      <c r="AD39" s="15">
        <v>3.9573994199999997E-7</v>
      </c>
      <c r="AE39" s="33"/>
      <c r="AF39" s="74">
        <v>4035.7480499999997</v>
      </c>
      <c r="AG39" s="74" t="s">
        <v>406</v>
      </c>
      <c r="AH39" s="74">
        <v>751.46357953579331</v>
      </c>
      <c r="AI39" s="74">
        <v>165.17500000000001</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1.822797446228775</v>
      </c>
      <c r="F41" s="15">
        <v>6.1153212396745733</v>
      </c>
      <c r="G41" s="15">
        <v>0.37938409418848751</v>
      </c>
      <c r="H41" s="15">
        <v>0.12379438687611406</v>
      </c>
      <c r="I41" s="15">
        <v>7.7888931234917376</v>
      </c>
      <c r="J41" s="15">
        <v>7.9631426802525791</v>
      </c>
      <c r="K41" s="15">
        <v>8.3152863224377391</v>
      </c>
      <c r="L41" s="15">
        <v>1.1426762966011939</v>
      </c>
      <c r="M41" s="15">
        <v>62.071182287321399</v>
      </c>
      <c r="N41" s="15">
        <v>0.4625522129605425</v>
      </c>
      <c r="O41" s="15">
        <v>0.22250500945262378</v>
      </c>
      <c r="P41" s="15">
        <v>1.0676189625495812E-2</v>
      </c>
      <c r="Q41" s="15">
        <v>3.4632124423336179E-3</v>
      </c>
      <c r="R41" s="15">
        <v>0.39448831773194415</v>
      </c>
      <c r="S41" s="15">
        <v>0.10328073626119441</v>
      </c>
      <c r="T41" s="15">
        <v>3.4291256364120434E-2</v>
      </c>
      <c r="U41" s="15">
        <v>8.9908222018445401E-3</v>
      </c>
      <c r="V41" s="15">
        <v>8.7652398376069431</v>
      </c>
      <c r="W41" s="15">
        <v>8.9609908528785294</v>
      </c>
      <c r="X41" s="15">
        <v>1.8005401714505529</v>
      </c>
      <c r="Y41" s="15">
        <v>1.6686479639538248</v>
      </c>
      <c r="Z41" s="15">
        <v>0.62903951891818455</v>
      </c>
      <c r="AA41" s="15">
        <v>1.05232904858655</v>
      </c>
      <c r="AB41" s="15">
        <v>5.1505567029091122</v>
      </c>
      <c r="AC41" s="15">
        <v>8.5576860000000005E-2</v>
      </c>
      <c r="AD41" s="15">
        <v>1.4106656665169809E-3</v>
      </c>
      <c r="AE41" s="33"/>
      <c r="AF41" s="74">
        <v>5214.4531499999994</v>
      </c>
      <c r="AG41" s="74">
        <v>3</v>
      </c>
      <c r="AH41" s="74">
        <v>4745.234944958117</v>
      </c>
      <c r="AI41" s="74">
        <v>17115</v>
      </c>
      <c r="AJ41" s="74" t="s">
        <v>406</v>
      </c>
      <c r="AK41" s="74" t="s">
        <v>405</v>
      </c>
      <c r="AL41" s="22" t="s">
        <v>49</v>
      </c>
    </row>
    <row r="42" spans="1:38" ht="26.25" customHeight="1" thickBot="1" x14ac:dyDescent="0.3">
      <c r="A42" s="41" t="s">
        <v>70</v>
      </c>
      <c r="B42" s="41" t="s">
        <v>92</v>
      </c>
      <c r="C42" s="41" t="s">
        <v>93</v>
      </c>
      <c r="D42" s="42"/>
      <c r="E42" s="15">
        <v>5.8756244045952101E-3</v>
      </c>
      <c r="F42" s="15">
        <v>0.14637451600607754</v>
      </c>
      <c r="G42" s="15">
        <v>1.1891569327251992E-5</v>
      </c>
      <c r="H42" s="15">
        <v>4.1620492645381981E-6</v>
      </c>
      <c r="I42" s="15">
        <v>2.3301530096750279E-3</v>
      </c>
      <c r="J42" s="15">
        <v>2.3301530096750279E-3</v>
      </c>
      <c r="K42" s="15">
        <v>2.3301530096750279E-3</v>
      </c>
      <c r="L42" s="15">
        <v>1.1653737940706952E-4</v>
      </c>
      <c r="M42" s="15">
        <v>0.82715437384346058</v>
      </c>
      <c r="N42" s="15">
        <v>3.9242178779931575E-5</v>
      </c>
      <c r="O42" s="15">
        <v>1.1891569327251992E-5</v>
      </c>
      <c r="P42" s="15" t="s">
        <v>407</v>
      </c>
      <c r="Q42" s="15" t="s">
        <v>407</v>
      </c>
      <c r="R42" s="15">
        <v>5.945784663625997E-5</v>
      </c>
      <c r="S42" s="15">
        <v>2.021566785632839E-3</v>
      </c>
      <c r="T42" s="15">
        <v>8.3240985290763958E-5</v>
      </c>
      <c r="U42" s="15">
        <v>1.1891569327251992E-5</v>
      </c>
      <c r="V42" s="15">
        <v>1.1891569327251994E-3</v>
      </c>
      <c r="W42" s="15" t="s">
        <v>407</v>
      </c>
      <c r="X42" s="15">
        <v>4.7566277309007969E-5</v>
      </c>
      <c r="Y42" s="15">
        <v>4.7566277309007969E-5</v>
      </c>
      <c r="Z42" s="15">
        <v>4.6377120376282774E-6</v>
      </c>
      <c r="AA42" s="15">
        <v>1.0583496701254274E-5</v>
      </c>
      <c r="AB42" s="15">
        <v>1.1035376335689849E-4</v>
      </c>
      <c r="AC42" s="15" t="s">
        <v>407</v>
      </c>
      <c r="AD42" s="15" t="s">
        <v>407</v>
      </c>
      <c r="AE42" s="33"/>
      <c r="AF42" s="74">
        <v>52.144531499999992</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2.6626152206319338</v>
      </c>
      <c r="F44" s="15">
        <v>1.4594410290877649</v>
      </c>
      <c r="G44" s="15">
        <v>6.9059999999999987E-4</v>
      </c>
      <c r="H44" s="15">
        <v>5.2893500000000002E-4</v>
      </c>
      <c r="I44" s="15">
        <v>0.2970211023173755</v>
      </c>
      <c r="J44" s="15">
        <v>0.2970211023173755</v>
      </c>
      <c r="K44" s="15">
        <v>0.2970211023173755</v>
      </c>
      <c r="L44" s="15">
        <v>0.1595736646658362</v>
      </c>
      <c r="M44" s="15">
        <v>3.6613558559999997</v>
      </c>
      <c r="N44" s="15">
        <v>1.5539700000000002E-4</v>
      </c>
      <c r="O44" s="15">
        <v>6.9059999999999987E-4</v>
      </c>
      <c r="P44" s="15" t="s">
        <v>407</v>
      </c>
      <c r="Q44" s="15" t="s">
        <v>407</v>
      </c>
      <c r="R44" s="15">
        <v>3.4529999999999999E-3</v>
      </c>
      <c r="S44" s="15">
        <v>0.11740199999999999</v>
      </c>
      <c r="T44" s="15">
        <v>4.8342000000000003E-3</v>
      </c>
      <c r="U44" s="15">
        <v>6.9059999999999987E-4</v>
      </c>
      <c r="V44" s="15">
        <v>6.9059999999999996E-2</v>
      </c>
      <c r="W44" s="15" t="s">
        <v>407</v>
      </c>
      <c r="X44" s="15">
        <v>2.11889E-3</v>
      </c>
      <c r="Y44" s="15">
        <v>3.4059099999999998E-3</v>
      </c>
      <c r="Z44" s="15">
        <v>2.2320395000000001E-3</v>
      </c>
      <c r="AA44" s="15">
        <v>5.5028300000000015E-4</v>
      </c>
      <c r="AB44" s="15">
        <v>8.3071225000000016E-3</v>
      </c>
      <c r="AC44" s="15" t="s">
        <v>407</v>
      </c>
      <c r="AD44" s="15" t="s">
        <v>407</v>
      </c>
      <c r="AE44" s="33"/>
      <c r="AF44" s="74">
        <v>2947.8422500000001</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1.2758093488204999E-2</v>
      </c>
      <c r="F45" s="15">
        <v>3.0833597865849996E-4</v>
      </c>
      <c r="G45" s="15">
        <v>1.8463232254999998E-6</v>
      </c>
      <c r="H45" s="15" t="s">
        <v>407</v>
      </c>
      <c r="I45" s="15">
        <v>9.6008807725999994E-4</v>
      </c>
      <c r="J45" s="15">
        <v>9.6008807725999994E-4</v>
      </c>
      <c r="K45" s="15">
        <v>9.6008807725999994E-4</v>
      </c>
      <c r="L45" s="15">
        <v>1.6672298726265E-5</v>
      </c>
      <c r="M45" s="15">
        <v>6.7760062375849992E-4</v>
      </c>
      <c r="N45" s="15">
        <v>3.3233818059000001E-5</v>
      </c>
      <c r="O45" s="15">
        <v>3.6926464509999996E-6</v>
      </c>
      <c r="P45" s="15">
        <v>3.6926464509999996E-6</v>
      </c>
      <c r="Q45" s="15">
        <v>1.2554997933400002E-4</v>
      </c>
      <c r="R45" s="15">
        <v>1.3293527223600001E-4</v>
      </c>
      <c r="S45" s="15">
        <v>2.3079040318749999E-4</v>
      </c>
      <c r="T45" s="15">
        <v>5.9082343215999993E-3</v>
      </c>
      <c r="U45" s="15">
        <v>3.8772787735499993E-5</v>
      </c>
      <c r="V45" s="15">
        <v>2.2155878705999997E-4</v>
      </c>
      <c r="W45" s="15">
        <v>8.6777191598500004E-5</v>
      </c>
      <c r="X45" s="15">
        <v>9.2316161274999991E-7</v>
      </c>
      <c r="Y45" s="15">
        <v>5.5389696764999997E-6</v>
      </c>
      <c r="Z45" s="15">
        <v>3.6926464509999996E-6</v>
      </c>
      <c r="AA45" s="15">
        <v>1.6616909029499997E-6</v>
      </c>
      <c r="AB45" s="15">
        <v>1.1816468643199998E-5</v>
      </c>
      <c r="AC45" s="15">
        <v>2.5848525156999996E-5</v>
      </c>
      <c r="AD45" s="15">
        <v>1.0524042385349999E-4</v>
      </c>
      <c r="AE45" s="33"/>
      <c r="AF45" s="74">
        <v>7.8653369406299998</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5.7709530669999998E-3</v>
      </c>
      <c r="F47" s="15">
        <v>2.9047919669999995E-3</v>
      </c>
      <c r="G47" s="15">
        <v>1.2773109249999998E-3</v>
      </c>
      <c r="H47" s="15" t="s">
        <v>407</v>
      </c>
      <c r="I47" s="15">
        <v>1.3448704262006696E-4</v>
      </c>
      <c r="J47" s="15">
        <v>1.3448704262006696E-4</v>
      </c>
      <c r="K47" s="15">
        <v>1.3448704262006696E-4</v>
      </c>
      <c r="L47" s="15">
        <v>2.0821682174299629E-5</v>
      </c>
      <c r="M47" s="15">
        <v>4.2244722299999996E-2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54.25767578</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1.034501976</v>
      </c>
      <c r="G48" s="15" t="s">
        <v>405</v>
      </c>
      <c r="H48" s="15" t="s">
        <v>405</v>
      </c>
      <c r="I48" s="15">
        <v>1.6083674999999999E-2</v>
      </c>
      <c r="J48" s="15">
        <v>0.13510286999999999</v>
      </c>
      <c r="K48" s="15">
        <v>0.28628941500000005</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3.2167350000000003</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405</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0.31748832582923181</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0.42174400000000001</v>
      </c>
      <c r="AL53" s="22" t="s">
        <v>120</v>
      </c>
    </row>
    <row r="54" spans="1:38" ht="37.5" customHeight="1" thickBot="1" x14ac:dyDescent="0.3">
      <c r="A54" s="41" t="s">
        <v>104</v>
      </c>
      <c r="B54" s="44" t="s">
        <v>121</v>
      </c>
      <c r="C54" s="44" t="s">
        <v>122</v>
      </c>
      <c r="D54" s="43"/>
      <c r="E54" s="15" t="s">
        <v>405</v>
      </c>
      <c r="F54" s="15">
        <v>1.6026999999999999E-3</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1.7950239999999998E-4</v>
      </c>
      <c r="F55" s="15">
        <v>2.3078879999999997E-4</v>
      </c>
      <c r="G55" s="15">
        <v>1.6668079999999999E-6</v>
      </c>
      <c r="H55" s="15" t="s">
        <v>407</v>
      </c>
      <c r="I55" s="15">
        <v>3.3336160000000004E-2</v>
      </c>
      <c r="J55" s="15">
        <v>3.3336160000000004E-2</v>
      </c>
      <c r="K55" s="15">
        <v>3.3336160000000004E-2</v>
      </c>
      <c r="L55" s="15">
        <v>8.0006783999999991E-3</v>
      </c>
      <c r="M55" s="15">
        <v>8.0776079999999998E-4</v>
      </c>
      <c r="N55" s="15">
        <v>6.282584E-5</v>
      </c>
      <c r="O55" s="15">
        <v>2.5643200000000001E-4</v>
      </c>
      <c r="P55" s="15">
        <v>6.026152E-5</v>
      </c>
      <c r="Q55" s="15">
        <v>4.8722080000000004E-5</v>
      </c>
      <c r="R55" s="15">
        <v>1.6668079999999999E-5</v>
      </c>
      <c r="S55" s="15">
        <v>2.0514560000000002E-5</v>
      </c>
      <c r="T55" s="15">
        <v>4.8722080000000002E-4</v>
      </c>
      <c r="U55" s="15">
        <v>5.5132879999999999E-6</v>
      </c>
      <c r="V55" s="15">
        <v>6.6672319999999995E-3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2.51127544125E-2</v>
      </c>
      <c r="J57" s="15">
        <v>4.5202957942500004E-2</v>
      </c>
      <c r="K57" s="15">
        <v>5.0225508825000001E-2</v>
      </c>
      <c r="L57" s="15">
        <v>7.5338263237499994E-4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873.48711000000003</v>
      </c>
      <c r="AL57" s="22" t="s">
        <v>130</v>
      </c>
    </row>
    <row r="58" spans="1:38" ht="26.25" customHeight="1" thickBot="1" x14ac:dyDescent="0.3">
      <c r="A58" s="41" t="s">
        <v>53</v>
      </c>
      <c r="B58" s="41" t="s">
        <v>131</v>
      </c>
      <c r="C58" s="41" t="s">
        <v>132</v>
      </c>
      <c r="D58" s="42"/>
      <c r="E58" s="15" t="s">
        <v>407</v>
      </c>
      <c r="F58" s="15" t="s">
        <v>407</v>
      </c>
      <c r="G58" s="15" t="s">
        <v>407</v>
      </c>
      <c r="H58" s="15" t="s">
        <v>405</v>
      </c>
      <c r="I58" s="15">
        <v>2.4364323797468352E-3</v>
      </c>
      <c r="J58" s="15">
        <v>1.6242882531645568E-2</v>
      </c>
      <c r="K58" s="15">
        <v>3.2485765063291136E-2</v>
      </c>
      <c r="L58" s="15">
        <v>1.1207588946835444E-5</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81.214412658227843</v>
      </c>
      <c r="AL58" s="22" t="s">
        <v>133</v>
      </c>
    </row>
    <row r="59" spans="1:38" ht="26.25" customHeight="1" thickBot="1" x14ac:dyDescent="0.3">
      <c r="A59" s="41" t="s">
        <v>53</v>
      </c>
      <c r="B59" s="47" t="s">
        <v>134</v>
      </c>
      <c r="C59" s="41" t="s">
        <v>377</v>
      </c>
      <c r="D59" s="42"/>
      <c r="E59" s="15" t="s">
        <v>407</v>
      </c>
      <c r="F59" s="15" t="s">
        <v>407</v>
      </c>
      <c r="G59" s="15" t="s">
        <v>407</v>
      </c>
      <c r="H59" s="15" t="s">
        <v>407</v>
      </c>
      <c r="I59" s="15">
        <v>2.0116099896000002E-2</v>
      </c>
      <c r="J59" s="15">
        <v>2.2630612383000005E-2</v>
      </c>
      <c r="K59" s="15">
        <v>2.5145124870000004E-2</v>
      </c>
      <c r="L59" s="15">
        <v>1.2471981935520001E-5</v>
      </c>
      <c r="M59" s="15" t="s">
        <v>407</v>
      </c>
      <c r="N59" s="15">
        <v>0.19133891739999997</v>
      </c>
      <c r="O59" s="15">
        <v>1.151359937E-2</v>
      </c>
      <c r="P59" s="15">
        <v>2.6569844699999998E-4</v>
      </c>
      <c r="Q59" s="15">
        <v>1.6827568309999999E-2</v>
      </c>
      <c r="R59" s="15">
        <v>2.0370214269999999E-2</v>
      </c>
      <c r="S59" s="15">
        <v>6.19963043E-4</v>
      </c>
      <c r="T59" s="15">
        <v>4.3397413009999997E-2</v>
      </c>
      <c r="U59" s="15">
        <v>7.0852919200000003E-2</v>
      </c>
      <c r="V59" s="15">
        <v>3.2769475130000003E-2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88.566148999999996</v>
      </c>
      <c r="AL59" s="22" t="s">
        <v>395</v>
      </c>
    </row>
    <row r="60" spans="1:38" ht="26.25" customHeight="1" thickBot="1" x14ac:dyDescent="0.3">
      <c r="A60" s="41" t="s">
        <v>53</v>
      </c>
      <c r="B60" s="47" t="s">
        <v>135</v>
      </c>
      <c r="C60" s="41" t="s">
        <v>136</v>
      </c>
      <c r="D60" s="69"/>
      <c r="E60" s="15" t="s">
        <v>405</v>
      </c>
      <c r="F60" s="15" t="s">
        <v>405</v>
      </c>
      <c r="G60" s="15" t="s">
        <v>405</v>
      </c>
      <c r="H60" s="15" t="s">
        <v>405</v>
      </c>
      <c r="I60" s="15">
        <v>4.1721850148735327E-2</v>
      </c>
      <c r="J60" s="15">
        <v>0.23769861188712912</v>
      </c>
      <c r="K60" s="15">
        <v>0.66847411704814974</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0.13238474928889629</v>
      </c>
      <c r="J61" s="15">
        <v>1.3238474928889628</v>
      </c>
      <c r="K61" s="15">
        <v>4.3965511600002483</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6.0263999999999995E-3</v>
      </c>
      <c r="F68" s="15" t="s">
        <v>407</v>
      </c>
      <c r="G68" s="15">
        <v>0.13882936973351198</v>
      </c>
      <c r="H68" s="15" t="s">
        <v>407</v>
      </c>
      <c r="I68" s="15" t="s">
        <v>407</v>
      </c>
      <c r="J68" s="15" t="s">
        <v>407</v>
      </c>
      <c r="K68" s="15">
        <v>1.6739999999999998E-2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3.6000000000000003E-3</v>
      </c>
      <c r="G70" s="15">
        <v>0.48675000000000002</v>
      </c>
      <c r="H70" s="15" t="s">
        <v>407</v>
      </c>
      <c r="I70" s="15">
        <v>8.0999999999999996E-4</v>
      </c>
      <c r="J70" s="15">
        <v>1.08E-3</v>
      </c>
      <c r="K70" s="15">
        <v>1.3965000000000002E-3</v>
      </c>
      <c r="L70" s="15" t="s">
        <v>407</v>
      </c>
      <c r="M70" s="15" t="s">
        <v>407</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8.6665641400000007E-2</v>
      </c>
      <c r="F72" s="15">
        <v>3.0666303880000006E-2</v>
      </c>
      <c r="G72" s="15">
        <v>3.9999526800000004E-2</v>
      </c>
      <c r="H72" s="15" t="s">
        <v>407</v>
      </c>
      <c r="I72" s="15">
        <v>1.3999834380000001E-2</v>
      </c>
      <c r="J72" s="15">
        <v>1.599981072E-2</v>
      </c>
      <c r="K72" s="15">
        <v>1.9999763400000002E-2</v>
      </c>
      <c r="L72" s="15">
        <v>5.0399403768000008E-5</v>
      </c>
      <c r="M72" s="15">
        <v>1.133319926</v>
      </c>
      <c r="N72" s="15">
        <v>1.7333128280000001</v>
      </c>
      <c r="O72" s="15">
        <v>0.13333175600000002</v>
      </c>
      <c r="P72" s="15">
        <v>3.3332939000000006E-2</v>
      </c>
      <c r="Q72" s="15">
        <v>9.9998816999999993E-3</v>
      </c>
      <c r="R72" s="15">
        <v>6.6665878000000012E-2</v>
      </c>
      <c r="S72" s="15">
        <v>1.33331756E-2</v>
      </c>
      <c r="T72" s="15">
        <v>0.46666114599999997</v>
      </c>
      <c r="U72" s="15" t="s">
        <v>407</v>
      </c>
      <c r="V72" s="15">
        <v>2.399971608</v>
      </c>
      <c r="W72" s="15">
        <v>1.9999763399999999</v>
      </c>
      <c r="X72" s="15" t="s">
        <v>407</v>
      </c>
      <c r="Y72" s="15" t="s">
        <v>407</v>
      </c>
      <c r="Z72" s="15" t="s">
        <v>407</v>
      </c>
      <c r="AA72" s="15" t="s">
        <v>407</v>
      </c>
      <c r="AB72" s="15">
        <v>0.31999621439999998</v>
      </c>
      <c r="AC72" s="15" t="s">
        <v>407</v>
      </c>
      <c r="AD72" s="15">
        <v>1.6666469500000001</v>
      </c>
      <c r="AE72" s="33"/>
      <c r="AF72" s="74" t="s">
        <v>405</v>
      </c>
      <c r="AG72" s="74" t="s">
        <v>405</v>
      </c>
      <c r="AH72" s="74" t="s">
        <v>405</v>
      </c>
      <c r="AI72" s="74" t="s">
        <v>405</v>
      </c>
      <c r="AJ72" s="74" t="s">
        <v>405</v>
      </c>
      <c r="AK72" s="74">
        <v>666.65877999999998</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1.21E-2</v>
      </c>
      <c r="F74" s="15" t="s">
        <v>407</v>
      </c>
      <c r="G74" s="15">
        <v>0.51800000000000002</v>
      </c>
      <c r="H74" s="15" t="s">
        <v>407</v>
      </c>
      <c r="I74" s="15">
        <v>3.2204735200000008E-2</v>
      </c>
      <c r="J74" s="15">
        <v>4.0255919000000001E-2</v>
      </c>
      <c r="K74" s="15">
        <v>4.8307102800000008E-2</v>
      </c>
      <c r="L74" s="15">
        <v>7.4070890960000011E-4</v>
      </c>
      <c r="M74" s="15">
        <v>7.859</v>
      </c>
      <c r="N74" s="15" t="s">
        <v>407</v>
      </c>
      <c r="O74" s="15" t="s">
        <v>407</v>
      </c>
      <c r="P74" s="15" t="s">
        <v>407</v>
      </c>
      <c r="Q74" s="15" t="s">
        <v>407</v>
      </c>
      <c r="R74" s="15" t="s">
        <v>407</v>
      </c>
      <c r="S74" s="15" t="s">
        <v>407</v>
      </c>
      <c r="T74" s="15" t="s">
        <v>407</v>
      </c>
      <c r="U74" s="15" t="s">
        <v>407</v>
      </c>
      <c r="V74" s="15" t="s">
        <v>407</v>
      </c>
      <c r="W74" s="15">
        <v>5.6358286600000002E-2</v>
      </c>
      <c r="X74" s="15">
        <v>5.6358286600000007E-3</v>
      </c>
      <c r="Y74" s="15">
        <v>1.6102367599999999E-3</v>
      </c>
      <c r="Z74" s="15">
        <v>1.6102367599999999E-3</v>
      </c>
      <c r="AA74" s="15">
        <v>8.0511837999999996E-4</v>
      </c>
      <c r="AB74" s="15">
        <v>9.6614205599999999E-3</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6.9183400000000006E-2</v>
      </c>
      <c r="H76" s="15" t="s">
        <v>407</v>
      </c>
      <c r="I76" s="15">
        <v>8.4370000000000007E-5</v>
      </c>
      <c r="J76" s="15">
        <v>1.6874000000000001E-4</v>
      </c>
      <c r="K76" s="15">
        <v>2.0248800000000002E-4</v>
      </c>
      <c r="L76" s="15" t="s">
        <v>407</v>
      </c>
      <c r="M76" s="15" t="s">
        <v>407</v>
      </c>
      <c r="N76" s="15">
        <v>6.0746399999999999E-2</v>
      </c>
      <c r="O76" s="15">
        <v>3.3747999999999998E-3</v>
      </c>
      <c r="P76" s="15">
        <v>3.3747999999999998E-3</v>
      </c>
      <c r="Q76" s="15">
        <v>3.3747999999999998E-3</v>
      </c>
      <c r="R76" s="15" t="s">
        <v>407</v>
      </c>
      <c r="S76" s="15" t="s">
        <v>407</v>
      </c>
      <c r="T76" s="15" t="s">
        <v>407</v>
      </c>
      <c r="U76" s="15" t="s">
        <v>407</v>
      </c>
      <c r="V76" s="15">
        <v>2.0248799999999997E-2</v>
      </c>
      <c r="W76" s="15">
        <v>0.151866</v>
      </c>
      <c r="X76" s="15" t="s">
        <v>407</v>
      </c>
      <c r="Y76" s="15" t="s">
        <v>407</v>
      </c>
      <c r="Z76" s="15" t="s">
        <v>407</v>
      </c>
      <c r="AA76" s="15" t="s">
        <v>407</v>
      </c>
      <c r="AB76" s="15" t="s">
        <v>407</v>
      </c>
      <c r="AC76" s="15" t="s">
        <v>407</v>
      </c>
      <c r="AD76" s="15">
        <v>6.7496000000000006E-5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2.057616E-3</v>
      </c>
      <c r="H77" s="15" t="s">
        <v>407</v>
      </c>
      <c r="I77" s="15">
        <v>1.8289920000000004E-5</v>
      </c>
      <c r="J77" s="15">
        <v>1.9814080000000003E-5</v>
      </c>
      <c r="K77" s="15">
        <v>2.2862400000000003E-5</v>
      </c>
      <c r="L77" s="15" t="s">
        <v>407</v>
      </c>
      <c r="M77" s="15" t="s">
        <v>407</v>
      </c>
      <c r="N77" s="15">
        <v>3.0483200000000005E-4</v>
      </c>
      <c r="O77" s="15">
        <v>6.0966400000000006E-5</v>
      </c>
      <c r="P77" s="15">
        <v>6.0966400000000006E-5</v>
      </c>
      <c r="Q77" s="15">
        <v>4.57248E-5</v>
      </c>
      <c r="R77" s="15" t="s">
        <v>407</v>
      </c>
      <c r="S77" s="15" t="s">
        <v>407</v>
      </c>
      <c r="T77" s="15" t="s">
        <v>407</v>
      </c>
      <c r="U77" s="15" t="s">
        <v>407</v>
      </c>
      <c r="V77" s="15">
        <v>7.6207999999999996E-3</v>
      </c>
      <c r="W77" s="15">
        <v>7.6207999999999996E-3</v>
      </c>
      <c r="X77" s="15" t="s">
        <v>407</v>
      </c>
      <c r="Y77" s="15" t="s">
        <v>407</v>
      </c>
      <c r="Z77" s="15" t="s">
        <v>407</v>
      </c>
      <c r="AA77" s="15" t="s">
        <v>407</v>
      </c>
      <c r="AB77" s="15" t="s">
        <v>407</v>
      </c>
      <c r="AC77" s="15" t="s">
        <v>407</v>
      </c>
      <c r="AD77" s="15">
        <v>3.0483200000000002E-6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8.3554548000000018E-4</v>
      </c>
      <c r="H78" s="15" t="s">
        <v>407</v>
      </c>
      <c r="I78" s="15">
        <v>1.2026791000000002E-4</v>
      </c>
      <c r="J78" s="15">
        <v>1.5824725000000001E-4</v>
      </c>
      <c r="K78" s="15">
        <v>2.0255648000000001E-4</v>
      </c>
      <c r="L78" s="15">
        <v>1.2026791000000002E-7</v>
      </c>
      <c r="M78" s="15" t="s">
        <v>407</v>
      </c>
      <c r="N78" s="15">
        <v>1.5191736000000001E-2</v>
      </c>
      <c r="O78" s="15">
        <v>1.4558747E-3</v>
      </c>
      <c r="P78" s="15" t="s">
        <v>407</v>
      </c>
      <c r="Q78" s="15">
        <v>1.2659780000000001E-3</v>
      </c>
      <c r="R78" s="15" t="s">
        <v>407</v>
      </c>
      <c r="S78" s="15">
        <v>1.7723692000000003E-2</v>
      </c>
      <c r="T78" s="15">
        <v>8.2288570000000008E-5</v>
      </c>
      <c r="U78" s="15" t="s">
        <v>407</v>
      </c>
      <c r="V78" s="15" t="s">
        <v>407</v>
      </c>
      <c r="W78" s="15">
        <v>3.1649450000000003E-2</v>
      </c>
      <c r="X78" s="15" t="s">
        <v>407</v>
      </c>
      <c r="Y78" s="15" t="s">
        <v>407</v>
      </c>
      <c r="Z78" s="15" t="s">
        <v>407</v>
      </c>
      <c r="AA78" s="15" t="s">
        <v>407</v>
      </c>
      <c r="AB78" s="15" t="s">
        <v>407</v>
      </c>
      <c r="AC78" s="15" t="s">
        <v>407</v>
      </c>
      <c r="AD78" s="15">
        <v>2.3420593000000006E-6</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4.4526301570999998</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2.0700500000000002</v>
      </c>
      <c r="AL82" s="22" t="s">
        <v>410</v>
      </c>
    </row>
    <row r="83" spans="1:38" ht="26.25" customHeight="1" thickBot="1" x14ac:dyDescent="0.3">
      <c r="A83" s="41" t="s">
        <v>53</v>
      </c>
      <c r="B83" s="47" t="s">
        <v>196</v>
      </c>
      <c r="C83" s="87" t="s">
        <v>197</v>
      </c>
      <c r="D83" s="42"/>
      <c r="E83" s="15" t="s">
        <v>407</v>
      </c>
      <c r="F83" s="15">
        <v>3.2480000000000002E-2</v>
      </c>
      <c r="G83" s="15" t="s">
        <v>407</v>
      </c>
      <c r="H83" s="15" t="s">
        <v>405</v>
      </c>
      <c r="I83" s="15">
        <v>6.4450775214042102E-4</v>
      </c>
      <c r="J83" s="15">
        <v>2.5780310085616841E-3</v>
      </c>
      <c r="K83" s="15">
        <v>6.4450775214042093E-3</v>
      </c>
      <c r="L83" s="15">
        <v>1.8046217059931786E-5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2030</v>
      </c>
      <c r="AL83" s="22" t="s">
        <v>411</v>
      </c>
    </row>
    <row r="84" spans="1:38" ht="26.25" customHeight="1" thickBot="1" x14ac:dyDescent="0.3">
      <c r="A84" s="41" t="s">
        <v>53</v>
      </c>
      <c r="B84" s="47" t="s">
        <v>198</v>
      </c>
      <c r="C84" s="87" t="s">
        <v>199</v>
      </c>
      <c r="D84" s="42"/>
      <c r="E84" s="15" t="s">
        <v>407</v>
      </c>
      <c r="F84" s="15">
        <v>2.4902880000000004E-4</v>
      </c>
      <c r="G84" s="15" t="s">
        <v>405</v>
      </c>
      <c r="H84" s="15" t="s">
        <v>405</v>
      </c>
      <c r="I84" s="15" t="s">
        <v>407</v>
      </c>
      <c r="J84" s="15" t="s">
        <v>407</v>
      </c>
      <c r="K84" s="15" t="s">
        <v>407</v>
      </c>
      <c r="L84" s="15" t="s">
        <v>407</v>
      </c>
      <c r="M84" s="15">
        <v>5.1429860869565227E-5</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3.2860844199999995</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1.9922000000000002E-2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6.6227000000000005E-3</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2.3591268430000003</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0.22085199999999999</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0.27198170099999996</v>
      </c>
      <c r="G90" s="15" t="s">
        <v>407</v>
      </c>
      <c r="H90" s="15" t="s">
        <v>407</v>
      </c>
      <c r="I90" s="15">
        <v>1.4421818181818181E-5</v>
      </c>
      <c r="J90" s="15">
        <v>2.163272727272727E-5</v>
      </c>
      <c r="K90" s="15">
        <v>2.6439999999999998E-5</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6.1722464999999999E-4</v>
      </c>
      <c r="Y90" s="15">
        <v>3.1155148999999997E-4</v>
      </c>
      <c r="Z90" s="15">
        <v>3.1155148999999997E-4</v>
      </c>
      <c r="AA90" s="15">
        <v>3.1155148999999997E-4</v>
      </c>
      <c r="AB90" s="15">
        <v>1.5518791200000001E-3</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7.7595173799999998E-3</v>
      </c>
      <c r="F91" s="15">
        <v>0.23409796470200001</v>
      </c>
      <c r="G91" s="15">
        <v>1.5103714600000003E-3</v>
      </c>
      <c r="H91" s="15">
        <v>1.7590202449999998E-2</v>
      </c>
      <c r="I91" s="15">
        <v>0.14041866961999999</v>
      </c>
      <c r="J91" s="15">
        <v>0.16441457115999999</v>
      </c>
      <c r="K91" s="15">
        <v>0.16937079009</v>
      </c>
      <c r="L91" s="15">
        <v>5.1499026449999992E-4</v>
      </c>
      <c r="M91" s="15">
        <v>0.23712290475</v>
      </c>
      <c r="N91" s="15">
        <v>0.39209643199999999</v>
      </c>
      <c r="O91" s="15">
        <v>2.3628638239999999E-2</v>
      </c>
      <c r="P91" s="15">
        <v>2.8507011E-5</v>
      </c>
      <c r="Q91" s="15">
        <v>6.6516359000000011E-4</v>
      </c>
      <c r="R91" s="15">
        <v>7.8019188E-3</v>
      </c>
      <c r="S91" s="15">
        <v>0.2449430682</v>
      </c>
      <c r="T91" s="15">
        <v>2.6447918100000002E-2</v>
      </c>
      <c r="U91" s="15" t="s">
        <v>407</v>
      </c>
      <c r="V91" s="15">
        <v>0.1414762081</v>
      </c>
      <c r="W91" s="15">
        <v>4.2386030000000002E-4</v>
      </c>
      <c r="X91" s="15">
        <v>4.7048493299999998E-4</v>
      </c>
      <c r="Y91" s="15">
        <v>1.9073713499999999E-4</v>
      </c>
      <c r="Z91" s="15">
        <v>1.9073713499999999E-4</v>
      </c>
      <c r="AA91" s="15">
        <v>1.9073713499999999E-4</v>
      </c>
      <c r="AB91" s="15">
        <v>1.042696338E-3</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3.8095985763549799E-2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0.85693189889999999</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8.6288630000000005E-2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35.026616285382019</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1.0728170788982579E-2</v>
      </c>
      <c r="F99" s="15">
        <v>1.3362829430381076</v>
      </c>
      <c r="G99" s="15" t="s">
        <v>405</v>
      </c>
      <c r="H99" s="15">
        <v>1.913265253484044</v>
      </c>
      <c r="I99" s="15">
        <v>3.6529251447856813E-2</v>
      </c>
      <c r="J99" s="15">
        <v>5.613031320036535E-2</v>
      </c>
      <c r="K99" s="15">
        <v>0.12295211462937171</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102.711</v>
      </c>
      <c r="AL99" s="22" t="s">
        <v>226</v>
      </c>
    </row>
    <row r="100" spans="1:38" ht="26.25" customHeight="1" thickBot="1" x14ac:dyDescent="0.3">
      <c r="A100" s="41" t="s">
        <v>224</v>
      </c>
      <c r="B100" s="41" t="s">
        <v>227</v>
      </c>
      <c r="C100" s="41" t="s">
        <v>383</v>
      </c>
      <c r="D100" s="50"/>
      <c r="E100" s="15">
        <v>2.0451501237395753E-2</v>
      </c>
      <c r="F100" s="15">
        <v>2.1366955041703748</v>
      </c>
      <c r="G100" s="15" t="s">
        <v>405</v>
      </c>
      <c r="H100" s="15">
        <v>3.0507567877250312</v>
      </c>
      <c r="I100" s="15">
        <v>4.7779952882837137E-2</v>
      </c>
      <c r="J100" s="15">
        <v>7.2998805604292782E-2</v>
      </c>
      <c r="K100" s="15">
        <v>0.15823624990267818</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374.09499999999991</v>
      </c>
      <c r="AL100" s="22" t="s">
        <v>226</v>
      </c>
    </row>
    <row r="101" spans="1:38" ht="26.25" customHeight="1" thickBot="1" x14ac:dyDescent="0.3">
      <c r="A101" s="41" t="s">
        <v>224</v>
      </c>
      <c r="B101" s="41" t="s">
        <v>228</v>
      </c>
      <c r="C101" s="41" t="s">
        <v>229</v>
      </c>
      <c r="D101" s="50"/>
      <c r="E101" s="15">
        <v>4.639126626157045E-3</v>
      </c>
      <c r="F101" s="15">
        <v>1.6470195265378351E-2</v>
      </c>
      <c r="G101" s="15" t="s">
        <v>405</v>
      </c>
      <c r="H101" s="15">
        <v>0.10866020785291589</v>
      </c>
      <c r="I101" s="15">
        <v>5.1969287671232891E-4</v>
      </c>
      <c r="J101" s="15">
        <v>1.5590786301369866E-3</v>
      </c>
      <c r="K101" s="15">
        <v>3.6378501369863023E-3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109.83199999999999</v>
      </c>
      <c r="AL101" s="22" t="s">
        <v>226</v>
      </c>
    </row>
    <row r="102" spans="1:38" ht="26.25" customHeight="1" thickBot="1" x14ac:dyDescent="0.3">
      <c r="A102" s="41" t="s">
        <v>224</v>
      </c>
      <c r="B102" s="41" t="s">
        <v>230</v>
      </c>
      <c r="C102" s="41" t="s">
        <v>362</v>
      </c>
      <c r="D102" s="50"/>
      <c r="E102" s="15">
        <v>1.5998267849929193E-2</v>
      </c>
      <c r="F102" s="15">
        <v>7.6810882907148118E-2</v>
      </c>
      <c r="G102" s="15" t="s">
        <v>405</v>
      </c>
      <c r="H102" s="15">
        <v>0.9567064593836212</v>
      </c>
      <c r="I102" s="15">
        <v>1.0693900000000001E-3</v>
      </c>
      <c r="J102" s="15">
        <v>2.3947690000000001E-2</v>
      </c>
      <c r="K102" s="15">
        <v>0.16182663999999999</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259.125</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1.9771927603918775E-3</v>
      </c>
      <c r="F104" s="15">
        <v>3.7037617946807893E-3</v>
      </c>
      <c r="G104" s="15" t="s">
        <v>405</v>
      </c>
      <c r="H104" s="15">
        <v>4.3388103450169239E-2</v>
      </c>
      <c r="I104" s="15">
        <v>2.2149276712328753E-4</v>
      </c>
      <c r="J104" s="15">
        <v>6.6447830136986247E-4</v>
      </c>
      <c r="K104" s="15">
        <v>1.5504493698630128E-3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20.518999999999998</v>
      </c>
      <c r="AL104" s="22" t="s">
        <v>226</v>
      </c>
    </row>
    <row r="105" spans="1:38" ht="26.25" customHeight="1" thickBot="1" x14ac:dyDescent="0.3">
      <c r="A105" s="41" t="s">
        <v>224</v>
      </c>
      <c r="B105" s="41" t="s">
        <v>235</v>
      </c>
      <c r="C105" s="41" t="s">
        <v>236</v>
      </c>
      <c r="D105" s="50"/>
      <c r="E105" s="15">
        <v>5.4621648607436424E-3</v>
      </c>
      <c r="F105" s="15">
        <v>2.840183453105272E-2</v>
      </c>
      <c r="G105" s="15" t="s">
        <v>405</v>
      </c>
      <c r="H105" s="15">
        <v>0.17232917986066545</v>
      </c>
      <c r="I105" s="15">
        <v>1.869663561643837E-3</v>
      </c>
      <c r="J105" s="15">
        <v>2.9380427397260292E-3</v>
      </c>
      <c r="K105" s="15">
        <v>6.4102750684931547E-3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18.748000000000001</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2.1699476502841993E-2</v>
      </c>
      <c r="F107" s="15">
        <v>0.11267783351197905</v>
      </c>
      <c r="G107" s="15" t="s">
        <v>405</v>
      </c>
      <c r="H107" s="15">
        <v>0.42358523294552852</v>
      </c>
      <c r="I107" s="15">
        <v>5.6105820000000002E-3</v>
      </c>
      <c r="J107" s="15">
        <v>7.4807760000000001E-2</v>
      </c>
      <c r="K107" s="15">
        <v>0.35533685999999998</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1870.194</v>
      </c>
      <c r="AL107" s="22" t="s">
        <v>226</v>
      </c>
    </row>
    <row r="108" spans="1:38" ht="26.25" customHeight="1" thickBot="1" x14ac:dyDescent="0.3">
      <c r="A108" s="41" t="s">
        <v>224</v>
      </c>
      <c r="B108" s="41" t="s">
        <v>240</v>
      </c>
      <c r="C108" s="41" t="s">
        <v>356</v>
      </c>
      <c r="D108" s="50"/>
      <c r="E108" s="15">
        <v>2.6350517750399999E-2</v>
      </c>
      <c r="F108" s="15">
        <v>0.22050629710653658</v>
      </c>
      <c r="G108" s="15" t="s">
        <v>405</v>
      </c>
      <c r="H108" s="15">
        <v>0.42441446187359994</v>
      </c>
      <c r="I108" s="15">
        <v>8.0567840000000009E-3</v>
      </c>
      <c r="J108" s="15">
        <v>8.0567840000000002E-2</v>
      </c>
      <c r="K108" s="15">
        <v>0.16113568</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4028.3919999999998</v>
      </c>
      <c r="AL108" s="22" t="s">
        <v>226</v>
      </c>
    </row>
    <row r="109" spans="1:38" ht="26.25" customHeight="1" thickBot="1" x14ac:dyDescent="0.3">
      <c r="A109" s="41" t="s">
        <v>224</v>
      </c>
      <c r="B109" s="41" t="s">
        <v>241</v>
      </c>
      <c r="C109" s="41" t="s">
        <v>357</v>
      </c>
      <c r="D109" s="50"/>
      <c r="E109" s="15">
        <v>3.648695206E-3</v>
      </c>
      <c r="F109" s="15">
        <v>3.1244961334664E-2</v>
      </c>
      <c r="G109" s="15" t="s">
        <v>405</v>
      </c>
      <c r="H109" s="15">
        <v>0.10497015438800002</v>
      </c>
      <c r="I109" s="15">
        <v>2.9763400000000001E-3</v>
      </c>
      <c r="J109" s="15">
        <v>1.6369870000000002E-2</v>
      </c>
      <c r="K109" s="15">
        <v>1.6369870000000002E-2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148.81700000000001</v>
      </c>
      <c r="AL109" s="22" t="s">
        <v>226</v>
      </c>
    </row>
    <row r="110" spans="1:38" ht="26.25" customHeight="1" thickBot="1" x14ac:dyDescent="0.3">
      <c r="A110" s="41" t="s">
        <v>224</v>
      </c>
      <c r="B110" s="41" t="s">
        <v>242</v>
      </c>
      <c r="C110" s="41" t="s">
        <v>358</v>
      </c>
      <c r="D110" s="50"/>
      <c r="E110" s="15">
        <v>4.5294122800999875E-3</v>
      </c>
      <c r="F110" s="15">
        <v>3.9431856750631385E-2</v>
      </c>
      <c r="G110" s="15" t="s">
        <v>405</v>
      </c>
      <c r="H110" s="15">
        <v>7.5361854362200123E-2</v>
      </c>
      <c r="I110" s="15">
        <v>1.69765E-3</v>
      </c>
      <c r="J110" s="15">
        <v>1.5716979999999998E-2</v>
      </c>
      <c r="K110" s="15">
        <v>2.8267580000000004E-2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648.52199999999993</v>
      </c>
      <c r="AL110" s="22" t="s">
        <v>226</v>
      </c>
    </row>
    <row r="111" spans="1:38" ht="26.25" customHeight="1" thickBot="1" x14ac:dyDescent="0.3">
      <c r="A111" s="41" t="s">
        <v>224</v>
      </c>
      <c r="B111" s="41" t="s">
        <v>243</v>
      </c>
      <c r="C111" s="41" t="s">
        <v>352</v>
      </c>
      <c r="D111" s="50"/>
      <c r="E111" s="15">
        <v>1.8037944074319079E-3</v>
      </c>
      <c r="F111" s="15">
        <v>1.0333197797438847E-3</v>
      </c>
      <c r="G111" s="15" t="s">
        <v>405</v>
      </c>
      <c r="H111" s="15">
        <v>4.0280612448336452E-2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17.513894571930251</v>
      </c>
      <c r="AL111" s="22" t="s">
        <v>226</v>
      </c>
    </row>
    <row r="112" spans="1:38" ht="26.25" customHeight="1" thickBot="1" x14ac:dyDescent="0.3">
      <c r="A112" s="41" t="s">
        <v>244</v>
      </c>
      <c r="B112" s="41" t="s">
        <v>245</v>
      </c>
      <c r="C112" s="41" t="s">
        <v>246</v>
      </c>
      <c r="D112" s="42"/>
      <c r="E112" s="15">
        <v>1.09172</v>
      </c>
      <c r="F112" s="15" t="s">
        <v>405</v>
      </c>
      <c r="G112" s="15" t="s">
        <v>405</v>
      </c>
      <c r="H112" s="15">
        <v>2.1894420564705883</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27293000</v>
      </c>
      <c r="AL112" s="22" t="s">
        <v>393</v>
      </c>
    </row>
    <row r="113" spans="1:38" ht="26.25" customHeight="1" thickBot="1" x14ac:dyDescent="0.3">
      <c r="A113" s="41" t="s">
        <v>244</v>
      </c>
      <c r="B113" s="51" t="s">
        <v>247</v>
      </c>
      <c r="C113" s="51" t="s">
        <v>248</v>
      </c>
      <c r="D113" s="42"/>
      <c r="E113" s="15">
        <v>0.92965238740772449</v>
      </c>
      <c r="F113" s="15">
        <v>1.7653532871280386</v>
      </c>
      <c r="G113" s="15" t="s">
        <v>405</v>
      </c>
      <c r="H113" s="15">
        <v>6.6808658555527263</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23241309.685193114</v>
      </c>
      <c r="AL113" s="22" t="s">
        <v>418</v>
      </c>
    </row>
    <row r="114" spans="1:38" ht="26.25" customHeight="1" thickBot="1" x14ac:dyDescent="0.3">
      <c r="A114" s="41" t="s">
        <v>244</v>
      </c>
      <c r="B114" s="51" t="s">
        <v>249</v>
      </c>
      <c r="C114" s="51" t="s">
        <v>363</v>
      </c>
      <c r="D114" s="42"/>
      <c r="E114" s="15" t="s">
        <v>406</v>
      </c>
      <c r="F114" s="15" t="s">
        <v>406</v>
      </c>
      <c r="G114" s="15" t="s">
        <v>406</v>
      </c>
      <c r="H114" s="15" t="s">
        <v>406</v>
      </c>
      <c r="I114" s="15" t="s">
        <v>406</v>
      </c>
      <c r="J114" s="15" t="s">
        <v>406</v>
      </c>
      <c r="K114" s="15" t="s">
        <v>406</v>
      </c>
      <c r="L114" s="15" t="s">
        <v>406</v>
      </c>
      <c r="M114" s="15" t="s">
        <v>406</v>
      </c>
      <c r="N114" s="15" t="s">
        <v>406</v>
      </c>
      <c r="O114" s="15" t="s">
        <v>406</v>
      </c>
      <c r="P114" s="15" t="s">
        <v>406</v>
      </c>
      <c r="Q114" s="15" t="s">
        <v>406</v>
      </c>
      <c r="R114" s="15" t="s">
        <v>406</v>
      </c>
      <c r="S114" s="15" t="s">
        <v>406</v>
      </c>
      <c r="T114" s="15" t="s">
        <v>406</v>
      </c>
      <c r="U114" s="15" t="s">
        <v>406</v>
      </c>
      <c r="V114" s="15" t="s">
        <v>406</v>
      </c>
      <c r="W114" s="15" t="s">
        <v>406</v>
      </c>
      <c r="X114" s="15" t="s">
        <v>406</v>
      </c>
      <c r="Y114" s="15" t="s">
        <v>406</v>
      </c>
      <c r="Z114" s="15" t="s">
        <v>406</v>
      </c>
      <c r="AA114" s="15" t="s">
        <v>406</v>
      </c>
      <c r="AB114" s="15" t="s">
        <v>406</v>
      </c>
      <c r="AC114" s="15" t="s">
        <v>406</v>
      </c>
      <c r="AD114" s="15" t="s">
        <v>406</v>
      </c>
      <c r="AE114" s="33"/>
      <c r="AF114" s="74" t="s">
        <v>406</v>
      </c>
      <c r="AG114" s="74" t="s">
        <v>406</v>
      </c>
      <c r="AH114" s="74" t="s">
        <v>406</v>
      </c>
      <c r="AI114" s="74" t="s">
        <v>406</v>
      </c>
      <c r="AJ114" s="74" t="s">
        <v>406</v>
      </c>
      <c r="AK114" s="74" t="s">
        <v>406</v>
      </c>
      <c r="AL114" s="22" t="s">
        <v>387</v>
      </c>
    </row>
    <row r="115" spans="1:38" ht="26.25" customHeight="1" thickBot="1" x14ac:dyDescent="0.3">
      <c r="A115" s="41" t="s">
        <v>244</v>
      </c>
      <c r="B115" s="51" t="s">
        <v>250</v>
      </c>
      <c r="C115" s="51" t="s">
        <v>251</v>
      </c>
      <c r="D115" s="42"/>
      <c r="E115" s="15">
        <v>1.1508390344999999E-2</v>
      </c>
      <c r="F115" s="15" t="s">
        <v>405</v>
      </c>
      <c r="G115" s="15" t="s">
        <v>405</v>
      </c>
      <c r="H115" s="15">
        <v>2.3057882084089286E-2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0.18923119394863863</v>
      </c>
      <c r="F116" s="15">
        <v>2.730374221474861E-2</v>
      </c>
      <c r="G116" s="15" t="s">
        <v>405</v>
      </c>
      <c r="H116" s="15">
        <v>0.46245044982088757</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3.7925513858057133E-2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1.5143232000000001E-2</v>
      </c>
      <c r="J119" s="15">
        <v>0.16628985499999999</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0.14713482000000003</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4.7418000000000002E-2</v>
      </c>
      <c r="AD122" s="15" t="s">
        <v>405</v>
      </c>
      <c r="AE122" s="33"/>
      <c r="AF122" s="74" t="s">
        <v>405</v>
      </c>
      <c r="AG122" s="74" t="s">
        <v>405</v>
      </c>
      <c r="AH122" s="74" t="s">
        <v>405</v>
      </c>
      <c r="AI122" s="74" t="s">
        <v>405</v>
      </c>
      <c r="AJ122" s="74" t="s">
        <v>405</v>
      </c>
      <c r="AK122" s="74">
        <v>1185.45</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3.4775185791330161E-2</v>
      </c>
      <c r="G125" s="15" t="s">
        <v>405</v>
      </c>
      <c r="H125" s="15" t="s">
        <v>407</v>
      </c>
      <c r="I125" s="15">
        <v>5.1860820000000001E-6</v>
      </c>
      <c r="J125" s="15">
        <v>3.4416726000000003E-5</v>
      </c>
      <c r="K125" s="15">
        <v>7.2762302000000005E-5</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157.154</v>
      </c>
      <c r="AL125" s="22" t="s">
        <v>400</v>
      </c>
    </row>
    <row r="126" spans="1:38" ht="26.25" customHeight="1" thickBot="1" x14ac:dyDescent="0.3">
      <c r="A126" s="41" t="s">
        <v>269</v>
      </c>
      <c r="B126" s="41" t="s">
        <v>272</v>
      </c>
      <c r="C126" s="41" t="s">
        <v>273</v>
      </c>
      <c r="D126" s="42"/>
      <c r="E126" s="15" t="s">
        <v>407</v>
      </c>
      <c r="F126" s="15" t="s">
        <v>407</v>
      </c>
      <c r="G126" s="15" t="s">
        <v>407</v>
      </c>
      <c r="H126" s="15">
        <v>2.5530719999999996E-2</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106.378</v>
      </c>
      <c r="AL126" s="22" t="s">
        <v>399</v>
      </c>
    </row>
    <row r="127" spans="1:38" ht="26.25" customHeight="1" thickBot="1" x14ac:dyDescent="0.3">
      <c r="A127" s="41" t="s">
        <v>269</v>
      </c>
      <c r="B127" s="41" t="s">
        <v>274</v>
      </c>
      <c r="C127" s="41" t="s">
        <v>275</v>
      </c>
      <c r="D127" s="42"/>
      <c r="E127" s="15" t="s">
        <v>407</v>
      </c>
      <c r="F127" s="15" t="s">
        <v>407</v>
      </c>
      <c r="G127" s="15" t="s">
        <v>407</v>
      </c>
      <c r="H127" s="15">
        <v>1.4105597146200482E-2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0.42241360437819631</v>
      </c>
      <c r="AL127" s="22" t="s">
        <v>401</v>
      </c>
    </row>
    <row r="128" spans="1:38" ht="26.25" customHeight="1" thickBot="1" x14ac:dyDescent="0.3">
      <c r="A128" s="41" t="s">
        <v>269</v>
      </c>
      <c r="B128" s="44" t="s">
        <v>276</v>
      </c>
      <c r="C128" s="44" t="s">
        <v>277</v>
      </c>
      <c r="D128" s="42"/>
      <c r="E128" s="15">
        <v>1.07535897E-4</v>
      </c>
      <c r="F128" s="15">
        <v>5.9240129999999999E-7</v>
      </c>
      <c r="G128" s="15">
        <v>8.7354090000000007E-6</v>
      </c>
      <c r="H128" s="15">
        <v>3.0122100000000002E-7</v>
      </c>
      <c r="I128" s="15">
        <v>3.0122100000000002E-7</v>
      </c>
      <c r="J128" s="15">
        <v>3.0122100000000002E-7</v>
      </c>
      <c r="K128" s="15">
        <v>3.0122100000000002E-7</v>
      </c>
      <c r="L128" s="15">
        <v>1.0542734999999999E-8</v>
      </c>
      <c r="M128" s="15">
        <v>4.1166870000000002E-6</v>
      </c>
      <c r="N128" s="15">
        <v>5.8236060000000002E-6</v>
      </c>
      <c r="O128" s="15">
        <v>4.6187219999999998E-7</v>
      </c>
      <c r="P128" s="15">
        <v>1.8876516000000001E-6</v>
      </c>
      <c r="Q128" s="15">
        <v>6.2252340000000004E-7</v>
      </c>
      <c r="R128" s="15">
        <v>1.6466747999999999E-6</v>
      </c>
      <c r="S128" s="15">
        <v>1.3755758999999998E-6</v>
      </c>
      <c r="T128" s="15">
        <v>2.1687912000000002E-6</v>
      </c>
      <c r="U128" s="15">
        <v>1.1747619E-6</v>
      </c>
      <c r="V128" s="15">
        <v>2.4599715000000001E-6</v>
      </c>
      <c r="W128" s="15">
        <v>5.2713674999999995E-6</v>
      </c>
      <c r="X128" s="15">
        <v>8.434188E-10</v>
      </c>
      <c r="Y128" s="15">
        <v>1.7972852999999999E-9</v>
      </c>
      <c r="Z128" s="15">
        <v>9.5386650000000006E-10</v>
      </c>
      <c r="AA128" s="15">
        <v>1.1647211999999999E-9</v>
      </c>
      <c r="AB128" s="15">
        <v>4.7592917999999993E-9</v>
      </c>
      <c r="AC128" s="15">
        <v>4.5383963999999993E-6</v>
      </c>
      <c r="AD128" s="15">
        <v>3.4138379999999998E-10</v>
      </c>
      <c r="AE128" s="33"/>
      <c r="AF128" s="74" t="s">
        <v>405</v>
      </c>
      <c r="AG128" s="74" t="s">
        <v>405</v>
      </c>
      <c r="AH128" s="74" t="s">
        <v>405</v>
      </c>
      <c r="AI128" s="74" t="s">
        <v>405</v>
      </c>
      <c r="AJ128" s="74" t="s">
        <v>405</v>
      </c>
      <c r="AK128" s="74">
        <v>0.100407</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7.2294711899999987E-3</v>
      </c>
      <c r="F130" s="15">
        <v>6.1492053799999995E-2</v>
      </c>
      <c r="G130" s="15">
        <v>3.9055763899999992E-4</v>
      </c>
      <c r="H130" s="15" t="s">
        <v>407</v>
      </c>
      <c r="I130" s="15">
        <v>3.3238947999999996E-5</v>
      </c>
      <c r="J130" s="15">
        <v>5.8168158999999991E-5</v>
      </c>
      <c r="K130" s="15">
        <v>8.3097369999999993E-5</v>
      </c>
      <c r="L130" s="15">
        <v>1.1633631799999996E-6</v>
      </c>
      <c r="M130" s="15">
        <v>5.8168159000000004E-4</v>
      </c>
      <c r="N130" s="15">
        <v>1.0802658099999998E-2</v>
      </c>
      <c r="O130" s="15">
        <v>8.3097369999999995E-4</v>
      </c>
      <c r="P130" s="15">
        <v>4.6534527199999993E-4</v>
      </c>
      <c r="Q130" s="15">
        <v>1.3295579199999998E-4</v>
      </c>
      <c r="R130" s="15" t="s">
        <v>407</v>
      </c>
      <c r="S130" s="15" t="s">
        <v>407</v>
      </c>
      <c r="T130" s="15">
        <v>1.1633631800000001E-3</v>
      </c>
      <c r="U130" s="15" t="s">
        <v>407</v>
      </c>
      <c r="V130" s="15" t="s">
        <v>407</v>
      </c>
      <c r="W130" s="15">
        <v>8.3097370000000011E-3</v>
      </c>
      <c r="X130" s="15" t="s">
        <v>407</v>
      </c>
      <c r="Y130" s="15" t="s">
        <v>407</v>
      </c>
      <c r="Z130" s="15" t="s">
        <v>407</v>
      </c>
      <c r="AA130" s="15" t="s">
        <v>407</v>
      </c>
      <c r="AB130" s="15">
        <v>1.6619473999999999E-4</v>
      </c>
      <c r="AC130" s="15">
        <v>1.6619474000000002E-2</v>
      </c>
      <c r="AD130" s="15" t="s">
        <v>405</v>
      </c>
      <c r="AE130" s="33"/>
      <c r="AF130" s="74" t="s">
        <v>405</v>
      </c>
      <c r="AG130" s="74" t="s">
        <v>405</v>
      </c>
      <c r="AH130" s="74" t="s">
        <v>405</v>
      </c>
      <c r="AI130" s="74" t="s">
        <v>405</v>
      </c>
      <c r="AJ130" s="74" t="s">
        <v>405</v>
      </c>
      <c r="AK130" s="74">
        <v>8.3097370000000002</v>
      </c>
      <c r="AL130" s="22" t="s">
        <v>281</v>
      </c>
    </row>
    <row r="131" spans="1:38" ht="26.25" customHeight="1" thickBot="1" x14ac:dyDescent="0.3">
      <c r="A131" s="41" t="s">
        <v>269</v>
      </c>
      <c r="B131" s="44" t="s">
        <v>284</v>
      </c>
      <c r="C131" s="87" t="s">
        <v>285</v>
      </c>
      <c r="D131" s="42"/>
      <c r="E131" s="15">
        <v>6.1766380000000001E-4</v>
      </c>
      <c r="F131" s="15">
        <v>1.6629409999999997E-4</v>
      </c>
      <c r="G131" s="15">
        <v>7.6020160000000005E-5</v>
      </c>
      <c r="H131" s="15" t="s">
        <v>407</v>
      </c>
      <c r="I131" s="15">
        <v>9.6213014999999996E-7</v>
      </c>
      <c r="J131" s="15">
        <v>2.5656803999999996E-5</v>
      </c>
      <c r="K131" s="15">
        <v>3.5634449999999996E-5</v>
      </c>
      <c r="L131" s="15">
        <v>8.1959234999999994E-7</v>
      </c>
      <c r="M131" s="15">
        <v>4.7512600000000003E-6</v>
      </c>
      <c r="N131" s="15">
        <v>2.1380669999999998E-5</v>
      </c>
      <c r="O131" s="15">
        <v>7.1268899999999988E-6</v>
      </c>
      <c r="P131" s="15">
        <v>1.2828401999999996E-3</v>
      </c>
      <c r="Q131" s="15">
        <v>4.7512599999999996E-5</v>
      </c>
      <c r="R131" s="15">
        <v>1.1878149999999999E-5</v>
      </c>
      <c r="S131" s="15">
        <v>7.1268899999999991E-5</v>
      </c>
      <c r="T131" s="15">
        <v>9.5025200000000006E-6</v>
      </c>
      <c r="U131" s="15" t="s">
        <v>407</v>
      </c>
      <c r="V131" s="15" t="s">
        <v>407</v>
      </c>
      <c r="W131" s="15">
        <v>2.3756299999999999E-4</v>
      </c>
      <c r="X131" s="15" t="s">
        <v>407</v>
      </c>
      <c r="Y131" s="15" t="s">
        <v>407</v>
      </c>
      <c r="Z131" s="15" t="s">
        <v>407</v>
      </c>
      <c r="AA131" s="15" t="s">
        <v>407</v>
      </c>
      <c r="AB131" s="15">
        <v>9.50252E-9</v>
      </c>
      <c r="AC131" s="15">
        <v>2.3756300000000001E-2</v>
      </c>
      <c r="AD131" s="15">
        <v>4.7512600000000002E-3</v>
      </c>
      <c r="AE131" s="33"/>
      <c r="AF131" s="74" t="s">
        <v>405</v>
      </c>
      <c r="AG131" s="74" t="s">
        <v>405</v>
      </c>
      <c r="AH131" s="74" t="s">
        <v>405</v>
      </c>
      <c r="AI131" s="74" t="s">
        <v>405</v>
      </c>
      <c r="AJ131" s="74" t="s">
        <v>405</v>
      </c>
      <c r="AK131" s="74">
        <v>0.237563</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1.4180099999999998E-2</v>
      </c>
      <c r="F133" s="15">
        <v>2.2344399999999997E-4</v>
      </c>
      <c r="G133" s="15">
        <v>1.9422440000000001E-3</v>
      </c>
      <c r="H133" s="15" t="s">
        <v>405</v>
      </c>
      <c r="I133" s="15">
        <v>5.964236000000001E-4</v>
      </c>
      <c r="J133" s="15">
        <v>5.964236000000001E-4</v>
      </c>
      <c r="K133" s="15">
        <v>6.6276927999999998E-4</v>
      </c>
      <c r="L133" s="15" t="s">
        <v>407</v>
      </c>
      <c r="M133" s="15">
        <v>2.40632E-3</v>
      </c>
      <c r="N133" s="15">
        <v>5.1615564000000007E-4</v>
      </c>
      <c r="O133" s="15">
        <v>8.6455640000000002E-5</v>
      </c>
      <c r="P133" s="15">
        <v>2.561012E-2</v>
      </c>
      <c r="Q133" s="15">
        <v>2.3375680000000003E-4</v>
      </c>
      <c r="R133" s="15">
        <v>2.3306928000000002E-4</v>
      </c>
      <c r="S133" s="15">
        <v>2.1364684000000001E-4</v>
      </c>
      <c r="T133" s="15">
        <v>2.9786803999999996E-4</v>
      </c>
      <c r="U133" s="15">
        <v>3.3997863999999999E-4</v>
      </c>
      <c r="V133" s="15">
        <v>2.7521425600000003E-3</v>
      </c>
      <c r="W133" s="15">
        <v>4.6407600000000001E-4</v>
      </c>
      <c r="X133" s="15">
        <v>2.2688160000000001E-7</v>
      </c>
      <c r="Y133" s="15">
        <v>1.2392547999999999E-7</v>
      </c>
      <c r="Z133" s="15">
        <v>1.1069072E-7</v>
      </c>
      <c r="AA133" s="15">
        <v>1.2014412000000001E-7</v>
      </c>
      <c r="AB133" s="15">
        <v>5.8164191999999999E-7</v>
      </c>
      <c r="AC133" s="15">
        <v>2.5781999999999997E-3</v>
      </c>
      <c r="AD133" s="15">
        <v>7.0470799999999998E-3</v>
      </c>
      <c r="AE133" s="33"/>
      <c r="AF133" s="74" t="s">
        <v>405</v>
      </c>
      <c r="AG133" s="74" t="s">
        <v>405</v>
      </c>
      <c r="AH133" s="74" t="s">
        <v>405</v>
      </c>
      <c r="AI133" s="74" t="s">
        <v>405</v>
      </c>
      <c r="AJ133" s="74" t="s">
        <v>405</v>
      </c>
      <c r="AK133" s="74">
        <v>17188</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2.4309000000000002E-3</v>
      </c>
      <c r="G136" s="15" t="s">
        <v>405</v>
      </c>
      <c r="H136" s="15">
        <v>6.6589055999999999E-3</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3.3788117190000004E-4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0.221521408</v>
      </c>
      <c r="J139" s="15">
        <v>0.221521408</v>
      </c>
      <c r="K139" s="15">
        <v>0.221521408</v>
      </c>
      <c r="L139" s="15" t="s">
        <v>407</v>
      </c>
      <c r="M139" s="15" t="s">
        <v>407</v>
      </c>
      <c r="N139" s="15">
        <v>6.4533649999999989E-4</v>
      </c>
      <c r="O139" s="15">
        <v>1.3032414999999999E-3</v>
      </c>
      <c r="P139" s="15">
        <v>1.3032414999999999E-3</v>
      </c>
      <c r="Q139" s="15">
        <v>2.0687710000000001E-3</v>
      </c>
      <c r="R139" s="15">
        <v>1.975311E-3</v>
      </c>
      <c r="S139" s="15">
        <v>4.5850799999999992E-3</v>
      </c>
      <c r="T139" s="15" t="s">
        <v>407</v>
      </c>
      <c r="U139" s="15" t="s">
        <v>407</v>
      </c>
      <c r="V139" s="15" t="s">
        <v>407</v>
      </c>
      <c r="W139" s="15">
        <v>2.2297919999999998</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33.978725664243385</v>
      </c>
      <c r="F141" s="10">
        <f t="shared" ref="F141:AD141" si="0">SUM(F14:F140)</f>
        <v>31.540366704530118</v>
      </c>
      <c r="G141" s="10">
        <f t="shared" si="0"/>
        <v>4.7657453540525605</v>
      </c>
      <c r="H141" s="10">
        <f t="shared" si="0"/>
        <v>17.196476970072183</v>
      </c>
      <c r="I141" s="10">
        <f t="shared" si="0"/>
        <v>10.848225901274686</v>
      </c>
      <c r="J141" s="10">
        <f t="shared" si="0"/>
        <v>13.517127386204189</v>
      </c>
      <c r="K141" s="10">
        <f t="shared" si="0"/>
        <v>18.696916281737206</v>
      </c>
      <c r="L141" s="10">
        <f t="shared" si="0"/>
        <v>1.8915013078927529</v>
      </c>
      <c r="M141" s="10">
        <f t="shared" si="0"/>
        <v>102.22685220500935</v>
      </c>
      <c r="N141" s="10">
        <f t="shared" si="0"/>
        <v>6.6202456805223937</v>
      </c>
      <c r="O141" s="10">
        <f t="shared" si="0"/>
        <v>0.56216919522062359</v>
      </c>
      <c r="P141" s="10">
        <f t="shared" si="0"/>
        <v>0.19416539011219308</v>
      </c>
      <c r="Q141" s="10">
        <f t="shared" si="0"/>
        <v>0.71026818390557067</v>
      </c>
      <c r="R141" s="10">
        <f>SUM(R14:R140)</f>
        <v>2.0540650949093138</v>
      </c>
      <c r="S141" s="10">
        <f t="shared" si="0"/>
        <v>22.389132400831993</v>
      </c>
      <c r="T141" s="10">
        <f t="shared" si="0"/>
        <v>1.6229407367459707</v>
      </c>
      <c r="U141" s="10">
        <f t="shared" si="0"/>
        <v>1.9746574092495466</v>
      </c>
      <c r="V141" s="10">
        <f t="shared" si="0"/>
        <v>21.846197877132269</v>
      </c>
      <c r="W141" s="10">
        <f t="shared" si="0"/>
        <v>15.252139876902607</v>
      </c>
      <c r="X141" s="10">
        <f t="shared" si="0"/>
        <v>1.9681510512788336</v>
      </c>
      <c r="Y141" s="10">
        <f t="shared" si="0"/>
        <v>1.9054663467517448</v>
      </c>
      <c r="Z141" s="10">
        <f t="shared" si="0"/>
        <v>0.73814145775442486</v>
      </c>
      <c r="AA141" s="10">
        <f t="shared" si="0"/>
        <v>1.1360354591549571</v>
      </c>
      <c r="AB141" s="10">
        <f t="shared" si="0"/>
        <v>6.0681321397024801</v>
      </c>
      <c r="AC141" s="10">
        <f t="shared" si="0"/>
        <v>0.52364994698084277</v>
      </c>
      <c r="AD141" s="10">
        <f t="shared" si="0"/>
        <v>37.120352310623055</v>
      </c>
      <c r="AE141" s="34"/>
      <c r="AF141" s="78"/>
      <c r="AG141" s="78"/>
      <c r="AH141" s="78"/>
      <c r="AI141" s="78"/>
      <c r="AJ141" s="78"/>
      <c r="AK141" s="78"/>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4"/>
      <c r="AG142" s="114"/>
      <c r="AH142" s="114"/>
      <c r="AI142" s="114"/>
      <c r="AJ142" s="114"/>
      <c r="AK142" s="114"/>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3">
      <c r="A152" s="60"/>
      <c r="B152" s="61" t="s">
        <v>348</v>
      </c>
      <c r="C152" s="27" t="s">
        <v>345</v>
      </c>
      <c r="D152" s="60" t="s">
        <v>278</v>
      </c>
      <c r="E152" s="7">
        <f>SUM(E$141, E$151, IF(AND(ISNUMBER(SEARCH($B$4,"AT|BE|CH|GB|IE|LT|LU|NL")),SUM(E$143:E$149)&gt;0),SUM(E$143:E$149)-SUM(E$27:E$33),0))</f>
        <v>33.978725664243385</v>
      </c>
      <c r="F152" s="7">
        <f t="shared" ref="F152:AD152" si="1">SUM(F$141, F$151, IF(AND(ISNUMBER(SEARCH($B$4,"AT|BE|CH|GB|IE|LT|LU|NL")),SUM(F$143:F$149)&gt;0),SUM(F$143:F$149)-SUM(F$27:F$33),0))</f>
        <v>31.540366704530118</v>
      </c>
      <c r="G152" s="7">
        <f t="shared" si="1"/>
        <v>4.7657453540525605</v>
      </c>
      <c r="H152" s="7">
        <f t="shared" si="1"/>
        <v>17.196476970072183</v>
      </c>
      <c r="I152" s="7">
        <f t="shared" si="1"/>
        <v>10.848225901274686</v>
      </c>
      <c r="J152" s="7">
        <f t="shared" si="1"/>
        <v>13.517127386204189</v>
      </c>
      <c r="K152" s="7">
        <f t="shared" si="1"/>
        <v>18.696916281737206</v>
      </c>
      <c r="L152" s="7">
        <f t="shared" si="1"/>
        <v>1.8915013078927529</v>
      </c>
      <c r="M152" s="7">
        <f t="shared" si="1"/>
        <v>102.22685220500935</v>
      </c>
      <c r="N152" s="7">
        <f t="shared" si="1"/>
        <v>6.6202456805223937</v>
      </c>
      <c r="O152" s="7">
        <f t="shared" si="1"/>
        <v>0.56216919522062359</v>
      </c>
      <c r="P152" s="7">
        <f t="shared" si="1"/>
        <v>0.19416539011219308</v>
      </c>
      <c r="Q152" s="7">
        <f t="shared" si="1"/>
        <v>0.71026818390557067</v>
      </c>
      <c r="R152" s="7">
        <f t="shared" si="1"/>
        <v>2.0540650949093138</v>
      </c>
      <c r="S152" s="7">
        <f t="shared" si="1"/>
        <v>22.389132400831993</v>
      </c>
      <c r="T152" s="7">
        <f t="shared" si="1"/>
        <v>1.6229407367459707</v>
      </c>
      <c r="U152" s="7">
        <f t="shared" si="1"/>
        <v>1.9746574092495466</v>
      </c>
      <c r="V152" s="7">
        <f t="shared" si="1"/>
        <v>21.846197877132269</v>
      </c>
      <c r="W152" s="7">
        <f t="shared" si="1"/>
        <v>15.252139876902607</v>
      </c>
      <c r="X152" s="7">
        <f t="shared" si="1"/>
        <v>1.9681510512788336</v>
      </c>
      <c r="Y152" s="7">
        <f t="shared" si="1"/>
        <v>1.9054663467517448</v>
      </c>
      <c r="Z152" s="7">
        <f t="shared" si="1"/>
        <v>0.73814145775442486</v>
      </c>
      <c r="AA152" s="7">
        <f t="shared" si="1"/>
        <v>1.1360354591549571</v>
      </c>
      <c r="AB152" s="7">
        <f t="shared" si="1"/>
        <v>6.0681321397024801</v>
      </c>
      <c r="AC152" s="7">
        <f t="shared" si="1"/>
        <v>0.52364994698084277</v>
      </c>
      <c r="AD152" s="7">
        <f t="shared" si="1"/>
        <v>37.120352310623055</v>
      </c>
      <c r="AE152" s="35"/>
      <c r="AF152" s="82"/>
      <c r="AG152" s="82"/>
      <c r="AH152" s="82"/>
      <c r="AI152" s="82"/>
      <c r="AJ152" s="82"/>
      <c r="AK152" s="82"/>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33.978725664243385</v>
      </c>
      <c r="F154" s="7">
        <f>SUM(F$141, F$153, -1 * IF(OR($B$6=2005,$B$6&gt;=2020),SUM(F$99:F$122),0), IF(AND(ISNUMBER(SEARCH($B$4,"AT|BE|CH|GB|IE|LT|LU|NL")),SUM(F$143:F$149)&gt;0),SUM(F$143:F$149)-SUM(F$27:F$33),0))</f>
        <v>31.540366704530118</v>
      </c>
      <c r="G154" s="7">
        <f>SUM(G$141, G$153, IF(AND(ISNUMBER(SEARCH($B$4,"AT|BE|CH|GB|IE|LT|LU|NL")),SUM(G$143:G$149)&gt;0),SUM(G$143:G$149)-SUM(G$27:G$33),0))</f>
        <v>4.7657453540525605</v>
      </c>
      <c r="H154" s="7">
        <f>SUM(H$141, H$153, IF(AND(ISNUMBER(SEARCH($B$4,"AT|BE|CH|GB|IE|LT|LU|NL")),SUM(H$143:H$149)&gt;0),SUM(H$143:H$149)-SUM(H$27:H$33),0))</f>
        <v>17.196476970072183</v>
      </c>
      <c r="I154" s="7">
        <f t="shared" ref="I154:AD154" si="2">SUM(I$141, I$153, IF(AND(ISNUMBER(SEARCH($B$4,"AT|BE|CH|GB|IE|LT|LU|NL")),SUM(I$143:I$149)&gt;0),SUM(I$143:I$149)-SUM(I$27:I$33),0))</f>
        <v>10.848225901274686</v>
      </c>
      <c r="J154" s="7">
        <f t="shared" si="2"/>
        <v>13.517127386204189</v>
      </c>
      <c r="K154" s="7">
        <f t="shared" si="2"/>
        <v>18.696916281737206</v>
      </c>
      <c r="L154" s="7">
        <f t="shared" si="2"/>
        <v>1.8915013078927529</v>
      </c>
      <c r="M154" s="7">
        <f t="shared" si="2"/>
        <v>102.22685220500935</v>
      </c>
      <c r="N154" s="7">
        <f t="shared" si="2"/>
        <v>6.6202456805223937</v>
      </c>
      <c r="O154" s="7">
        <f t="shared" si="2"/>
        <v>0.56216919522062359</v>
      </c>
      <c r="P154" s="7">
        <f t="shared" si="2"/>
        <v>0.19416539011219308</v>
      </c>
      <c r="Q154" s="7">
        <f t="shared" si="2"/>
        <v>0.71026818390557067</v>
      </c>
      <c r="R154" s="7">
        <f t="shared" si="2"/>
        <v>2.0540650949093138</v>
      </c>
      <c r="S154" s="7">
        <f t="shared" si="2"/>
        <v>22.389132400831993</v>
      </c>
      <c r="T154" s="7">
        <f t="shared" si="2"/>
        <v>1.6229407367459707</v>
      </c>
      <c r="U154" s="7">
        <f t="shared" si="2"/>
        <v>1.9746574092495466</v>
      </c>
      <c r="V154" s="7">
        <f t="shared" si="2"/>
        <v>21.846197877132269</v>
      </c>
      <c r="W154" s="7">
        <f t="shared" si="2"/>
        <v>15.252139876902607</v>
      </c>
      <c r="X154" s="7">
        <f t="shared" si="2"/>
        <v>1.9681510512788336</v>
      </c>
      <c r="Y154" s="7">
        <f t="shared" si="2"/>
        <v>1.9054663467517448</v>
      </c>
      <c r="Z154" s="7">
        <f t="shared" si="2"/>
        <v>0.73814145775442486</v>
      </c>
      <c r="AA154" s="7">
        <f t="shared" si="2"/>
        <v>1.1360354591549571</v>
      </c>
      <c r="AB154" s="7">
        <f t="shared" si="2"/>
        <v>6.0681321397024801</v>
      </c>
      <c r="AC154" s="7">
        <f t="shared" si="2"/>
        <v>0.52364994698084277</v>
      </c>
      <c r="AD154" s="7">
        <f t="shared" si="2"/>
        <v>37.120352310623055</v>
      </c>
      <c r="AE154" s="37"/>
      <c r="AF154" s="82"/>
      <c r="AG154" s="82"/>
      <c r="AH154" s="82"/>
      <c r="AI154" s="82"/>
      <c r="AJ154" s="82"/>
      <c r="AK154" s="82"/>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3">
      <c r="A157" s="30" t="s">
        <v>308</v>
      </c>
      <c r="B157" s="30" t="s">
        <v>309</v>
      </c>
      <c r="C157" s="30" t="s">
        <v>310</v>
      </c>
      <c r="D157" s="66"/>
      <c r="E157" s="12">
        <v>0.30892750916235451</v>
      </c>
      <c r="F157" s="12">
        <v>9.1135829115631742E-3</v>
      </c>
      <c r="G157" s="12">
        <v>2.1717848475631175E-2</v>
      </c>
      <c r="H157" s="12" t="s">
        <v>407</v>
      </c>
      <c r="I157" s="12">
        <v>5.1661917482362712E-3</v>
      </c>
      <c r="J157" s="12">
        <v>5.1661917482362712E-3</v>
      </c>
      <c r="K157" s="12">
        <v>5.1661917482362712E-3</v>
      </c>
      <c r="L157" s="12">
        <v>7.749287622354406E-4</v>
      </c>
      <c r="M157" s="12">
        <v>9.5375115254036108E-2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1125.7084773381644</v>
      </c>
      <c r="AG157" s="75" t="s">
        <v>406</v>
      </c>
      <c r="AH157" s="75" t="s">
        <v>406</v>
      </c>
      <c r="AI157" s="75" t="s">
        <v>406</v>
      </c>
      <c r="AJ157" s="75" t="s">
        <v>406</v>
      </c>
      <c r="AK157" s="75" t="s">
        <v>409</v>
      </c>
      <c r="AL157" s="30" t="s">
        <v>49</v>
      </c>
    </row>
    <row r="158" spans="1:38" ht="26.25" customHeight="1" thickBot="1" x14ac:dyDescent="0.3">
      <c r="A158" s="30" t="s">
        <v>308</v>
      </c>
      <c r="B158" s="30" t="s">
        <v>311</v>
      </c>
      <c r="C158" s="30" t="s">
        <v>312</v>
      </c>
      <c r="D158" s="66"/>
      <c r="E158" s="12">
        <v>1.4854073600000001E-3</v>
      </c>
      <c r="F158" s="12">
        <v>3.7408625654999998E-4</v>
      </c>
      <c r="G158" s="12">
        <v>1.13340016E-4</v>
      </c>
      <c r="H158" s="12" t="s">
        <v>407</v>
      </c>
      <c r="I158" s="12">
        <v>3.0492162999999998E-5</v>
      </c>
      <c r="J158" s="12">
        <v>3.0492162999999998E-5</v>
      </c>
      <c r="K158" s="12">
        <v>3.0492162999999998E-5</v>
      </c>
      <c r="L158" s="12">
        <v>4.5738244499999988E-6</v>
      </c>
      <c r="M158" s="12">
        <v>1.8508152364E-2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5.8747905730050602</v>
      </c>
      <c r="AG158" s="75" t="s">
        <v>406</v>
      </c>
      <c r="AH158" s="75" t="s">
        <v>406</v>
      </c>
      <c r="AI158" s="75" t="s">
        <v>406</v>
      </c>
      <c r="AJ158" s="75" t="s">
        <v>406</v>
      </c>
      <c r="AK158" s="75" t="s">
        <v>409</v>
      </c>
      <c r="AL158" s="30" t="s">
        <v>49</v>
      </c>
    </row>
    <row r="159" spans="1:38" ht="26.25" customHeight="1" thickBot="1" x14ac:dyDescent="0.3">
      <c r="A159" s="30" t="s">
        <v>313</v>
      </c>
      <c r="B159" s="30" t="s">
        <v>314</v>
      </c>
      <c r="C159" s="30" t="s">
        <v>386</v>
      </c>
      <c r="D159" s="66"/>
      <c r="E159" s="12">
        <v>15.884456499999999</v>
      </c>
      <c r="F159" s="12">
        <v>0.38399105</v>
      </c>
      <c r="G159" s="12">
        <v>4.0286400000000002</v>
      </c>
      <c r="H159" s="12" t="s">
        <v>407</v>
      </c>
      <c r="I159" s="12">
        <v>1.1115820000000001</v>
      </c>
      <c r="J159" s="12">
        <v>1.1115820000000001</v>
      </c>
      <c r="K159" s="12">
        <v>1.1115820000000001</v>
      </c>
      <c r="L159" s="12">
        <v>1.9873654500000001E-2</v>
      </c>
      <c r="M159" s="12">
        <v>0.84374904999999989</v>
      </c>
      <c r="N159" s="12">
        <v>4.0262699999999992E-2</v>
      </c>
      <c r="O159" s="12">
        <v>4.3883000000000004E-3</v>
      </c>
      <c r="P159" s="12">
        <v>4.7723000000000002E-3</v>
      </c>
      <c r="Q159" s="12">
        <v>0.14344219999999999</v>
      </c>
      <c r="R159" s="12">
        <v>0.15202679999999996</v>
      </c>
      <c r="S159" s="12">
        <v>0.27916475000000002</v>
      </c>
      <c r="T159" s="12">
        <v>6.7332799999999997</v>
      </c>
      <c r="U159" s="12">
        <v>4.5981149999999998E-2</v>
      </c>
      <c r="V159" s="12">
        <v>0.27481800000000001</v>
      </c>
      <c r="W159" s="12">
        <v>0.10110905000000001</v>
      </c>
      <c r="X159" s="12">
        <v>1.0874750000000001E-3</v>
      </c>
      <c r="Y159" s="12">
        <v>6.4864499999999986E-3</v>
      </c>
      <c r="Z159" s="12">
        <v>4.3883000000000004E-3</v>
      </c>
      <c r="AA159" s="12">
        <v>1.9075349999999997E-3</v>
      </c>
      <c r="AB159" s="12">
        <v>1.386976E-2</v>
      </c>
      <c r="AC159" s="12">
        <v>3.0910099999999999E-2</v>
      </c>
      <c r="AD159" s="12">
        <v>0.12032414999999998</v>
      </c>
      <c r="AE159" s="35"/>
      <c r="AF159" s="75">
        <v>9428.7276000000002</v>
      </c>
      <c r="AG159" s="75" t="s">
        <v>406</v>
      </c>
      <c r="AH159" s="75" t="s">
        <v>406</v>
      </c>
      <c r="AI159" s="75" t="s">
        <v>406</v>
      </c>
      <c r="AJ159" s="75" t="s">
        <v>406</v>
      </c>
      <c r="AK159" s="75" t="s">
        <v>409</v>
      </c>
      <c r="AL159" s="30" t="s">
        <v>49</v>
      </c>
    </row>
    <row r="160" spans="1:38" ht="26.25" customHeight="1" thickBot="1" x14ac:dyDescent="0.3">
      <c r="A160" s="30" t="s">
        <v>315</v>
      </c>
      <c r="B160" s="30" t="s">
        <v>316</v>
      </c>
      <c r="C160" s="30" t="s">
        <v>317</v>
      </c>
      <c r="D160" s="66"/>
      <c r="E160" s="12">
        <v>8.1491707000000001E-4</v>
      </c>
      <c r="F160" s="12">
        <v>4.1018606999999993E-4</v>
      </c>
      <c r="G160" s="12">
        <v>1.8036925E-4</v>
      </c>
      <c r="H160" s="12" t="s">
        <v>407</v>
      </c>
      <c r="I160" s="12" t="s">
        <v>407</v>
      </c>
      <c r="J160" s="12" t="s">
        <v>407</v>
      </c>
      <c r="K160" s="12" t="s">
        <v>407</v>
      </c>
      <c r="L160" s="12" t="s">
        <v>407</v>
      </c>
      <c r="M160" s="12">
        <v>5.9653829999999994E-3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7.6617337999999995</v>
      </c>
      <c r="AG160" s="75" t="s">
        <v>406</v>
      </c>
      <c r="AH160" s="75" t="s">
        <v>406</v>
      </c>
      <c r="AI160" s="75" t="s">
        <v>406</v>
      </c>
      <c r="AJ160" s="75" t="s">
        <v>406</v>
      </c>
      <c r="AK160" s="75"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2" width="8.5546875" style="94" customWidth="1"/>
    <col min="33" max="33" width="11.33203125" style="94" customWidth="1"/>
    <col min="34" max="36" width="8.5546875" style="94" customWidth="1"/>
    <col min="37" max="37" width="12.664062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2019</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2019</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15" t="s">
        <v>34</v>
      </c>
      <c r="AG12" s="115" t="s">
        <v>35</v>
      </c>
      <c r="AH12" s="115" t="s">
        <v>36</v>
      </c>
      <c r="AI12" s="115" t="s">
        <v>37</v>
      </c>
      <c r="AJ12" s="115" t="s">
        <v>38</v>
      </c>
      <c r="AK12" s="115"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73" t="s">
        <v>49</v>
      </c>
      <c r="AG13" s="73" t="s">
        <v>49</v>
      </c>
      <c r="AH13" s="73" t="s">
        <v>49</v>
      </c>
      <c r="AI13" s="73" t="s">
        <v>49</v>
      </c>
      <c r="AJ13" s="73" t="s">
        <v>49</v>
      </c>
      <c r="AK13" s="73"/>
      <c r="AL13" s="21"/>
    </row>
    <row r="14" spans="1:38" ht="26.25" customHeight="1" thickBot="1" x14ac:dyDescent="0.3">
      <c r="A14" s="41" t="s">
        <v>50</v>
      </c>
      <c r="B14" s="41" t="s">
        <v>51</v>
      </c>
      <c r="C14" s="41" t="s">
        <v>52</v>
      </c>
      <c r="D14" s="42"/>
      <c r="E14" s="15">
        <v>3.5313853147664993</v>
      </c>
      <c r="F14" s="15">
        <v>0.15292633641706954</v>
      </c>
      <c r="G14" s="15">
        <v>1.4032997527750486</v>
      </c>
      <c r="H14" s="15" t="s">
        <v>407</v>
      </c>
      <c r="I14" s="15">
        <v>0.2586548421449989</v>
      </c>
      <c r="J14" s="15">
        <v>0.29909422929126239</v>
      </c>
      <c r="K14" s="15">
        <v>0.33218036235544268</v>
      </c>
      <c r="L14" s="15">
        <v>7.1417110792898969E-3</v>
      </c>
      <c r="M14" s="15">
        <v>1.3222956607311682</v>
      </c>
      <c r="N14" s="15">
        <v>0.64996734840610115</v>
      </c>
      <c r="O14" s="15">
        <v>7.5928165541464851E-2</v>
      </c>
      <c r="P14" s="15">
        <v>3.2146738465036719E-2</v>
      </c>
      <c r="Q14" s="15">
        <v>0.58502948969413593</v>
      </c>
      <c r="R14" s="15">
        <v>0.37923562944094658</v>
      </c>
      <c r="S14" s="15">
        <v>0.128876877659269</v>
      </c>
      <c r="T14" s="15">
        <v>0.4174227299649021</v>
      </c>
      <c r="U14" s="15">
        <v>1.7698741238717544</v>
      </c>
      <c r="V14" s="15">
        <v>0.87293031912040531</v>
      </c>
      <c r="W14" s="15">
        <v>0.55102151939655197</v>
      </c>
      <c r="X14" s="15">
        <v>2.8669353709609756E-3</v>
      </c>
      <c r="Y14" s="15">
        <v>1.6505563262702492E-3</v>
      </c>
      <c r="Z14" s="15">
        <v>1.2479168147720347E-3</v>
      </c>
      <c r="AA14" s="15">
        <v>1.7715608496361263E-4</v>
      </c>
      <c r="AB14" s="15">
        <v>6.1105379689668721E-3</v>
      </c>
      <c r="AC14" s="15">
        <v>0.30867650042051603</v>
      </c>
      <c r="AD14" s="15">
        <v>8.9367380005630406E-3</v>
      </c>
      <c r="AE14" s="33"/>
      <c r="AF14" s="74">
        <v>235.30288814281749</v>
      </c>
      <c r="AG14" s="74">
        <v>41687.899002239988</v>
      </c>
      <c r="AH14" s="74">
        <v>5214.6712931009606</v>
      </c>
      <c r="AI14" s="74">
        <v>3287.0709811016136</v>
      </c>
      <c r="AJ14" s="74">
        <v>224.24445161999989</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3.2568259500000005E-4</v>
      </c>
      <c r="F16" s="15">
        <v>9.514323000000001E-6</v>
      </c>
      <c r="G16" s="15">
        <v>8.9288262000000001E-7</v>
      </c>
      <c r="H16" s="15" t="s">
        <v>407</v>
      </c>
      <c r="I16" s="15">
        <v>5.1230970000000009E-7</v>
      </c>
      <c r="J16" s="15">
        <v>5.1230970000000009E-7</v>
      </c>
      <c r="K16" s="15">
        <v>5.1230970000000009E-7</v>
      </c>
      <c r="L16" s="15" t="s">
        <v>407</v>
      </c>
      <c r="M16" s="15">
        <v>1.4271484500000001E-4</v>
      </c>
      <c r="N16" s="15">
        <v>5.4890325000000008E-9</v>
      </c>
      <c r="O16" s="15">
        <v>9.1483875000000014E-10</v>
      </c>
      <c r="P16" s="15">
        <v>1.8296775000000005E-7</v>
      </c>
      <c r="Q16" s="15">
        <v>4.3912259999999999E-7</v>
      </c>
      <c r="R16" s="15">
        <v>2.7811098000000005E-9</v>
      </c>
      <c r="S16" s="15">
        <v>2.7811098000000001E-10</v>
      </c>
      <c r="T16" s="15">
        <v>1.8662710500000003E-9</v>
      </c>
      <c r="U16" s="15">
        <v>4.0984776000000001E-8</v>
      </c>
      <c r="V16" s="15">
        <v>5.4890325000000008E-9</v>
      </c>
      <c r="W16" s="15" t="s">
        <v>405</v>
      </c>
      <c r="X16" s="15" t="s">
        <v>405</v>
      </c>
      <c r="Y16" s="15" t="s">
        <v>405</v>
      </c>
      <c r="Z16" s="15" t="s">
        <v>405</v>
      </c>
      <c r="AA16" s="15" t="s">
        <v>405</v>
      </c>
      <c r="AB16" s="15" t="s">
        <v>405</v>
      </c>
      <c r="AC16" s="15" t="s">
        <v>405</v>
      </c>
      <c r="AD16" s="15" t="s">
        <v>405</v>
      </c>
      <c r="AE16" s="33"/>
      <c r="AF16" s="74" t="s">
        <v>406</v>
      </c>
      <c r="AG16" s="74" t="s">
        <v>406</v>
      </c>
      <c r="AH16" s="74">
        <v>3.6593550000000001</v>
      </c>
      <c r="AI16" s="74" t="s">
        <v>406</v>
      </c>
      <c r="AJ16" s="74" t="s">
        <v>406</v>
      </c>
      <c r="AK16" s="74" t="s">
        <v>405</v>
      </c>
      <c r="AL16" s="22" t="s">
        <v>49</v>
      </c>
    </row>
    <row r="17" spans="1:38" ht="26.25" customHeight="1" thickBot="1" x14ac:dyDescent="0.3">
      <c r="A17" s="41" t="s">
        <v>53</v>
      </c>
      <c r="B17" s="41" t="s">
        <v>58</v>
      </c>
      <c r="C17" s="41" t="s">
        <v>59</v>
      </c>
      <c r="D17" s="42"/>
      <c r="E17" s="15">
        <v>0.30319584152186169</v>
      </c>
      <c r="F17" s="15">
        <v>0.1019658614270651</v>
      </c>
      <c r="G17" s="15">
        <v>0.15891130482504928</v>
      </c>
      <c r="H17" s="15">
        <v>3.3359999999999997E-7</v>
      </c>
      <c r="I17" s="15">
        <v>2.9777986512743947E-2</v>
      </c>
      <c r="J17" s="15">
        <v>3.2018965512743948E-2</v>
      </c>
      <c r="K17" s="15">
        <v>3.3763246512743948E-2</v>
      </c>
      <c r="L17" s="15">
        <v>1.9280274605097578E-3</v>
      </c>
      <c r="M17" s="15">
        <v>0.33275399935586469</v>
      </c>
      <c r="N17" s="15">
        <v>3.3399470656769473E-2</v>
      </c>
      <c r="O17" s="15">
        <v>4.5480460449931996E-4</v>
      </c>
      <c r="P17" s="15">
        <v>3.8358937515919635E-3</v>
      </c>
      <c r="Q17" s="15">
        <v>1.3419175168133267E-3</v>
      </c>
      <c r="R17" s="15">
        <v>3.4131771285457325E-3</v>
      </c>
      <c r="S17" s="15">
        <v>4.3682448737091461E-3</v>
      </c>
      <c r="T17" s="15">
        <v>3.2813652973457327E-3</v>
      </c>
      <c r="U17" s="15">
        <v>6.4972364951172939E-4</v>
      </c>
      <c r="V17" s="15">
        <v>5.2678971418337286E-2</v>
      </c>
      <c r="W17" s="15">
        <v>5.0566608040000002E-2</v>
      </c>
      <c r="X17" s="15">
        <v>1.134301234E-2</v>
      </c>
      <c r="Y17" s="15">
        <v>1.4783806500000002E-2</v>
      </c>
      <c r="Z17" s="15">
        <v>5.91390862E-3</v>
      </c>
      <c r="AA17" s="15">
        <v>4.6177398999999999E-3</v>
      </c>
      <c r="AB17" s="15">
        <v>3.6658467360000002E-2</v>
      </c>
      <c r="AC17" s="15">
        <v>1.5571110000000001E-4</v>
      </c>
      <c r="AD17" s="15">
        <v>4.2313866679999999E-2</v>
      </c>
      <c r="AE17" s="33"/>
      <c r="AF17" s="74">
        <v>58.624649999999988</v>
      </c>
      <c r="AG17" s="74">
        <v>248.905</v>
      </c>
      <c r="AH17" s="74">
        <v>3409.3688381332654</v>
      </c>
      <c r="AI17" s="74">
        <v>0.27799999999999997</v>
      </c>
      <c r="AJ17" s="74" t="s">
        <v>406</v>
      </c>
      <c r="AK17" s="74" t="s">
        <v>405</v>
      </c>
      <c r="AL17" s="22" t="s">
        <v>49</v>
      </c>
    </row>
    <row r="18" spans="1:38" ht="26.25" customHeight="1" thickBot="1" x14ac:dyDescent="0.3">
      <c r="A18" s="41" t="s">
        <v>53</v>
      </c>
      <c r="B18" s="41" t="s">
        <v>60</v>
      </c>
      <c r="C18" s="41" t="s">
        <v>61</v>
      </c>
      <c r="D18" s="42"/>
      <c r="E18" s="15">
        <v>0.14235146003271779</v>
      </c>
      <c r="F18" s="15">
        <v>4.4674790483142011E-2</v>
      </c>
      <c r="G18" s="15">
        <v>4.5204771190161093E-2</v>
      </c>
      <c r="H18" s="15" t="s">
        <v>407</v>
      </c>
      <c r="I18" s="15">
        <v>7.7500186989935115E-3</v>
      </c>
      <c r="J18" s="15">
        <v>8.2652686989935116E-3</v>
      </c>
      <c r="K18" s="15">
        <v>8.6660186989935117E-3</v>
      </c>
      <c r="L18" s="15">
        <v>5.8022874795974049E-4</v>
      </c>
      <c r="M18" s="15">
        <v>0.10362273778309211</v>
      </c>
      <c r="N18" s="15">
        <v>7.6912319508832417E-3</v>
      </c>
      <c r="O18" s="15">
        <v>1.0465804234499253E-4</v>
      </c>
      <c r="P18" s="15">
        <v>1.3763322069955083E-3</v>
      </c>
      <c r="Q18" s="15">
        <v>4.0021282166583487E-4</v>
      </c>
      <c r="R18" s="15">
        <v>7.9742997831655851E-4</v>
      </c>
      <c r="S18" s="15">
        <v>1.0088946956633119E-3</v>
      </c>
      <c r="T18" s="15">
        <v>7.6655569831655848E-4</v>
      </c>
      <c r="U18" s="15">
        <v>2.0343824556618423E-4</v>
      </c>
      <c r="V18" s="15">
        <v>1.3037023013160594E-2</v>
      </c>
      <c r="W18" s="15">
        <v>1.1638150999999999E-2</v>
      </c>
      <c r="X18" s="15">
        <v>2.6271335E-3</v>
      </c>
      <c r="Y18" s="15">
        <v>3.5477500000000001E-3</v>
      </c>
      <c r="Z18" s="15">
        <v>1.3767404999999999E-3</v>
      </c>
      <c r="AA18" s="15">
        <v>1.0766975000000001E-3</v>
      </c>
      <c r="AB18" s="15">
        <v>8.6283215000000028E-3</v>
      </c>
      <c r="AC18" s="15">
        <v>3.5495000000000005E-5</v>
      </c>
      <c r="AD18" s="15">
        <v>9.7324999999999998E-3</v>
      </c>
      <c r="AE18" s="33"/>
      <c r="AF18" s="74">
        <v>55.600649999999987</v>
      </c>
      <c r="AG18" s="74">
        <v>57.25</v>
      </c>
      <c r="AH18" s="74">
        <v>1664.7280666583483</v>
      </c>
      <c r="AI18" s="74" t="s">
        <v>406</v>
      </c>
      <c r="AJ18" s="74" t="s">
        <v>406</v>
      </c>
      <c r="AK18" s="74" t="s">
        <v>405</v>
      </c>
      <c r="AL18" s="22" t="s">
        <v>49</v>
      </c>
    </row>
    <row r="19" spans="1:38" ht="26.25" customHeight="1" thickBot="1" x14ac:dyDescent="0.3">
      <c r="A19" s="41" t="s">
        <v>53</v>
      </c>
      <c r="B19" s="41" t="s">
        <v>62</v>
      </c>
      <c r="C19" s="41" t="s">
        <v>63</v>
      </c>
      <c r="D19" s="42"/>
      <c r="E19" s="15">
        <v>0.193345142192</v>
      </c>
      <c r="F19" s="15">
        <v>0.24884757188399997</v>
      </c>
      <c r="G19" s="15">
        <v>1.3663552298359999E-2</v>
      </c>
      <c r="H19" s="15">
        <v>8.9436407999999993E-4</v>
      </c>
      <c r="I19" s="15">
        <v>0.10715875256823999</v>
      </c>
      <c r="J19" s="15">
        <v>0.10939466276824</v>
      </c>
      <c r="K19" s="15">
        <v>0.11461178656823999</v>
      </c>
      <c r="L19" s="15">
        <v>3.03927264227296E-2</v>
      </c>
      <c r="M19" s="15">
        <v>0.46019615053200003</v>
      </c>
      <c r="N19" s="15">
        <v>2.0142233582988001E-2</v>
      </c>
      <c r="O19" s="15">
        <v>9.6904463503172007E-3</v>
      </c>
      <c r="P19" s="15">
        <v>9.6256839832000016E-4</v>
      </c>
      <c r="Q19" s="15">
        <v>2.4336619279999999E-4</v>
      </c>
      <c r="R19" s="15">
        <v>1.7175272782804001E-2</v>
      </c>
      <c r="S19" s="15">
        <v>4.4968978525608003E-3</v>
      </c>
      <c r="T19" s="15">
        <v>1.5042549444039999E-3</v>
      </c>
      <c r="U19" s="15">
        <v>4.4114697066399998E-4</v>
      </c>
      <c r="V19" s="15">
        <v>0.38528319977283998</v>
      </c>
      <c r="W19" s="15">
        <v>7.4673595279999991E-2</v>
      </c>
      <c r="X19" s="15">
        <v>7.6474518800000004E-3</v>
      </c>
      <c r="Y19" s="15">
        <v>1.3459732399999999E-2</v>
      </c>
      <c r="Z19" s="15">
        <v>3.9004698399999998E-3</v>
      </c>
      <c r="AA19" s="15">
        <v>3.1347013999999999E-3</v>
      </c>
      <c r="AB19" s="15">
        <v>2.8142355520000002E-2</v>
      </c>
      <c r="AC19" s="15">
        <v>3.7265169999999999E-3</v>
      </c>
      <c r="AD19" s="15">
        <v>4.4718203999999992E-5</v>
      </c>
      <c r="AE19" s="33"/>
      <c r="AF19" s="74">
        <v>125.30414999999999</v>
      </c>
      <c r="AG19" s="74" t="s">
        <v>406</v>
      </c>
      <c r="AH19" s="74">
        <v>963.90895799999998</v>
      </c>
      <c r="AI19" s="74">
        <v>745.3033999999999</v>
      </c>
      <c r="AJ19" s="74" t="s">
        <v>406</v>
      </c>
      <c r="AK19" s="74" t="s">
        <v>405</v>
      </c>
      <c r="AL19" s="22" t="s">
        <v>49</v>
      </c>
    </row>
    <row r="20" spans="1:38" ht="26.25" customHeight="1" thickBot="1" x14ac:dyDescent="0.3">
      <c r="A20" s="41" t="s">
        <v>53</v>
      </c>
      <c r="B20" s="41" t="s">
        <v>64</v>
      </c>
      <c r="C20" s="41" t="s">
        <v>65</v>
      </c>
      <c r="D20" s="42"/>
      <c r="E20" s="15">
        <v>0.53452171483609567</v>
      </c>
      <c r="F20" s="15">
        <v>0.36668991835561199</v>
      </c>
      <c r="G20" s="15">
        <v>0.14802142523221246</v>
      </c>
      <c r="H20" s="15">
        <v>7.3638053881444783E-4</v>
      </c>
      <c r="I20" s="15">
        <v>0.20551993009840558</v>
      </c>
      <c r="J20" s="15">
        <v>0.21703643044544171</v>
      </c>
      <c r="K20" s="15">
        <v>0.22885741058852599</v>
      </c>
      <c r="L20" s="15">
        <v>3.1923290242740765E-2</v>
      </c>
      <c r="M20" s="15">
        <v>1.4615068611328628</v>
      </c>
      <c r="N20" s="15">
        <v>0.16067035168568908</v>
      </c>
      <c r="O20" s="15">
        <v>9.916118591568119E-3</v>
      </c>
      <c r="P20" s="15">
        <v>1.0868924390406742E-2</v>
      </c>
      <c r="Q20" s="15">
        <v>4.7934114357122883E-3</v>
      </c>
      <c r="R20" s="15">
        <v>2.8681843867888916E-2</v>
      </c>
      <c r="S20" s="15">
        <v>2.251152743019464E-2</v>
      </c>
      <c r="T20" s="15">
        <v>1.525216569543608E-2</v>
      </c>
      <c r="U20" s="15">
        <v>2.4629947916980201E-3</v>
      </c>
      <c r="V20" s="15">
        <v>0.53277291237468449</v>
      </c>
      <c r="W20" s="15">
        <v>0.279642446341204</v>
      </c>
      <c r="X20" s="15">
        <v>5.5106090730120405E-2</v>
      </c>
      <c r="Y20" s="15">
        <v>7.3568269084192645E-2</v>
      </c>
      <c r="Z20" s="15">
        <v>2.8595791765060198E-2</v>
      </c>
      <c r="AA20" s="15">
        <v>2.2386107196048163E-2</v>
      </c>
      <c r="AB20" s="15">
        <v>0.17965625877542141</v>
      </c>
      <c r="AC20" s="15">
        <v>3.7347900650601994E-3</v>
      </c>
      <c r="AD20" s="15">
        <v>0.18279718902694073</v>
      </c>
      <c r="AE20" s="33"/>
      <c r="AF20" s="74">
        <v>42.537750000000003</v>
      </c>
      <c r="AG20" s="74">
        <v>1075.0609999999999</v>
      </c>
      <c r="AH20" s="74">
        <v>3731.6359739999998</v>
      </c>
      <c r="AI20" s="74">
        <v>625.22444901203994</v>
      </c>
      <c r="AJ20" s="74" t="s">
        <v>406</v>
      </c>
      <c r="AK20" s="74" t="s">
        <v>405</v>
      </c>
      <c r="AL20" s="22" t="s">
        <v>49</v>
      </c>
    </row>
    <row r="21" spans="1:38" ht="26.25" customHeight="1" thickBot="1" x14ac:dyDescent="0.3">
      <c r="A21" s="41" t="s">
        <v>53</v>
      </c>
      <c r="B21" s="41" t="s">
        <v>66</v>
      </c>
      <c r="C21" s="41" t="s">
        <v>67</v>
      </c>
      <c r="D21" s="42"/>
      <c r="E21" s="15">
        <v>0.22097989069315771</v>
      </c>
      <c r="F21" s="15">
        <v>6.7492829455981437E-2</v>
      </c>
      <c r="G21" s="15">
        <v>1.1268999731978591E-2</v>
      </c>
      <c r="H21" s="15">
        <v>1.1155320000000001E-4</v>
      </c>
      <c r="I21" s="15">
        <v>1.8125396016333287E-2</v>
      </c>
      <c r="J21" s="15">
        <v>1.8404279016333285E-2</v>
      </c>
      <c r="K21" s="15">
        <v>1.9055006016333285E-2</v>
      </c>
      <c r="L21" s="15">
        <v>5.8944641606533321E-3</v>
      </c>
      <c r="M21" s="15">
        <v>0.10970671376623747</v>
      </c>
      <c r="N21" s="15">
        <v>2.5422742724354698E-3</v>
      </c>
      <c r="O21" s="15">
        <v>1.2110306531265386E-3</v>
      </c>
      <c r="P21" s="15">
        <v>8.9004077192304267E-4</v>
      </c>
      <c r="Q21" s="15">
        <v>1.7437465250426718E-4</v>
      </c>
      <c r="R21" s="15">
        <v>2.1970536936055545E-3</v>
      </c>
      <c r="S21" s="15">
        <v>6.0496696272111091E-4</v>
      </c>
      <c r="T21" s="15">
        <v>2.0710114800555473E-4</v>
      </c>
      <c r="U21" s="15">
        <v>1.5559039793247494E-4</v>
      </c>
      <c r="V21" s="15">
        <v>5.4402024087081148E-2</v>
      </c>
      <c r="W21" s="15">
        <v>9.5715175199999995E-3</v>
      </c>
      <c r="X21" s="15">
        <v>1.3033909200000002E-3</v>
      </c>
      <c r="Y21" s="15">
        <v>4.4382780000000004E-3</v>
      </c>
      <c r="Z21" s="15">
        <v>7.9924056000000004E-4</v>
      </c>
      <c r="AA21" s="15">
        <v>6.6693420000000006E-4</v>
      </c>
      <c r="AB21" s="15">
        <v>7.2078436800000019E-3</v>
      </c>
      <c r="AC21" s="15">
        <v>4.6480500000000005E-4</v>
      </c>
      <c r="AD21" s="15">
        <v>5.5776600000000006E-6</v>
      </c>
      <c r="AE21" s="33"/>
      <c r="AF21" s="74">
        <v>352.92840000000001</v>
      </c>
      <c r="AG21" s="74" t="s">
        <v>406</v>
      </c>
      <c r="AH21" s="74">
        <v>1346.2239850426715</v>
      </c>
      <c r="AI21" s="74">
        <v>98.638000000000005</v>
      </c>
      <c r="AJ21" s="74" t="s">
        <v>406</v>
      </c>
      <c r="AK21" s="74" t="s">
        <v>405</v>
      </c>
      <c r="AL21" s="22" t="s">
        <v>49</v>
      </c>
    </row>
    <row r="22" spans="1:38" ht="26.25" customHeight="1" thickBot="1" x14ac:dyDescent="0.3">
      <c r="A22" s="41" t="s">
        <v>53</v>
      </c>
      <c r="B22" s="44" t="s">
        <v>68</v>
      </c>
      <c r="C22" s="41" t="s">
        <v>69</v>
      </c>
      <c r="D22" s="42"/>
      <c r="E22" s="15">
        <v>1.5283521130185616</v>
      </c>
      <c r="F22" s="15">
        <v>0.14182155165670346</v>
      </c>
      <c r="G22" s="15">
        <v>0.64090474987048984</v>
      </c>
      <c r="H22" s="15">
        <v>1.6568399999999999E-5</v>
      </c>
      <c r="I22" s="15">
        <v>5.6328863961070917E-2</v>
      </c>
      <c r="J22" s="15">
        <v>6.0534899961070913E-2</v>
      </c>
      <c r="K22" s="15">
        <v>6.3870693961070923E-2</v>
      </c>
      <c r="L22" s="15">
        <v>4.8457113082911564E-3</v>
      </c>
      <c r="M22" s="15">
        <v>1.8923881984747972</v>
      </c>
      <c r="N22" s="15">
        <v>0.15334480090549832</v>
      </c>
      <c r="O22" s="15">
        <v>8.4381303708468986E-3</v>
      </c>
      <c r="P22" s="15">
        <v>5.0957882761228576E-2</v>
      </c>
      <c r="Q22" s="15">
        <v>2.6779718437529038E-2</v>
      </c>
      <c r="R22" s="15">
        <v>4.4664721029737744E-2</v>
      </c>
      <c r="S22" s="15">
        <v>6.8235709924925683E-2</v>
      </c>
      <c r="T22" s="15">
        <v>5.1548393069494387E-2</v>
      </c>
      <c r="U22" s="15">
        <v>2.4518003465963376E-2</v>
      </c>
      <c r="V22" s="15">
        <v>0.49804552092029508</v>
      </c>
      <c r="W22" s="15">
        <v>9.9244841550941126E-2</v>
      </c>
      <c r="X22" s="15">
        <v>2.1422581017491522E-2</v>
      </c>
      <c r="Y22" s="15">
        <v>2.9076017537512003E-2</v>
      </c>
      <c r="Z22" s="15">
        <v>1.125918637547136E-2</v>
      </c>
      <c r="AA22" s="15">
        <v>8.7897434192512006E-3</v>
      </c>
      <c r="AB22" s="15">
        <v>7.0547528349726094E-2</v>
      </c>
      <c r="AC22" s="15">
        <v>4.6236621199999993E-3</v>
      </c>
      <c r="AD22" s="15">
        <v>0.17422585152</v>
      </c>
      <c r="AE22" s="33"/>
      <c r="AF22" s="74">
        <v>169.52232210079995</v>
      </c>
      <c r="AG22" s="74">
        <v>462.73500000000001</v>
      </c>
      <c r="AH22" s="74">
        <v>3296.1327436601505</v>
      </c>
      <c r="AI22" s="74">
        <v>13.807</v>
      </c>
      <c r="AJ22" s="74" t="s">
        <v>406</v>
      </c>
      <c r="AK22" s="74" t="s">
        <v>405</v>
      </c>
      <c r="AL22" s="22" t="s">
        <v>49</v>
      </c>
    </row>
    <row r="23" spans="1:38" ht="26.25" customHeight="1" thickBot="1" x14ac:dyDescent="0.3">
      <c r="A23" s="41" t="s">
        <v>70</v>
      </c>
      <c r="B23" s="44" t="s">
        <v>368</v>
      </c>
      <c r="C23" s="41" t="s">
        <v>364</v>
      </c>
      <c r="D23" s="69"/>
      <c r="E23" s="15">
        <v>0.87675103600643112</v>
      </c>
      <c r="F23" s="15">
        <v>9.4844354147590126E-2</v>
      </c>
      <c r="G23" s="15">
        <v>2.7047005670000041E-4</v>
      </c>
      <c r="H23" s="15">
        <v>2.1547204536000029E-4</v>
      </c>
      <c r="I23" s="15">
        <v>5.6466877929680082E-2</v>
      </c>
      <c r="J23" s="15">
        <v>5.6466877929680082E-2</v>
      </c>
      <c r="K23" s="15">
        <v>5.6466877929680082E-2</v>
      </c>
      <c r="L23" s="15">
        <v>3.503004140502005E-2</v>
      </c>
      <c r="M23" s="15">
        <v>0.46307268308858041</v>
      </c>
      <c r="N23" s="15">
        <v>7.4579999999999996E-6</v>
      </c>
      <c r="O23" s="15">
        <v>2.7047005670000041E-4</v>
      </c>
      <c r="P23" s="15" t="s">
        <v>407</v>
      </c>
      <c r="Q23" s="15" t="s">
        <v>407</v>
      </c>
      <c r="R23" s="15">
        <v>1.3523502835000019E-3</v>
      </c>
      <c r="S23" s="15">
        <v>4.5979909639000068E-2</v>
      </c>
      <c r="T23" s="15">
        <v>1.8932903969000028E-3</v>
      </c>
      <c r="U23" s="15">
        <v>2.7047005670000041E-4</v>
      </c>
      <c r="V23" s="15">
        <v>2.7047005670000037E-2</v>
      </c>
      <c r="W23" s="15" t="s">
        <v>407</v>
      </c>
      <c r="X23" s="15">
        <v>8.1367017010000109E-4</v>
      </c>
      <c r="Y23" s="15">
        <v>1.3500902835000021E-3</v>
      </c>
      <c r="Z23" s="15">
        <v>9.2352399504800134E-4</v>
      </c>
      <c r="AA23" s="15">
        <v>2.1389734479300033E-4</v>
      </c>
      <c r="AB23" s="15">
        <v>3.301181793441005E-3</v>
      </c>
      <c r="AC23" s="15" t="s">
        <v>407</v>
      </c>
      <c r="AD23" s="15" t="s">
        <v>407</v>
      </c>
      <c r="AE23" s="33"/>
      <c r="AF23" s="74">
        <v>1152.4849415420015</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0.83063584322695772</v>
      </c>
      <c r="F24" s="15">
        <v>0.74858251426109779</v>
      </c>
      <c r="G24" s="15">
        <v>4.3723817258191265E-2</v>
      </c>
      <c r="H24" s="15">
        <v>2.3840318376000002E-3</v>
      </c>
      <c r="I24" s="15">
        <v>0.29076186017186434</v>
      </c>
      <c r="J24" s="15">
        <v>0.29675571242786436</v>
      </c>
      <c r="K24" s="15">
        <v>0.31068883243986434</v>
      </c>
      <c r="L24" s="15">
        <v>8.2224948028278691E-2</v>
      </c>
      <c r="M24" s="15">
        <v>1.3405686127404686</v>
      </c>
      <c r="N24" s="15">
        <v>5.4241435289672658E-2</v>
      </c>
      <c r="O24" s="15">
        <v>2.5841573623905288E-2</v>
      </c>
      <c r="P24" s="15">
        <v>4.5445057368291124E-3</v>
      </c>
      <c r="Q24" s="15">
        <v>1.0254053824681586E-3</v>
      </c>
      <c r="R24" s="15">
        <v>4.5899135201080458E-2</v>
      </c>
      <c r="S24" s="15">
        <v>1.2083055362234424E-2</v>
      </c>
      <c r="T24" s="15">
        <v>4.1059598337675673E-3</v>
      </c>
      <c r="U24" s="15">
        <v>1.4013150741715855E-3</v>
      </c>
      <c r="V24" s="15">
        <v>1.0331620553182252</v>
      </c>
      <c r="W24" s="15">
        <v>0.19994690767503148</v>
      </c>
      <c r="X24" s="15">
        <v>2.0737722098971286E-2</v>
      </c>
      <c r="Y24" s="15">
        <v>3.7534829346394384E-2</v>
      </c>
      <c r="Z24" s="15">
        <v>1.0648761684995362E-2</v>
      </c>
      <c r="AA24" s="15">
        <v>8.5688658618194389E-3</v>
      </c>
      <c r="AB24" s="15">
        <v>7.7490178992180483E-2</v>
      </c>
      <c r="AC24" s="15">
        <v>9.9357925511600002E-3</v>
      </c>
      <c r="AD24" s="15">
        <v>7.57129651879987E-4</v>
      </c>
      <c r="AE24" s="33"/>
      <c r="AF24" s="74">
        <v>865.03904999999975</v>
      </c>
      <c r="AG24" s="74">
        <v>3.7525179999999239</v>
      </c>
      <c r="AH24" s="74">
        <v>5589.7526811176986</v>
      </c>
      <c r="AI24" s="74">
        <v>2027.077198</v>
      </c>
      <c r="AJ24" s="74">
        <v>91.973657879625691</v>
      </c>
      <c r="AK24" s="74" t="s">
        <v>405</v>
      </c>
      <c r="AL24" s="22" t="s">
        <v>49</v>
      </c>
    </row>
    <row r="25" spans="1:38" ht="26.25" customHeight="1" thickBot="1" x14ac:dyDescent="0.3">
      <c r="A25" s="41" t="s">
        <v>73</v>
      </c>
      <c r="B25" s="44" t="s">
        <v>74</v>
      </c>
      <c r="C25" s="44" t="s">
        <v>75</v>
      </c>
      <c r="D25" s="42"/>
      <c r="E25" s="15">
        <v>7.1032814753999987E-2</v>
      </c>
      <c r="F25" s="15">
        <v>6.8689631260999981E-3</v>
      </c>
      <c r="G25" s="15">
        <v>4.9608530439999984E-3</v>
      </c>
      <c r="H25" s="15" t="s">
        <v>407</v>
      </c>
      <c r="I25" s="15">
        <v>6.4414892899999985E-4</v>
      </c>
      <c r="J25" s="15">
        <v>6.4414892899999985E-4</v>
      </c>
      <c r="K25" s="15">
        <v>6.4414892899999985E-4</v>
      </c>
      <c r="L25" s="15">
        <v>9.6622339349999975E-5</v>
      </c>
      <c r="M25" s="15">
        <v>4.8793820215000012E-2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257.13755043715707</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2.54654934534034E-3</v>
      </c>
      <c r="F26" s="15">
        <v>8.6706310623884692E-3</v>
      </c>
      <c r="G26" s="15">
        <v>4.9631265821707996E-4</v>
      </c>
      <c r="H26" s="15" t="s">
        <v>407</v>
      </c>
      <c r="I26" s="15">
        <v>4.2929155829600009E-6</v>
      </c>
      <c r="J26" s="15">
        <v>4.2929155829600009E-6</v>
      </c>
      <c r="K26" s="15">
        <v>4.2929155829600009E-6</v>
      </c>
      <c r="L26" s="15">
        <v>6.4393733744400007E-7</v>
      </c>
      <c r="M26" s="15">
        <v>0.54202643410754858</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21.739612223653982</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8.3974699828308239</v>
      </c>
      <c r="F27" s="15">
        <v>0.87389440073049895</v>
      </c>
      <c r="G27" s="15">
        <v>2.1549196872113666E-2</v>
      </c>
      <c r="H27" s="15">
        <v>0.25223947076035286</v>
      </c>
      <c r="I27" s="15">
        <v>0.22116573906456347</v>
      </c>
      <c r="J27" s="15">
        <v>0.22116573906456347</v>
      </c>
      <c r="K27" s="15">
        <v>0.22116573906456347</v>
      </c>
      <c r="L27" s="15">
        <v>0.1541723972772906</v>
      </c>
      <c r="M27" s="15">
        <v>13.103938915066275</v>
      </c>
      <c r="N27" s="15">
        <v>5.3794443182315207E-3</v>
      </c>
      <c r="O27" s="15">
        <v>1.0833850212756749E-2</v>
      </c>
      <c r="P27" s="15">
        <v>7.3193753923851126E-3</v>
      </c>
      <c r="Q27" s="15">
        <v>1.8978690873745963E-4</v>
      </c>
      <c r="R27" s="15">
        <v>8.82732796833419E-3</v>
      </c>
      <c r="S27" s="15">
        <v>3.0891301485909645E-2</v>
      </c>
      <c r="T27" s="15">
        <v>1.0268963682651697E-3</v>
      </c>
      <c r="U27" s="15">
        <v>1.5181697225529907E-4</v>
      </c>
      <c r="V27" s="15">
        <v>2.6179497363357916E-2</v>
      </c>
      <c r="W27" s="15">
        <v>0.365004</v>
      </c>
      <c r="X27" s="15">
        <v>2.5943946007800003E-2</v>
      </c>
      <c r="Y27" s="15">
        <v>2.7827240009800001E-2</v>
      </c>
      <c r="Z27" s="15">
        <v>2.1193033803700002E-2</v>
      </c>
      <c r="AA27" s="15">
        <v>2.4145575851800001E-2</v>
      </c>
      <c r="AB27" s="15">
        <v>9.9109795673099993E-2</v>
      </c>
      <c r="AC27" s="15">
        <v>3.6500289999999999E-4</v>
      </c>
      <c r="AD27" s="15">
        <v>7.3061199999999998E-5</v>
      </c>
      <c r="AE27" s="33"/>
      <c r="AF27" s="74">
        <v>47067.906024407202</v>
      </c>
      <c r="AG27" s="74" t="s">
        <v>406</v>
      </c>
      <c r="AH27" s="74">
        <v>28.242927775599998</v>
      </c>
      <c r="AI27" s="74">
        <v>2042.0955698718001</v>
      </c>
      <c r="AJ27" s="74" t="s">
        <v>406</v>
      </c>
      <c r="AK27" s="74" t="s">
        <v>405</v>
      </c>
      <c r="AL27" s="22" t="s">
        <v>49</v>
      </c>
    </row>
    <row r="28" spans="1:38" ht="26.25" customHeight="1" thickBot="1" x14ac:dyDescent="0.3">
      <c r="A28" s="41" t="s">
        <v>426</v>
      </c>
      <c r="B28" s="41" t="s">
        <v>429</v>
      </c>
      <c r="C28" s="41" t="s">
        <v>430</v>
      </c>
      <c r="D28" s="42"/>
      <c r="E28" s="15">
        <v>2.4913715034374246</v>
      </c>
      <c r="F28" s="15">
        <v>4.9744154435768032E-2</v>
      </c>
      <c r="G28" s="15">
        <v>2.836254333287803E-3</v>
      </c>
      <c r="H28" s="15">
        <v>9.592408009890219E-3</v>
      </c>
      <c r="I28" s="15">
        <v>4.4099813383289672E-2</v>
      </c>
      <c r="J28" s="15">
        <v>4.4099813383289672E-2</v>
      </c>
      <c r="K28" s="15">
        <v>4.4099813383289672E-2</v>
      </c>
      <c r="L28" s="15">
        <v>3.2886250029789892E-2</v>
      </c>
      <c r="M28" s="15">
        <v>0.38928672632460781</v>
      </c>
      <c r="N28" s="15">
        <v>7.0812045772793738E-4</v>
      </c>
      <c r="O28" s="15">
        <v>1.3319071122287072E-3</v>
      </c>
      <c r="P28" s="15">
        <v>8.1815695594421561E-4</v>
      </c>
      <c r="Q28" s="15">
        <v>1.5870299284009805E-5</v>
      </c>
      <c r="R28" s="15">
        <v>1.287725022852023E-3</v>
      </c>
      <c r="S28" s="15">
        <v>3.1308751247719926E-3</v>
      </c>
      <c r="T28" s="15">
        <v>3.7163812510258059E-5</v>
      </c>
      <c r="U28" s="15">
        <v>1.555128669917225E-5</v>
      </c>
      <c r="V28" s="15">
        <v>2.7896612283058774E-3</v>
      </c>
      <c r="W28" s="15">
        <v>3.7699400000000001E-2</v>
      </c>
      <c r="X28" s="15">
        <v>3.6782070523999999E-3</v>
      </c>
      <c r="Y28" s="15">
        <v>4.1008272969000007E-3</v>
      </c>
      <c r="Z28" s="15">
        <v>3.2061418078000001E-3</v>
      </c>
      <c r="AA28" s="15">
        <v>3.4195146993000001E-3</v>
      </c>
      <c r="AB28" s="15">
        <v>1.4404690856400001E-2</v>
      </c>
      <c r="AC28" s="15">
        <v>3.7699600000000001E-5</v>
      </c>
      <c r="AD28" s="15">
        <v>7.5661000000000003E-6</v>
      </c>
      <c r="AE28" s="33"/>
      <c r="AF28" s="74">
        <v>6065.7931264851004</v>
      </c>
      <c r="AG28" s="74" t="s">
        <v>406</v>
      </c>
      <c r="AH28" s="74" t="s">
        <v>406</v>
      </c>
      <c r="AI28" s="74">
        <v>370.39929320530001</v>
      </c>
      <c r="AJ28" s="74" t="s">
        <v>406</v>
      </c>
      <c r="AK28" s="74" t="s">
        <v>405</v>
      </c>
      <c r="AL28" s="22" t="s">
        <v>49</v>
      </c>
    </row>
    <row r="29" spans="1:38" ht="26.25" customHeight="1" thickBot="1" x14ac:dyDescent="0.3">
      <c r="A29" s="41" t="s">
        <v>426</v>
      </c>
      <c r="B29" s="41" t="s">
        <v>431</v>
      </c>
      <c r="C29" s="41" t="s">
        <v>432</v>
      </c>
      <c r="D29" s="42"/>
      <c r="E29" s="15">
        <v>3.4092029055954098</v>
      </c>
      <c r="F29" s="15">
        <v>8.3315802642824066E-2</v>
      </c>
      <c r="G29" s="15">
        <v>1.0229130188476411E-2</v>
      </c>
      <c r="H29" s="15">
        <v>1.1545720752827504E-2</v>
      </c>
      <c r="I29" s="15">
        <v>5.7080701161364301E-2</v>
      </c>
      <c r="J29" s="15">
        <v>5.7080701161364301E-2</v>
      </c>
      <c r="K29" s="15">
        <v>5.7080701161364301E-2</v>
      </c>
      <c r="L29" s="15">
        <v>3.0337167022403681E-2</v>
      </c>
      <c r="M29" s="15">
        <v>1.3713008849961756</v>
      </c>
      <c r="N29" s="15">
        <v>2.553996943043247E-3</v>
      </c>
      <c r="O29" s="15">
        <v>4.8207339670679359E-3</v>
      </c>
      <c r="P29" s="15">
        <v>2.9151691224380484E-3</v>
      </c>
      <c r="Q29" s="15">
        <v>5.5006088742698081E-5</v>
      </c>
      <c r="R29" s="15">
        <v>4.6751079939961393E-3</v>
      </c>
      <c r="S29" s="15">
        <v>1.1063111318692375E-2</v>
      </c>
      <c r="T29" s="15">
        <v>1.100484396482313E-4</v>
      </c>
      <c r="U29" s="15">
        <v>5.5003955674296001E-5</v>
      </c>
      <c r="V29" s="15">
        <v>9.9006480293212084E-3</v>
      </c>
      <c r="W29" s="15">
        <v>2.9535200000000001E-2</v>
      </c>
      <c r="X29" s="15">
        <v>1.9500885230000001E-3</v>
      </c>
      <c r="Y29" s="15">
        <v>1.18088693895E-2</v>
      </c>
      <c r="Z29" s="15">
        <v>1.3195599006100001E-2</v>
      </c>
      <c r="AA29" s="15">
        <v>3.0334710363000002E-3</v>
      </c>
      <c r="AB29" s="15">
        <v>2.99880279549E-2</v>
      </c>
      <c r="AC29" s="15">
        <v>1.99466E-5</v>
      </c>
      <c r="AD29" s="15">
        <v>4.0295000000000001E-6</v>
      </c>
      <c r="AE29" s="33"/>
      <c r="AF29" s="74">
        <v>21864.234914910099</v>
      </c>
      <c r="AG29" s="74" t="s">
        <v>406</v>
      </c>
      <c r="AH29" s="74">
        <v>160.8933098206</v>
      </c>
      <c r="AI29" s="74">
        <v>1360.7599372305999</v>
      </c>
      <c r="AJ29" s="74" t="s">
        <v>406</v>
      </c>
      <c r="AK29" s="74" t="s">
        <v>405</v>
      </c>
      <c r="AL29" s="22" t="s">
        <v>49</v>
      </c>
    </row>
    <row r="30" spans="1:38" ht="26.25" customHeight="1" thickBot="1" x14ac:dyDescent="0.3">
      <c r="A30" s="41" t="s">
        <v>426</v>
      </c>
      <c r="B30" s="41" t="s">
        <v>433</v>
      </c>
      <c r="C30" s="41" t="s">
        <v>434</v>
      </c>
      <c r="D30" s="42"/>
      <c r="E30" s="15">
        <v>4.37371339654452E-2</v>
      </c>
      <c r="F30" s="15">
        <v>0.32718255385430817</v>
      </c>
      <c r="G30" s="15">
        <v>2.2302778867792095E-4</v>
      </c>
      <c r="H30" s="15">
        <v>5.531800119860607E-4</v>
      </c>
      <c r="I30" s="15">
        <v>6.7410370401096891E-3</v>
      </c>
      <c r="J30" s="15">
        <v>6.7410370401096891E-3</v>
      </c>
      <c r="K30" s="15">
        <v>6.7410370401096891E-3</v>
      </c>
      <c r="L30" s="15">
        <v>1.3152455040228652E-3</v>
      </c>
      <c r="M30" s="15">
        <v>1.2865799354167742</v>
      </c>
      <c r="N30" s="15">
        <v>5.6949141817288158E-5</v>
      </c>
      <c r="O30" s="15">
        <v>3.0069385471566743E-4</v>
      </c>
      <c r="P30" s="15">
        <v>9.8344707970311653E-5</v>
      </c>
      <c r="Q30" s="15">
        <v>3.3814692347708272E-6</v>
      </c>
      <c r="R30" s="15">
        <v>8.2275890805929913E-4</v>
      </c>
      <c r="S30" s="15">
        <v>3.0895754905735696E-2</v>
      </c>
      <c r="T30" s="15">
        <v>1.2732150555049599E-3</v>
      </c>
      <c r="U30" s="15">
        <v>1.798374430225863E-4</v>
      </c>
      <c r="V30" s="15">
        <v>1.7982071039274107E-2</v>
      </c>
      <c r="W30" s="15">
        <v>3.8650999999999998E-3</v>
      </c>
      <c r="X30" s="15">
        <v>8.9146184600000003E-5</v>
      </c>
      <c r="Y30" s="15">
        <v>1.0831404890000001E-4</v>
      </c>
      <c r="Z30" s="15">
        <v>7.0712026600000004E-5</v>
      </c>
      <c r="AA30" s="15">
        <v>1.174104574E-4</v>
      </c>
      <c r="AB30" s="15">
        <v>3.8558271750000004E-4</v>
      </c>
      <c r="AC30" s="15">
        <v>3.8647999999999998E-6</v>
      </c>
      <c r="AD30" s="15">
        <v>1.3696E-6</v>
      </c>
      <c r="AE30" s="33"/>
      <c r="AF30" s="74">
        <v>488.8680775748</v>
      </c>
      <c r="AG30" s="74" t="s">
        <v>406</v>
      </c>
      <c r="AH30" s="74" t="s">
        <v>406</v>
      </c>
      <c r="AI30" s="74">
        <v>5.3239167082999996</v>
      </c>
      <c r="AJ30" s="74" t="s">
        <v>406</v>
      </c>
      <c r="AK30" s="74" t="s">
        <v>405</v>
      </c>
      <c r="AL30" s="22" t="s">
        <v>49</v>
      </c>
    </row>
    <row r="31" spans="1:38" ht="26.25" customHeight="1" thickBot="1" x14ac:dyDescent="0.3">
      <c r="A31" s="41" t="s">
        <v>426</v>
      </c>
      <c r="B31" s="41" t="s">
        <v>435</v>
      </c>
      <c r="C31" s="41" t="s">
        <v>436</v>
      </c>
      <c r="D31" s="42"/>
      <c r="E31" s="15" t="s">
        <v>405</v>
      </c>
      <c r="F31" s="15">
        <v>1.0168425539397543</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46.7619427769</v>
      </c>
      <c r="AG31" s="74" t="s">
        <v>406</v>
      </c>
      <c r="AH31" s="74" t="s">
        <v>406</v>
      </c>
      <c r="AI31" s="74">
        <v>0.48608004789999998</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0.33817866128011309</v>
      </c>
      <c r="J32" s="15">
        <v>0.6560151130436056</v>
      </c>
      <c r="K32" s="15">
        <v>0.83439383264499489</v>
      </c>
      <c r="L32" s="15">
        <v>7.5773910532464281E-2</v>
      </c>
      <c r="M32" s="15" t="s">
        <v>405</v>
      </c>
      <c r="N32" s="15">
        <v>2.5576782728091048</v>
      </c>
      <c r="O32" s="15">
        <v>1.1159032587594556E-2</v>
      </c>
      <c r="P32" s="15">
        <v>0</v>
      </c>
      <c r="Q32" s="15">
        <v>2.9217092398750852E-2</v>
      </c>
      <c r="R32" s="15">
        <v>0.95507547357999023</v>
      </c>
      <c r="S32" s="15">
        <v>20.973305579124247</v>
      </c>
      <c r="T32" s="15">
        <v>0.14643007422229157</v>
      </c>
      <c r="U32" s="15">
        <v>1.6687876652899922E-2</v>
      </c>
      <c r="V32" s="15">
        <v>6.710727136917396</v>
      </c>
      <c r="W32" s="15" t="s">
        <v>407</v>
      </c>
      <c r="X32" s="15">
        <v>1.9619899682865767E-3</v>
      </c>
      <c r="Y32" s="15">
        <v>1.7172759811076165E-4</v>
      </c>
      <c r="Z32" s="15">
        <v>2.5350264483017197E-4</v>
      </c>
      <c r="AA32" s="15" t="s">
        <v>407</v>
      </c>
      <c r="AB32" s="15">
        <v>2.3872202112275101E-3</v>
      </c>
      <c r="AC32" s="15" t="s">
        <v>407</v>
      </c>
      <c r="AD32" s="15" t="s">
        <v>407</v>
      </c>
      <c r="AE32" s="33"/>
      <c r="AF32" s="74" t="s">
        <v>405</v>
      </c>
      <c r="AG32" s="74" t="s">
        <v>405</v>
      </c>
      <c r="AH32" s="74" t="s">
        <v>405</v>
      </c>
      <c r="AI32" s="74" t="s">
        <v>405</v>
      </c>
      <c r="AJ32" s="74" t="s">
        <v>405</v>
      </c>
      <c r="AK32" s="74">
        <v>25737.893968110155</v>
      </c>
      <c r="AL32" s="22" t="s">
        <v>388</v>
      </c>
    </row>
    <row r="33" spans="1:38" ht="26.25" customHeight="1" thickBot="1" x14ac:dyDescent="0.3">
      <c r="A33" s="41" t="s">
        <v>426</v>
      </c>
      <c r="B33" s="41" t="s">
        <v>439</v>
      </c>
      <c r="C33" s="41" t="s">
        <v>440</v>
      </c>
      <c r="D33" s="42"/>
      <c r="E33" s="15" t="s">
        <v>405</v>
      </c>
      <c r="F33" s="15" t="s">
        <v>405</v>
      </c>
      <c r="G33" s="15" t="s">
        <v>405</v>
      </c>
      <c r="H33" s="15" t="s">
        <v>405</v>
      </c>
      <c r="I33" s="15">
        <v>0.14285545741124972</v>
      </c>
      <c r="J33" s="15">
        <v>0.26454714335416596</v>
      </c>
      <c r="K33" s="15">
        <v>0.52909428670833192</v>
      </c>
      <c r="L33" s="15">
        <v>5.608399439108314E-3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25737.893968110155</v>
      </c>
      <c r="AL33" s="22" t="s">
        <v>388</v>
      </c>
    </row>
    <row r="34" spans="1:38" ht="26.25" customHeight="1" thickBot="1" x14ac:dyDescent="0.3">
      <c r="A34" s="41" t="s">
        <v>70</v>
      </c>
      <c r="B34" s="41" t="s">
        <v>78</v>
      </c>
      <c r="C34" s="41" t="s">
        <v>79</v>
      </c>
      <c r="D34" s="42"/>
      <c r="E34" s="15">
        <v>0.38203151465099999</v>
      </c>
      <c r="F34" s="15">
        <v>3.3846465346199998E-2</v>
      </c>
      <c r="G34" s="15">
        <v>4.5911954400000001E-3</v>
      </c>
      <c r="H34" s="15">
        <v>5.0945999999999996E-5</v>
      </c>
      <c r="I34" s="15">
        <v>9.9794665056000004E-3</v>
      </c>
      <c r="J34" s="15">
        <v>1.05015673107E-2</v>
      </c>
      <c r="K34" s="15">
        <v>1.1094027536099999E-2</v>
      </c>
      <c r="L34" s="15">
        <v>6.4811450650559986E-3</v>
      </c>
      <c r="M34" s="15">
        <v>7.7897998937099991E-2</v>
      </c>
      <c r="N34" s="15">
        <v>4.1879899499999994E-4</v>
      </c>
      <c r="O34" s="15">
        <v>7.7621159400000002E-5</v>
      </c>
      <c r="P34" s="15">
        <v>7.7996457000000017E-6</v>
      </c>
      <c r="Q34" s="15">
        <v>3.846032190000001E-5</v>
      </c>
      <c r="R34" s="15">
        <v>3.8837475030000001E-4</v>
      </c>
      <c r="S34" s="15">
        <v>1.2375289532999999E-2</v>
      </c>
      <c r="T34" s="15">
        <v>5.355484701E-4</v>
      </c>
      <c r="U34" s="15">
        <v>1.9380898500000003E-4</v>
      </c>
      <c r="V34" s="15">
        <v>7.3016678903999998E-3</v>
      </c>
      <c r="W34" s="15">
        <v>2.6895330000000002E-5</v>
      </c>
      <c r="X34" s="15">
        <v>2.183434963929E-4</v>
      </c>
      <c r="Y34" s="15">
        <v>3.6399951272099998E-4</v>
      </c>
      <c r="Z34" s="15">
        <v>2.5044119645699998E-4</v>
      </c>
      <c r="AA34" s="15">
        <v>5.7501848019300008E-5</v>
      </c>
      <c r="AB34" s="15">
        <v>8.9028605359019999E-4</v>
      </c>
      <c r="AC34" s="15">
        <v>1.8019871100000006E-5</v>
      </c>
      <c r="AD34" s="15">
        <v>8.8754589000000012E-6</v>
      </c>
      <c r="AE34" s="33"/>
      <c r="AF34" s="74">
        <v>310.0428</v>
      </c>
      <c r="AG34" s="74">
        <v>2.6895330000000004</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1.6670644757200001E-3</v>
      </c>
      <c r="F36" s="15">
        <v>6.2584518806250002E-4</v>
      </c>
      <c r="G36" s="15">
        <v>2.5898670699999998E-7</v>
      </c>
      <c r="H36" s="15" t="s">
        <v>407</v>
      </c>
      <c r="I36" s="15">
        <v>5.4937195428500002E-5</v>
      </c>
      <c r="J36" s="15">
        <v>5.4937195428500002E-5</v>
      </c>
      <c r="K36" s="15">
        <v>5.4937195428500002E-5</v>
      </c>
      <c r="L36" s="15">
        <v>2.6289806591650003E-6</v>
      </c>
      <c r="M36" s="15">
        <v>1.9405227426269999E-3</v>
      </c>
      <c r="N36" s="15">
        <v>2.9469778064999998E-6</v>
      </c>
      <c r="O36" s="15">
        <v>2.2669060050000001E-7</v>
      </c>
      <c r="P36" s="15">
        <v>6.8007180149999989E-7</v>
      </c>
      <c r="Q36" s="15">
        <v>9.0676240200000003E-7</v>
      </c>
      <c r="R36" s="15">
        <v>1.1334530025E-6</v>
      </c>
      <c r="S36" s="15">
        <v>1.9948772843999998E-5</v>
      </c>
      <c r="T36" s="15">
        <v>2.2669060049999999E-5</v>
      </c>
      <c r="U36" s="15">
        <v>2.2669060050000001E-7</v>
      </c>
      <c r="V36" s="15">
        <v>2.7202872059999996E-5</v>
      </c>
      <c r="W36" s="15">
        <v>2.9469778064999994E-6</v>
      </c>
      <c r="X36" s="15">
        <v>4.5338120099999992E-8</v>
      </c>
      <c r="Y36" s="15">
        <v>2.2669060050000001E-7</v>
      </c>
      <c r="Z36" s="15">
        <v>2.2669060050000001E-7</v>
      </c>
      <c r="AA36" s="15">
        <v>2.2669060049999996E-8</v>
      </c>
      <c r="AB36" s="15">
        <v>5.2138838114999999E-7</v>
      </c>
      <c r="AC36" s="15">
        <v>1.8135248040000001E-6</v>
      </c>
      <c r="AD36" s="15">
        <v>8.6142428189999994E-7</v>
      </c>
      <c r="AE36" s="33"/>
      <c r="AF36" s="74">
        <v>1.1073203851325</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8.2595510811000008E-4</v>
      </c>
      <c r="F37" s="15">
        <v>2.5671577684500003E-4</v>
      </c>
      <c r="G37" s="15">
        <v>7.4782421950500009E-6</v>
      </c>
      <c r="H37" s="15" t="s">
        <v>405</v>
      </c>
      <c r="I37" s="15">
        <v>8.7060133017000016E-6</v>
      </c>
      <c r="J37" s="15">
        <v>8.7060133017000016E-6</v>
      </c>
      <c r="K37" s="15">
        <v>8.7060133017000016E-6</v>
      </c>
      <c r="L37" s="15">
        <v>3.4824053206800004E-7</v>
      </c>
      <c r="M37" s="15">
        <v>3.2368510993500006E-4</v>
      </c>
      <c r="N37" s="15">
        <v>1.22777110665E-7</v>
      </c>
      <c r="O37" s="15">
        <v>1.00453999635E-8</v>
      </c>
      <c r="P37" s="15">
        <v>1.1161555515E-6</v>
      </c>
      <c r="Q37" s="15">
        <v>1.1161555515E-6</v>
      </c>
      <c r="R37" s="15">
        <v>1.4510022169499999E-7</v>
      </c>
      <c r="S37" s="15">
        <v>2.9020044339000001E-8</v>
      </c>
      <c r="T37" s="15">
        <v>1.4510022169499999E-7</v>
      </c>
      <c r="U37" s="15">
        <v>6.4737021987000004E-7</v>
      </c>
      <c r="V37" s="15">
        <v>8.1479355259500004E-6</v>
      </c>
      <c r="W37" s="15" t="s">
        <v>405</v>
      </c>
      <c r="X37" s="15" t="s">
        <v>405</v>
      </c>
      <c r="Y37" s="15" t="s">
        <v>405</v>
      </c>
      <c r="Z37" s="15" t="s">
        <v>405</v>
      </c>
      <c r="AA37" s="15" t="s">
        <v>405</v>
      </c>
      <c r="AB37" s="15" t="s">
        <v>405</v>
      </c>
      <c r="AC37" s="15" t="s">
        <v>405</v>
      </c>
      <c r="AD37" s="15" t="s">
        <v>405</v>
      </c>
      <c r="AE37" s="33"/>
      <c r="AF37" s="74" t="s">
        <v>406</v>
      </c>
      <c r="AG37" s="74" t="s">
        <v>406</v>
      </c>
      <c r="AH37" s="74">
        <v>11.161555515</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0.975524389258</v>
      </c>
      <c r="F39" s="15">
        <v>0.112603032391</v>
      </c>
      <c r="G39" s="15">
        <v>0.12094169969139001</v>
      </c>
      <c r="H39" s="15" t="s">
        <v>407</v>
      </c>
      <c r="I39" s="15">
        <v>4.7775777133260006E-2</v>
      </c>
      <c r="J39" s="15">
        <v>5.5388823133259997E-2</v>
      </c>
      <c r="K39" s="15">
        <v>5.5388823133259997E-2</v>
      </c>
      <c r="L39" s="15">
        <v>2.5663734605330401E-2</v>
      </c>
      <c r="M39" s="15">
        <v>0.31398844249300001</v>
      </c>
      <c r="N39" s="15">
        <v>2.0331036144187003E-2</v>
      </c>
      <c r="O39" s="15">
        <v>3.8307249361530004E-4</v>
      </c>
      <c r="P39" s="15">
        <v>5.226786017000001E-4</v>
      </c>
      <c r="Q39" s="15">
        <v>1.5377514017000003E-3</v>
      </c>
      <c r="R39" s="15">
        <v>2.5411778352220998E-2</v>
      </c>
      <c r="S39" s="15">
        <v>7.6200376704441998E-3</v>
      </c>
      <c r="T39" s="15">
        <v>0.31724520835222098</v>
      </c>
      <c r="U39" s="15">
        <v>4.0973623298600008E-4</v>
      </c>
      <c r="V39" s="15">
        <v>4.7641321932410004E-2</v>
      </c>
      <c r="W39" s="15">
        <v>1.5226092E-2</v>
      </c>
      <c r="X39" s="15">
        <v>4.8215957999999997E-6</v>
      </c>
      <c r="Y39" s="15">
        <v>3.8065229999999998E-5</v>
      </c>
      <c r="Z39" s="15">
        <v>4.3140593999999992E-6</v>
      </c>
      <c r="AA39" s="15">
        <v>3.8065229999999999E-6</v>
      </c>
      <c r="AB39" s="15">
        <v>5.1007408200000001E-5</v>
      </c>
      <c r="AC39" s="15">
        <v>5.5829004000000008E-4</v>
      </c>
      <c r="AD39" s="15">
        <v>3.2989865999999997E-7</v>
      </c>
      <c r="AE39" s="33"/>
      <c r="AF39" s="74">
        <v>3846.1466999999998</v>
      </c>
      <c r="AG39" s="74" t="s">
        <v>406</v>
      </c>
      <c r="AH39" s="74">
        <v>1267.4263169999999</v>
      </c>
      <c r="AI39" s="74">
        <v>113.21299999999999</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1.8048489521608611</v>
      </c>
      <c r="F41" s="15">
        <v>6.1409332429692416</v>
      </c>
      <c r="G41" s="15">
        <v>0.38239078425891587</v>
      </c>
      <c r="H41" s="15">
        <v>0.12278709502408765</v>
      </c>
      <c r="I41" s="15">
        <v>7.7945938014818088</v>
      </c>
      <c r="J41" s="15">
        <v>7.9699292740375167</v>
      </c>
      <c r="K41" s="15">
        <v>8.324482067983654</v>
      </c>
      <c r="L41" s="15">
        <v>1.1311625232137235</v>
      </c>
      <c r="M41" s="15">
        <v>61.546910180295178</v>
      </c>
      <c r="N41" s="15">
        <v>0.46214115326769462</v>
      </c>
      <c r="O41" s="15">
        <v>0.22232262663241575</v>
      </c>
      <c r="P41" s="15">
        <v>1.0648977280305281E-2</v>
      </c>
      <c r="Q41" s="15">
        <v>3.4513237428807427E-3</v>
      </c>
      <c r="R41" s="15">
        <v>0.39417719485345593</v>
      </c>
      <c r="S41" s="15">
        <v>0.10320004624134559</v>
      </c>
      <c r="T41" s="15">
        <v>3.4260197854240157E-2</v>
      </c>
      <c r="U41" s="15">
        <v>8.9501298138935804E-3</v>
      </c>
      <c r="V41" s="15">
        <v>8.7580440720452941</v>
      </c>
      <c r="W41" s="15">
        <v>8.9479278090765302</v>
      </c>
      <c r="X41" s="15">
        <v>1.7808540838191991</v>
      </c>
      <c r="Y41" s="15">
        <v>1.6516590291195665</v>
      </c>
      <c r="Z41" s="15">
        <v>0.62244343796839974</v>
      </c>
      <c r="AA41" s="15">
        <v>1.0404901887132101</v>
      </c>
      <c r="AB41" s="15">
        <v>5.0954467396203746</v>
      </c>
      <c r="AC41" s="15">
        <v>8.5506700226000015E-2</v>
      </c>
      <c r="AD41" s="15">
        <v>1.3577002690448522E-3</v>
      </c>
      <c r="AE41" s="33"/>
      <c r="AF41" s="74">
        <v>5237.5798500000001</v>
      </c>
      <c r="AG41" s="74">
        <v>2.7422999999999997</v>
      </c>
      <c r="AH41" s="74">
        <v>4527.5632130528038</v>
      </c>
      <c r="AI41" s="74">
        <v>17101</v>
      </c>
      <c r="AJ41" s="74" t="s">
        <v>406</v>
      </c>
      <c r="AK41" s="74" t="s">
        <v>405</v>
      </c>
      <c r="AL41" s="22" t="s">
        <v>49</v>
      </c>
    </row>
    <row r="42" spans="1:38" ht="26.25" customHeight="1" thickBot="1" x14ac:dyDescent="0.3">
      <c r="A42" s="41" t="s">
        <v>70</v>
      </c>
      <c r="B42" s="41" t="s">
        <v>92</v>
      </c>
      <c r="C42" s="41" t="s">
        <v>93</v>
      </c>
      <c r="D42" s="42"/>
      <c r="E42" s="15">
        <v>5.9016834188825541E-3</v>
      </c>
      <c r="F42" s="15">
        <v>0.14702370243142529</v>
      </c>
      <c r="G42" s="15">
        <v>1.1944309692132269E-5</v>
      </c>
      <c r="H42" s="15">
        <v>4.1805083922462943E-6</v>
      </c>
      <c r="I42" s="15">
        <v>2.3404874841733182E-3</v>
      </c>
      <c r="J42" s="15">
        <v>2.3404874841733182E-3</v>
      </c>
      <c r="K42" s="15">
        <v>2.3404874841733182E-3</v>
      </c>
      <c r="L42" s="15">
        <v>1.1705423498289624E-4</v>
      </c>
      <c r="M42" s="15">
        <v>0.83082289078082106</v>
      </c>
      <c r="N42" s="15">
        <v>3.9416221984036489E-5</v>
      </c>
      <c r="O42" s="15">
        <v>1.1944309692132269E-5</v>
      </c>
      <c r="P42" s="15" t="s">
        <v>407</v>
      </c>
      <c r="Q42" s="15" t="s">
        <v>407</v>
      </c>
      <c r="R42" s="15">
        <v>5.9721548460661354E-5</v>
      </c>
      <c r="S42" s="15">
        <v>2.0305326476624855E-3</v>
      </c>
      <c r="T42" s="15">
        <v>8.36101678449259E-5</v>
      </c>
      <c r="U42" s="15">
        <v>1.1944309692132269E-5</v>
      </c>
      <c r="V42" s="15">
        <v>1.1944309692132271E-3</v>
      </c>
      <c r="W42" s="15" t="s">
        <v>407</v>
      </c>
      <c r="X42" s="15">
        <v>4.7777238768529078E-5</v>
      </c>
      <c r="Y42" s="15">
        <v>4.7777238768529078E-5</v>
      </c>
      <c r="Z42" s="15">
        <v>4.6582807799315844E-6</v>
      </c>
      <c r="AA42" s="15">
        <v>1.0630435625997719E-5</v>
      </c>
      <c r="AB42" s="15">
        <v>1.1084319394298747E-4</v>
      </c>
      <c r="AC42" s="15" t="s">
        <v>407</v>
      </c>
      <c r="AD42" s="15" t="s">
        <v>407</v>
      </c>
      <c r="AE42" s="33"/>
      <c r="AF42" s="74">
        <v>52.375797999999996</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2.486545347589701</v>
      </c>
      <c r="F44" s="15">
        <v>1.4217227487163389</v>
      </c>
      <c r="G44" s="15">
        <v>6.8327999999999998E-4</v>
      </c>
      <c r="H44" s="15">
        <v>5.2322899999999995E-4</v>
      </c>
      <c r="I44" s="15">
        <v>0.2727400018892594</v>
      </c>
      <c r="J44" s="15">
        <v>0.2727400018892594</v>
      </c>
      <c r="K44" s="15">
        <v>0.2727400018892594</v>
      </c>
      <c r="L44" s="15">
        <v>0.14633589326221327</v>
      </c>
      <c r="M44" s="15">
        <v>3.634680828</v>
      </c>
      <c r="N44" s="15">
        <v>1.5440700000000001E-4</v>
      </c>
      <c r="O44" s="15">
        <v>6.8327999999999998E-4</v>
      </c>
      <c r="P44" s="15" t="s">
        <v>407</v>
      </c>
      <c r="Q44" s="15" t="s">
        <v>407</v>
      </c>
      <c r="R44" s="15">
        <v>3.4164000000000004E-3</v>
      </c>
      <c r="S44" s="15">
        <v>0.1161576</v>
      </c>
      <c r="T44" s="15">
        <v>4.7829600000000002E-3</v>
      </c>
      <c r="U44" s="15">
        <v>6.8327999999999998E-4</v>
      </c>
      <c r="V44" s="15">
        <v>6.8328E-2</v>
      </c>
      <c r="W44" s="15" t="s">
        <v>407</v>
      </c>
      <c r="X44" s="15">
        <v>2.0966299999999999E-3</v>
      </c>
      <c r="Y44" s="15">
        <v>3.3696100000000003E-3</v>
      </c>
      <c r="Z44" s="15">
        <v>2.2077736999999995E-3</v>
      </c>
      <c r="AA44" s="15">
        <v>5.4447019999999998E-4</v>
      </c>
      <c r="AB44" s="15">
        <v>8.2184839000000003E-3</v>
      </c>
      <c r="AC44" s="15" t="s">
        <v>407</v>
      </c>
      <c r="AD44" s="15" t="s">
        <v>407</v>
      </c>
      <c r="AE44" s="33"/>
      <c r="AF44" s="74">
        <v>2916.6215499999998</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1.4081658499674998E-2</v>
      </c>
      <c r="F45" s="15">
        <v>3.4032372929749995E-4</v>
      </c>
      <c r="G45" s="15">
        <v>2.0378666425000001E-6</v>
      </c>
      <c r="H45" s="15" t="s">
        <v>407</v>
      </c>
      <c r="I45" s="15">
        <v>1.0596906540999999E-3</v>
      </c>
      <c r="J45" s="15">
        <v>1.0596906540999999E-3</v>
      </c>
      <c r="K45" s="15">
        <v>1.0596906540999999E-3</v>
      </c>
      <c r="L45" s="15">
        <v>1.8401935781775001E-5</v>
      </c>
      <c r="M45" s="15">
        <v>7.4789705779749994E-4</v>
      </c>
      <c r="N45" s="15">
        <v>3.6681599565E-5</v>
      </c>
      <c r="O45" s="15">
        <v>4.0757332850000001E-6</v>
      </c>
      <c r="P45" s="15">
        <v>4.0757332850000001E-6</v>
      </c>
      <c r="Q45" s="15">
        <v>1.3857493169E-4</v>
      </c>
      <c r="R45" s="15">
        <v>1.4672639826E-4</v>
      </c>
      <c r="S45" s="15">
        <v>2.547333303125E-4</v>
      </c>
      <c r="T45" s="15">
        <v>6.5211732559999997E-3</v>
      </c>
      <c r="U45" s="15">
        <v>4.2795199492499993E-5</v>
      </c>
      <c r="V45" s="15">
        <v>2.4454399709999996E-4</v>
      </c>
      <c r="W45" s="15">
        <v>9.5779732197499997E-5</v>
      </c>
      <c r="X45" s="15">
        <v>1.01893332125E-6</v>
      </c>
      <c r="Y45" s="15">
        <v>6.1135999274999998E-6</v>
      </c>
      <c r="Z45" s="15">
        <v>4.0757332850000001E-6</v>
      </c>
      <c r="AA45" s="15">
        <v>1.8340799782499998E-6</v>
      </c>
      <c r="AB45" s="15">
        <v>1.3042346512000001E-5</v>
      </c>
      <c r="AC45" s="15">
        <v>2.8530132994999998E-5</v>
      </c>
      <c r="AD45" s="15">
        <v>1.1615839862249999E-4</v>
      </c>
      <c r="AE45" s="33"/>
      <c r="AF45" s="74">
        <v>8.6813118970499996</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5.9158014849999994E-3</v>
      </c>
      <c r="F47" s="15">
        <v>2.9777009849999998E-3</v>
      </c>
      <c r="G47" s="15">
        <v>1.3093708749999998E-3</v>
      </c>
      <c r="H47" s="15" t="s">
        <v>407</v>
      </c>
      <c r="I47" s="15">
        <v>1.3933108608279736E-4</v>
      </c>
      <c r="J47" s="15">
        <v>1.3933108608279736E-4</v>
      </c>
      <c r="K47" s="15">
        <v>1.3933108608279736E-4</v>
      </c>
      <c r="L47" s="15">
        <v>2.2125515794602551E-5</v>
      </c>
      <c r="M47" s="15">
        <v>4.3305046499999993E-2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55.6195199</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1.0107280176</v>
      </c>
      <c r="G48" s="15" t="s">
        <v>405</v>
      </c>
      <c r="H48" s="15" t="s">
        <v>405</v>
      </c>
      <c r="I48" s="15">
        <v>1.5714055000000001E-2</v>
      </c>
      <c r="J48" s="15">
        <v>0.131998062</v>
      </c>
      <c r="K48" s="15">
        <v>0.279710179</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3.142811</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0.30176160863847512</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0.40085300000000001</v>
      </c>
      <c r="AL53" s="22" t="s">
        <v>120</v>
      </c>
    </row>
    <row r="54" spans="1:38" ht="37.5" customHeight="1" thickBot="1" x14ac:dyDescent="0.3">
      <c r="A54" s="41" t="s">
        <v>104</v>
      </c>
      <c r="B54" s="44" t="s">
        <v>121</v>
      </c>
      <c r="C54" s="44" t="s">
        <v>122</v>
      </c>
      <c r="D54" s="43"/>
      <c r="E54" s="15" t="s">
        <v>405</v>
      </c>
      <c r="F54" s="15">
        <v>6.9170000000000006E-4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7.7470399999999989E-5</v>
      </c>
      <c r="F55" s="15">
        <v>9.9604799999999992E-5</v>
      </c>
      <c r="G55" s="15">
        <v>7.1936800000000001E-7</v>
      </c>
      <c r="H55" s="15" t="s">
        <v>407</v>
      </c>
      <c r="I55" s="15">
        <v>1.438736E-2</v>
      </c>
      <c r="J55" s="15">
        <v>1.438736E-2</v>
      </c>
      <c r="K55" s="15">
        <v>1.438736E-2</v>
      </c>
      <c r="L55" s="15">
        <v>3.4529663999999997E-3</v>
      </c>
      <c r="M55" s="15">
        <v>3.486168E-4</v>
      </c>
      <c r="N55" s="15">
        <v>2.7114639999999999E-5</v>
      </c>
      <c r="O55" s="15">
        <v>1.10672E-4</v>
      </c>
      <c r="P55" s="15">
        <v>2.600792E-5</v>
      </c>
      <c r="Q55" s="15">
        <v>2.1027680000000001E-5</v>
      </c>
      <c r="R55" s="15">
        <v>7.1936800000000006E-6</v>
      </c>
      <c r="S55" s="15">
        <v>8.8537600000000004E-6</v>
      </c>
      <c r="T55" s="15">
        <v>2.1027680000000002E-4</v>
      </c>
      <c r="U55" s="15">
        <v>2.3794480000000001E-6</v>
      </c>
      <c r="V55" s="15">
        <v>2.8774720000000003E-3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2.6673321375E-2</v>
      </c>
      <c r="J57" s="15">
        <v>4.8011978475000001E-2</v>
      </c>
      <c r="K57" s="15">
        <v>5.3346642749999999E-2</v>
      </c>
      <c r="L57" s="15">
        <v>8.0019964124999996E-4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927.76769999999999</v>
      </c>
      <c r="AL57" s="22" t="s">
        <v>130</v>
      </c>
    </row>
    <row r="58" spans="1:38" ht="26.25" customHeight="1" thickBot="1" x14ac:dyDescent="0.3">
      <c r="A58" s="41" t="s">
        <v>53</v>
      </c>
      <c r="B58" s="41" t="s">
        <v>131</v>
      </c>
      <c r="C58" s="41" t="s">
        <v>132</v>
      </c>
      <c r="D58" s="42"/>
      <c r="E58" s="15" t="s">
        <v>407</v>
      </c>
      <c r="F58" s="15" t="s">
        <v>407</v>
      </c>
      <c r="G58" s="15" t="s">
        <v>407</v>
      </c>
      <c r="H58" s="15" t="s">
        <v>405</v>
      </c>
      <c r="I58" s="15">
        <v>2.2733100000000002E-3</v>
      </c>
      <c r="J58" s="15">
        <v>1.5155400000000001E-2</v>
      </c>
      <c r="K58" s="15">
        <v>3.0310800000000002E-2</v>
      </c>
      <c r="L58" s="15">
        <v>1.0457226000000002E-5</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75.777000000000001</v>
      </c>
      <c r="AL58" s="22" t="s">
        <v>133</v>
      </c>
    </row>
    <row r="59" spans="1:38" ht="26.25" customHeight="1" thickBot="1" x14ac:dyDescent="0.3">
      <c r="A59" s="41" t="s">
        <v>53</v>
      </c>
      <c r="B59" s="47" t="s">
        <v>134</v>
      </c>
      <c r="C59" s="41" t="s">
        <v>377</v>
      </c>
      <c r="D59" s="42"/>
      <c r="E59" s="15" t="s">
        <v>407</v>
      </c>
      <c r="F59" s="15" t="s">
        <v>407</v>
      </c>
      <c r="G59" s="15" t="s">
        <v>407</v>
      </c>
      <c r="H59" s="15" t="s">
        <v>407</v>
      </c>
      <c r="I59" s="15">
        <v>2.2876831494152004E-2</v>
      </c>
      <c r="J59" s="15">
        <v>2.5736435430921002E-2</v>
      </c>
      <c r="K59" s="15">
        <v>2.8596039367690007E-2</v>
      </c>
      <c r="L59" s="15">
        <v>1.4183635526374242E-5</v>
      </c>
      <c r="M59" s="15" t="s">
        <v>407</v>
      </c>
      <c r="N59" s="15">
        <v>0.20176814669100002</v>
      </c>
      <c r="O59" s="15">
        <v>1.289365927187E-2</v>
      </c>
      <c r="P59" s="15">
        <v>2.9754598319700002E-4</v>
      </c>
      <c r="Q59" s="15">
        <v>1.884457893581E-2</v>
      </c>
      <c r="R59" s="15">
        <v>2.2811858711770001E-2</v>
      </c>
      <c r="S59" s="15">
        <v>6.9427396079299998E-4</v>
      </c>
      <c r="T59" s="15">
        <v>4.8599177255510009E-2</v>
      </c>
      <c r="U59" s="15">
        <v>7.9345595519199993E-2</v>
      </c>
      <c r="V59" s="15">
        <v>3.6697337927629997E-2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99.181994399000004</v>
      </c>
      <c r="AL59" s="22" t="s">
        <v>395</v>
      </c>
    </row>
    <row r="60" spans="1:38" ht="26.25" customHeight="1" thickBot="1" x14ac:dyDescent="0.3">
      <c r="A60" s="41" t="s">
        <v>53</v>
      </c>
      <c r="B60" s="47" t="s">
        <v>135</v>
      </c>
      <c r="C60" s="41" t="s">
        <v>136</v>
      </c>
      <c r="D60" s="69"/>
      <c r="E60" s="15" t="s">
        <v>405</v>
      </c>
      <c r="F60" s="15" t="s">
        <v>405</v>
      </c>
      <c r="G60" s="15" t="s">
        <v>405</v>
      </c>
      <c r="H60" s="15" t="s">
        <v>405</v>
      </c>
      <c r="I60" s="15">
        <v>3.8692757068994395E-2</v>
      </c>
      <c r="J60" s="15">
        <v>0.22184713062505451</v>
      </c>
      <c r="K60" s="15">
        <v>0.62564192475101044</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0.14369490333334856</v>
      </c>
      <c r="J61" s="15">
        <v>1.4369490333334853</v>
      </c>
      <c r="K61" s="15">
        <v>4.7654795333338429</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6.2600039999999996E-3</v>
      </c>
      <c r="F68" s="15" t="s">
        <v>407</v>
      </c>
      <c r="G68" s="15">
        <v>0.148773445345908</v>
      </c>
      <c r="H68" s="15" t="s">
        <v>407</v>
      </c>
      <c r="I68" s="15" t="s">
        <v>407</v>
      </c>
      <c r="J68" s="15" t="s">
        <v>407</v>
      </c>
      <c r="K68" s="15">
        <v>1.7388899999999995E-2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3.2399999999999998E-3</v>
      </c>
      <c r="G70" s="15">
        <v>0.48005100000000001</v>
      </c>
      <c r="H70" s="15" t="s">
        <v>407</v>
      </c>
      <c r="I70" s="15">
        <v>7.2000000000000005E-4</v>
      </c>
      <c r="J70" s="15">
        <v>9.6000000000000013E-4</v>
      </c>
      <c r="K70" s="15">
        <v>1.2418499999999999E-3</v>
      </c>
      <c r="L70" s="15" t="s">
        <v>407</v>
      </c>
      <c r="M70" s="15" t="s">
        <v>407</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8.3121706330000003E-2</v>
      </c>
      <c r="F72" s="15">
        <v>2.9412296086000003E-2</v>
      </c>
      <c r="G72" s="15">
        <v>3.8363864460000001E-2</v>
      </c>
      <c r="H72" s="15" t="s">
        <v>407</v>
      </c>
      <c r="I72" s="15">
        <v>1.3427352561000002E-2</v>
      </c>
      <c r="J72" s="15">
        <v>1.5345545784000002E-2</v>
      </c>
      <c r="K72" s="15">
        <v>1.918193223E-2</v>
      </c>
      <c r="L72" s="15">
        <v>4.8338469219600007E-5</v>
      </c>
      <c r="M72" s="15">
        <v>1.0869761597000001</v>
      </c>
      <c r="N72" s="15">
        <v>1.6624341266</v>
      </c>
      <c r="O72" s="15">
        <v>0.12787954820000003</v>
      </c>
      <c r="P72" s="15">
        <v>3.1969887050000007E-2</v>
      </c>
      <c r="Q72" s="15">
        <v>9.5909661150000002E-3</v>
      </c>
      <c r="R72" s="15">
        <v>6.3939774100000013E-2</v>
      </c>
      <c r="S72" s="15">
        <v>1.2787954820000001E-2</v>
      </c>
      <c r="T72" s="15">
        <v>0.44757841869999998</v>
      </c>
      <c r="U72" s="15" t="s">
        <v>407</v>
      </c>
      <c r="V72" s="15">
        <v>2.3018318675999998</v>
      </c>
      <c r="W72" s="15">
        <v>1.9181932230000001</v>
      </c>
      <c r="X72" s="15" t="s">
        <v>407</v>
      </c>
      <c r="Y72" s="15" t="s">
        <v>407</v>
      </c>
      <c r="Z72" s="15" t="s">
        <v>407</v>
      </c>
      <c r="AA72" s="15" t="s">
        <v>407</v>
      </c>
      <c r="AB72" s="15">
        <v>0.30691091568000001</v>
      </c>
      <c r="AC72" s="15" t="s">
        <v>407</v>
      </c>
      <c r="AD72" s="15">
        <v>1.5984943524999999</v>
      </c>
      <c r="AE72" s="33"/>
      <c r="AF72" s="74" t="s">
        <v>405</v>
      </c>
      <c r="AG72" s="74" t="s">
        <v>405</v>
      </c>
      <c r="AH72" s="74" t="s">
        <v>405</v>
      </c>
      <c r="AI72" s="74" t="s">
        <v>405</v>
      </c>
      <c r="AJ72" s="74" t="s">
        <v>405</v>
      </c>
      <c r="AK72" s="74">
        <v>639.397741</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1.0199999999999999E-2</v>
      </c>
      <c r="F74" s="15" t="s">
        <v>407</v>
      </c>
      <c r="G74" s="15">
        <v>0.56100000000000005</v>
      </c>
      <c r="H74" s="15" t="s">
        <v>407</v>
      </c>
      <c r="I74" s="15">
        <v>2.7290080800000002E-2</v>
      </c>
      <c r="J74" s="15">
        <v>3.4112600999999999E-2</v>
      </c>
      <c r="K74" s="15">
        <v>4.0935121200000008E-2</v>
      </c>
      <c r="L74" s="15">
        <v>6.2767185840000006E-4</v>
      </c>
      <c r="M74" s="15">
        <v>6.1139999999999999</v>
      </c>
      <c r="N74" s="15" t="s">
        <v>407</v>
      </c>
      <c r="O74" s="15" t="s">
        <v>407</v>
      </c>
      <c r="P74" s="15" t="s">
        <v>407</v>
      </c>
      <c r="Q74" s="15" t="s">
        <v>407</v>
      </c>
      <c r="R74" s="15" t="s">
        <v>407</v>
      </c>
      <c r="S74" s="15" t="s">
        <v>407</v>
      </c>
      <c r="T74" s="15" t="s">
        <v>407</v>
      </c>
      <c r="U74" s="15" t="s">
        <v>407</v>
      </c>
      <c r="V74" s="15" t="s">
        <v>407</v>
      </c>
      <c r="W74" s="15">
        <v>4.7757641400000009E-2</v>
      </c>
      <c r="X74" s="15">
        <v>4.7757641400000012E-3</v>
      </c>
      <c r="Y74" s="15">
        <v>1.3645040399999999E-3</v>
      </c>
      <c r="Z74" s="15">
        <v>1.3645040399999999E-3</v>
      </c>
      <c r="AA74" s="15">
        <v>6.8225201999999997E-4</v>
      </c>
      <c r="AB74" s="15">
        <v>8.1870242400000019E-3</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6.646305000000001E-2</v>
      </c>
      <c r="H76" s="15" t="s">
        <v>407</v>
      </c>
      <c r="I76" s="15">
        <v>8.1052500000000004E-5</v>
      </c>
      <c r="J76" s="15">
        <v>1.6210500000000001E-4</v>
      </c>
      <c r="K76" s="15">
        <v>1.9452600000000001E-4</v>
      </c>
      <c r="L76" s="15" t="s">
        <v>407</v>
      </c>
      <c r="M76" s="15" t="s">
        <v>407</v>
      </c>
      <c r="N76" s="15">
        <v>5.8357800000000001E-2</v>
      </c>
      <c r="O76" s="15">
        <v>3.2421000000000004E-3</v>
      </c>
      <c r="P76" s="15">
        <v>3.2421000000000004E-3</v>
      </c>
      <c r="Q76" s="15">
        <v>3.2421000000000004E-3</v>
      </c>
      <c r="R76" s="15" t="s">
        <v>407</v>
      </c>
      <c r="S76" s="15" t="s">
        <v>407</v>
      </c>
      <c r="T76" s="15" t="s">
        <v>407</v>
      </c>
      <c r="U76" s="15" t="s">
        <v>407</v>
      </c>
      <c r="V76" s="15">
        <v>1.9452599999999997E-2</v>
      </c>
      <c r="W76" s="15">
        <v>0.14589449999999998</v>
      </c>
      <c r="X76" s="15" t="s">
        <v>407</v>
      </c>
      <c r="Y76" s="15" t="s">
        <v>407</v>
      </c>
      <c r="Z76" s="15" t="s">
        <v>407</v>
      </c>
      <c r="AA76" s="15" t="s">
        <v>407</v>
      </c>
      <c r="AB76" s="15" t="s">
        <v>407</v>
      </c>
      <c r="AC76" s="15" t="s">
        <v>407</v>
      </c>
      <c r="AD76" s="15">
        <v>6.4842E-5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1.9767087926988269E-3</v>
      </c>
      <c r="H77" s="15" t="s">
        <v>407</v>
      </c>
      <c r="I77" s="15">
        <v>1.757074482398957E-5</v>
      </c>
      <c r="J77" s="15">
        <v>1.9034973559322034E-5</v>
      </c>
      <c r="K77" s="15">
        <v>2.1963431029986964E-5</v>
      </c>
      <c r="L77" s="15" t="s">
        <v>407</v>
      </c>
      <c r="M77" s="15" t="s">
        <v>407</v>
      </c>
      <c r="N77" s="15">
        <v>2.9284574706649283E-4</v>
      </c>
      <c r="O77" s="15">
        <v>5.8569149413298568E-5</v>
      </c>
      <c r="P77" s="15">
        <v>5.8569149413298568E-5</v>
      </c>
      <c r="Q77" s="15">
        <v>4.3926862059973921E-5</v>
      </c>
      <c r="R77" s="15" t="s">
        <v>407</v>
      </c>
      <c r="S77" s="15" t="s">
        <v>407</v>
      </c>
      <c r="T77" s="15" t="s">
        <v>407</v>
      </c>
      <c r="U77" s="15" t="s">
        <v>407</v>
      </c>
      <c r="V77" s="15">
        <v>7.3211436766623204E-3</v>
      </c>
      <c r="W77" s="15">
        <v>7.3211436766623204E-3</v>
      </c>
      <c r="X77" s="15" t="s">
        <v>407</v>
      </c>
      <c r="Y77" s="15" t="s">
        <v>407</v>
      </c>
      <c r="Z77" s="15" t="s">
        <v>407</v>
      </c>
      <c r="AA77" s="15" t="s">
        <v>407</v>
      </c>
      <c r="AB77" s="15" t="s">
        <v>407</v>
      </c>
      <c r="AC77" s="15" t="s">
        <v>407</v>
      </c>
      <c r="AD77" s="15">
        <v>2.9284574706649286E-6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8.0269112264667506E-4</v>
      </c>
      <c r="H78" s="15" t="s">
        <v>407</v>
      </c>
      <c r="I78" s="15">
        <v>1.1553887371429413E-4</v>
      </c>
      <c r="J78" s="15">
        <v>1.5202483383459754E-4</v>
      </c>
      <c r="K78" s="15">
        <v>1.9459178730828484E-4</v>
      </c>
      <c r="L78" s="15">
        <v>1.1553887371429414E-7</v>
      </c>
      <c r="M78" s="15" t="s">
        <v>407</v>
      </c>
      <c r="N78" s="15">
        <v>1.4594384048121363E-2</v>
      </c>
      <c r="O78" s="15">
        <v>1.3986284712782971E-3</v>
      </c>
      <c r="P78" s="15" t="s">
        <v>407</v>
      </c>
      <c r="Q78" s="15">
        <v>1.2161986706767801E-3</v>
      </c>
      <c r="R78" s="15" t="s">
        <v>407</v>
      </c>
      <c r="S78" s="15">
        <v>1.7026781389474922E-2</v>
      </c>
      <c r="T78" s="15">
        <v>7.9052913593990716E-5</v>
      </c>
      <c r="U78" s="15" t="s">
        <v>407</v>
      </c>
      <c r="V78" s="15" t="s">
        <v>407</v>
      </c>
      <c r="W78" s="15">
        <v>3.0404966766919502E-2</v>
      </c>
      <c r="X78" s="15" t="s">
        <v>407</v>
      </c>
      <c r="Y78" s="15" t="s">
        <v>407</v>
      </c>
      <c r="Z78" s="15" t="s">
        <v>407</v>
      </c>
      <c r="AA78" s="15" t="s">
        <v>407</v>
      </c>
      <c r="AB78" s="15" t="s">
        <v>407</v>
      </c>
      <c r="AC78" s="15" t="s">
        <v>407</v>
      </c>
      <c r="AD78" s="15">
        <v>2.2499675407520438E-6</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4.4689975569000007</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2.0893099999999998</v>
      </c>
      <c r="AL82" s="22" t="s">
        <v>410</v>
      </c>
    </row>
    <row r="83" spans="1:38" ht="26.25" customHeight="1" thickBot="1" x14ac:dyDescent="0.3">
      <c r="A83" s="41" t="s">
        <v>53</v>
      </c>
      <c r="B83" s="47" t="s">
        <v>196</v>
      </c>
      <c r="C83" s="87" t="s">
        <v>197</v>
      </c>
      <c r="D83" s="42"/>
      <c r="E83" s="15" t="s">
        <v>407</v>
      </c>
      <c r="F83" s="15">
        <v>3.056E-2</v>
      </c>
      <c r="G83" s="15" t="s">
        <v>407</v>
      </c>
      <c r="H83" s="15" t="s">
        <v>405</v>
      </c>
      <c r="I83" s="15">
        <v>8.8875499999999997E-4</v>
      </c>
      <c r="J83" s="15">
        <v>3.5550199999999999E-3</v>
      </c>
      <c r="K83" s="15">
        <v>8.8875499999999993E-3</v>
      </c>
      <c r="L83" s="15">
        <v>2.4885139999999999E-5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1910</v>
      </c>
      <c r="AL83" s="22" t="s">
        <v>411</v>
      </c>
    </row>
    <row r="84" spans="1:38" ht="26.25" customHeight="1" thickBot="1" x14ac:dyDescent="0.3">
      <c r="A84" s="41" t="s">
        <v>53</v>
      </c>
      <c r="B84" s="47" t="s">
        <v>198</v>
      </c>
      <c r="C84" s="87" t="s">
        <v>199</v>
      </c>
      <c r="D84" s="42"/>
      <c r="E84" s="15" t="s">
        <v>407</v>
      </c>
      <c r="F84" s="15">
        <v>3.4939679999999997E-4</v>
      </c>
      <c r="G84" s="15" t="s">
        <v>405</v>
      </c>
      <c r="H84" s="15" t="s">
        <v>405</v>
      </c>
      <c r="I84" s="15" t="s">
        <v>407</v>
      </c>
      <c r="J84" s="15" t="s">
        <v>407</v>
      </c>
      <c r="K84" s="15" t="s">
        <v>407</v>
      </c>
      <c r="L84" s="15" t="s">
        <v>407</v>
      </c>
      <c r="M84" s="15">
        <v>7.2158034782608688E-5</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2.8381435800000006</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1.3823999999999999E-2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6.3367000000000007E-3</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2.4784057370000001</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0.103214</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0.28671176529999998</v>
      </c>
      <c r="G90" s="15" t="s">
        <v>407</v>
      </c>
      <c r="H90" s="15" t="s">
        <v>407</v>
      </c>
      <c r="I90" s="15">
        <v>1.3844727272727272E-4</v>
      </c>
      <c r="J90" s="15">
        <v>2.0767090909090907E-4</v>
      </c>
      <c r="K90" s="15">
        <v>2.5381999999999998E-4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7.4229539999999994E-4</v>
      </c>
      <c r="Y90" s="15">
        <v>3.7468243999999996E-4</v>
      </c>
      <c r="Z90" s="15">
        <v>3.7468243999999996E-4</v>
      </c>
      <c r="AA90" s="15">
        <v>3.7468243999999996E-4</v>
      </c>
      <c r="AB90" s="15">
        <v>1.8663427199999997E-3</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6.8688503399999996E-3</v>
      </c>
      <c r="F91" s="15">
        <v>0.217071034808</v>
      </c>
      <c r="G91" s="15">
        <v>9.3819018000000024E-4</v>
      </c>
      <c r="H91" s="15">
        <v>1.5650293249999999E-2</v>
      </c>
      <c r="I91" s="15">
        <v>0.11795681346</v>
      </c>
      <c r="J91" s="15">
        <v>0.13286223228000002</v>
      </c>
      <c r="K91" s="15">
        <v>0.13594086296999999</v>
      </c>
      <c r="L91" s="15">
        <v>4.5819533249999992E-4</v>
      </c>
      <c r="M91" s="15">
        <v>0.21001185234999997</v>
      </c>
      <c r="N91" s="15">
        <v>0.24355665600000004</v>
      </c>
      <c r="O91" s="15">
        <v>2.0824012320000002E-2</v>
      </c>
      <c r="P91" s="15">
        <v>1.7707563000000002E-5</v>
      </c>
      <c r="Q91" s="15">
        <v>4.1317647000000009E-4</v>
      </c>
      <c r="R91" s="15">
        <v>4.8462804000000007E-3</v>
      </c>
      <c r="S91" s="15">
        <v>0.15829683300000003</v>
      </c>
      <c r="T91" s="15">
        <v>1.9501888500000002E-2</v>
      </c>
      <c r="U91" s="15" t="s">
        <v>407</v>
      </c>
      <c r="V91" s="15">
        <v>9.0953458500000015E-2</v>
      </c>
      <c r="W91" s="15">
        <v>3.7711549999999998E-4</v>
      </c>
      <c r="X91" s="15">
        <v>4.1859820499999995E-4</v>
      </c>
      <c r="Y91" s="15">
        <v>1.6970197499999997E-4</v>
      </c>
      <c r="Z91" s="15">
        <v>1.6970197499999997E-4</v>
      </c>
      <c r="AA91" s="15">
        <v>1.6970197499999997E-4</v>
      </c>
      <c r="AB91" s="15">
        <v>9.2770412999999992E-4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2.6005089999999998E-2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0.88868599734999998</v>
      </c>
      <c r="G93" s="15" t="s">
        <v>405</v>
      </c>
      <c r="H93" s="15" t="s">
        <v>405</v>
      </c>
      <c r="I93" s="15" t="s">
        <v>407</v>
      </c>
      <c r="J93" s="15" t="s">
        <v>405</v>
      </c>
      <c r="K93" s="15" t="s">
        <v>405</v>
      </c>
      <c r="L93" s="15" t="s">
        <v>405</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9.0588153000000005E-2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34.083033830270779</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1.0601450846815536E-2</v>
      </c>
      <c r="F99" s="15">
        <v>1.3144745211385129</v>
      </c>
      <c r="G99" s="15" t="s">
        <v>405</v>
      </c>
      <c r="H99" s="15">
        <v>1.8951957437865363</v>
      </c>
      <c r="I99" s="15">
        <v>3.5828506887886441E-2</v>
      </c>
      <c r="J99" s="15">
        <v>5.5053559364313318E-2</v>
      </c>
      <c r="K99" s="15">
        <v>0.12059351098849583</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100.839</v>
      </c>
      <c r="AL99" s="22" t="s">
        <v>226</v>
      </c>
    </row>
    <row r="100" spans="1:38" ht="26.25" customHeight="1" thickBot="1" x14ac:dyDescent="0.3">
      <c r="A100" s="41" t="s">
        <v>224</v>
      </c>
      <c r="B100" s="41" t="s">
        <v>227</v>
      </c>
      <c r="C100" s="41" t="s">
        <v>383</v>
      </c>
      <c r="D100" s="50"/>
      <c r="E100" s="15">
        <v>2.0792944727157404E-2</v>
      </c>
      <c r="F100" s="15">
        <v>2.2026531393822846</v>
      </c>
      <c r="G100" s="15" t="s">
        <v>405</v>
      </c>
      <c r="H100" s="15">
        <v>3.1160655258936369</v>
      </c>
      <c r="I100" s="15">
        <v>4.9153302021673694E-2</v>
      </c>
      <c r="J100" s="15">
        <v>7.5038641905469869E-2</v>
      </c>
      <c r="K100" s="15">
        <v>0.16271310969354741</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382.2290000000001</v>
      </c>
      <c r="AL100" s="22" t="s">
        <v>226</v>
      </c>
    </row>
    <row r="101" spans="1:38" ht="26.25" customHeight="1" thickBot="1" x14ac:dyDescent="0.3">
      <c r="A101" s="41" t="s">
        <v>224</v>
      </c>
      <c r="B101" s="41" t="s">
        <v>228</v>
      </c>
      <c r="C101" s="41" t="s">
        <v>229</v>
      </c>
      <c r="D101" s="50"/>
      <c r="E101" s="15">
        <v>4.5859701426810189E-3</v>
      </c>
      <c r="F101" s="15">
        <v>1.6534227363294407E-2</v>
      </c>
      <c r="G101" s="15" t="s">
        <v>405</v>
      </c>
      <c r="H101" s="15">
        <v>0.10741514708853234</v>
      </c>
      <c r="I101" s="15">
        <v>5.1373808219178085E-4</v>
      </c>
      <c r="J101" s="15">
        <v>1.5412142465753423E-3</v>
      </c>
      <c r="K101" s="15">
        <v>3.596166575342466E-3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110.25899999999999</v>
      </c>
      <c r="AL101" s="22" t="s">
        <v>226</v>
      </c>
    </row>
    <row r="102" spans="1:38" ht="26.25" customHeight="1" thickBot="1" x14ac:dyDescent="0.3">
      <c r="A102" s="41" t="s">
        <v>224</v>
      </c>
      <c r="B102" s="41" t="s">
        <v>230</v>
      </c>
      <c r="C102" s="41" t="s">
        <v>362</v>
      </c>
      <c r="D102" s="50"/>
      <c r="E102" s="15">
        <v>1.4516532989903371E-2</v>
      </c>
      <c r="F102" s="15">
        <v>7.0691748941586835E-2</v>
      </c>
      <c r="G102" s="15" t="s">
        <v>405</v>
      </c>
      <c r="H102" s="15">
        <v>0.88850441250366685</v>
      </c>
      <c r="I102" s="15">
        <v>1.0013560000000001E-3</v>
      </c>
      <c r="J102" s="15">
        <v>2.2481530000000003E-2</v>
      </c>
      <c r="K102" s="15">
        <v>0.15258244000000001</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240.13800000000001</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2.0005116671619368E-3</v>
      </c>
      <c r="F104" s="15">
        <v>3.7474437652598985E-3</v>
      </c>
      <c r="G104" s="15" t="s">
        <v>405</v>
      </c>
      <c r="H104" s="15">
        <v>4.3899820445877681E-2</v>
      </c>
      <c r="I104" s="15">
        <v>2.241050410958903E-4</v>
      </c>
      <c r="J104" s="15">
        <v>6.7231512328767081E-4</v>
      </c>
      <c r="K104" s="15">
        <v>1.5687352876712325E-3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20.761000000000003</v>
      </c>
      <c r="AL104" s="22" t="s">
        <v>226</v>
      </c>
    </row>
    <row r="105" spans="1:38" ht="26.25" customHeight="1" thickBot="1" x14ac:dyDescent="0.3">
      <c r="A105" s="41" t="s">
        <v>224</v>
      </c>
      <c r="B105" s="41" t="s">
        <v>235</v>
      </c>
      <c r="C105" s="41" t="s">
        <v>236</v>
      </c>
      <c r="D105" s="50"/>
      <c r="E105" s="15">
        <v>5.3594652067319041E-3</v>
      </c>
      <c r="F105" s="15">
        <v>2.7867823080647555E-2</v>
      </c>
      <c r="G105" s="15" t="s">
        <v>405</v>
      </c>
      <c r="H105" s="15">
        <v>0.16908904566497079</v>
      </c>
      <c r="I105" s="15">
        <v>1.8345101369863029E-3</v>
      </c>
      <c r="J105" s="15">
        <v>2.8828016438356184E-3</v>
      </c>
      <c r="K105" s="15">
        <v>6.2897490410958939E-3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18.395500000000006</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2.2285273997128575E-2</v>
      </c>
      <c r="F107" s="15">
        <v>0.11082651006366553</v>
      </c>
      <c r="G107" s="15" t="s">
        <v>405</v>
      </c>
      <c r="H107" s="15">
        <v>0.3972605990320332</v>
      </c>
      <c r="I107" s="15">
        <v>5.4159509999999996E-3</v>
      </c>
      <c r="J107" s="15">
        <v>7.2212680000000001E-2</v>
      </c>
      <c r="K107" s="15">
        <v>0.34301022999999997</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1805.317</v>
      </c>
      <c r="AL107" s="22" t="s">
        <v>226</v>
      </c>
    </row>
    <row r="108" spans="1:38" ht="26.25" customHeight="1" thickBot="1" x14ac:dyDescent="0.3">
      <c r="A108" s="41" t="s">
        <v>224</v>
      </c>
      <c r="B108" s="41" t="s">
        <v>240</v>
      </c>
      <c r="C108" s="41" t="s">
        <v>356</v>
      </c>
      <c r="D108" s="50"/>
      <c r="E108" s="15">
        <v>2.7227378692799998E-2</v>
      </c>
      <c r="F108" s="15">
        <v>0.22784404133294894</v>
      </c>
      <c r="G108" s="15" t="s">
        <v>405</v>
      </c>
      <c r="H108" s="15">
        <v>0.43853761757519999</v>
      </c>
      <c r="I108" s="15">
        <v>8.3248880000000008E-3</v>
      </c>
      <c r="J108" s="15">
        <v>8.3248880000000011E-2</v>
      </c>
      <c r="K108" s="15">
        <v>0.16649776000000002</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4162.4440000000004</v>
      </c>
      <c r="AL108" s="22" t="s">
        <v>226</v>
      </c>
    </row>
    <row r="109" spans="1:38" ht="26.25" customHeight="1" thickBot="1" x14ac:dyDescent="0.3">
      <c r="A109" s="41" t="s">
        <v>224</v>
      </c>
      <c r="B109" s="41" t="s">
        <v>241</v>
      </c>
      <c r="C109" s="41" t="s">
        <v>357</v>
      </c>
      <c r="D109" s="50"/>
      <c r="E109" s="15">
        <v>3.5742095219999997E-3</v>
      </c>
      <c r="F109" s="15">
        <v>3.0607116246167996E-2</v>
      </c>
      <c r="G109" s="15" t="s">
        <v>405</v>
      </c>
      <c r="H109" s="15">
        <v>0.10282725855599999</v>
      </c>
      <c r="I109" s="15">
        <v>2.9155799999999996E-3</v>
      </c>
      <c r="J109" s="15">
        <v>1.6035689999999998E-2</v>
      </c>
      <c r="K109" s="15">
        <v>1.6035689999999998E-2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145.779</v>
      </c>
      <c r="AL109" s="22" t="s">
        <v>226</v>
      </c>
    </row>
    <row r="110" spans="1:38" ht="26.25" customHeight="1" thickBot="1" x14ac:dyDescent="0.3">
      <c r="A110" s="41" t="s">
        <v>224</v>
      </c>
      <c r="B110" s="41" t="s">
        <v>242</v>
      </c>
      <c r="C110" s="41" t="s">
        <v>358</v>
      </c>
      <c r="D110" s="50"/>
      <c r="E110" s="15">
        <v>3.6461624183999871E-3</v>
      </c>
      <c r="F110" s="15">
        <v>3.2190733495875055E-2</v>
      </c>
      <c r="G110" s="15" t="s">
        <v>405</v>
      </c>
      <c r="H110" s="15">
        <v>6.0460764343200017E-2</v>
      </c>
      <c r="I110" s="15">
        <v>1.3303479999999999E-3</v>
      </c>
      <c r="J110" s="15">
        <v>1.2495580000000001E-2</v>
      </c>
      <c r="K110" s="15">
        <v>2.2861260000000005E-2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531.74900000000025</v>
      </c>
      <c r="AL110" s="22" t="s">
        <v>226</v>
      </c>
    </row>
    <row r="111" spans="1:38" ht="26.25" customHeight="1" thickBot="1" x14ac:dyDescent="0.3">
      <c r="A111" s="41" t="s">
        <v>224</v>
      </c>
      <c r="B111" s="41" t="s">
        <v>243</v>
      </c>
      <c r="C111" s="41" t="s">
        <v>352</v>
      </c>
      <c r="D111" s="50"/>
      <c r="E111" s="15">
        <v>1.4213274701228617E-3</v>
      </c>
      <c r="F111" s="15">
        <v>8.1422016961582707E-4</v>
      </c>
      <c r="G111" s="15" t="s">
        <v>405</v>
      </c>
      <c r="H111" s="15">
        <v>3.1739726406904673E-2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13.800341857895376</v>
      </c>
      <c r="AL111" s="22" t="s">
        <v>226</v>
      </c>
    </row>
    <row r="112" spans="1:38" ht="26.25" customHeight="1" thickBot="1" x14ac:dyDescent="0.3">
      <c r="A112" s="41" t="s">
        <v>244</v>
      </c>
      <c r="B112" s="41" t="s">
        <v>245</v>
      </c>
      <c r="C112" s="41" t="s">
        <v>246</v>
      </c>
      <c r="D112" s="42"/>
      <c r="E112" s="15">
        <v>1.12192</v>
      </c>
      <c r="F112" s="15" t="s">
        <v>405</v>
      </c>
      <c r="G112" s="15" t="s">
        <v>405</v>
      </c>
      <c r="H112" s="15">
        <v>2.1220238991176474</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28048000</v>
      </c>
      <c r="AL112" s="22" t="s">
        <v>393</v>
      </c>
    </row>
    <row r="113" spans="1:38" ht="26.25" customHeight="1" thickBot="1" x14ac:dyDescent="0.3">
      <c r="A113" s="41" t="s">
        <v>244</v>
      </c>
      <c r="B113" s="51" t="s">
        <v>247</v>
      </c>
      <c r="C113" s="51" t="s">
        <v>248</v>
      </c>
      <c r="D113" s="42"/>
      <c r="E113" s="15">
        <v>0.92654071135783489</v>
      </c>
      <c r="F113" s="15">
        <v>1.7746365165117708</v>
      </c>
      <c r="G113" s="15" t="s">
        <v>405</v>
      </c>
      <c r="H113" s="15">
        <v>6.6660994551574966</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23163517.78394587</v>
      </c>
      <c r="AL113" s="22" t="s">
        <v>418</v>
      </c>
    </row>
    <row r="114" spans="1:38" ht="26.25" customHeight="1" thickBot="1" x14ac:dyDescent="0.3">
      <c r="A114" s="41" t="s">
        <v>244</v>
      </c>
      <c r="B114" s="51" t="s">
        <v>249</v>
      </c>
      <c r="C114" s="51" t="s">
        <v>363</v>
      </c>
      <c r="D114" s="42"/>
      <c r="E114" s="15" t="s">
        <v>406</v>
      </c>
      <c r="F114" s="15" t="s">
        <v>406</v>
      </c>
      <c r="G114" s="15" t="s">
        <v>406</v>
      </c>
      <c r="H114" s="15" t="s">
        <v>406</v>
      </c>
      <c r="I114" s="15" t="s">
        <v>406</v>
      </c>
      <c r="J114" s="15" t="s">
        <v>406</v>
      </c>
      <c r="K114" s="15" t="s">
        <v>406</v>
      </c>
      <c r="L114" s="15" t="s">
        <v>406</v>
      </c>
      <c r="M114" s="15" t="s">
        <v>406</v>
      </c>
      <c r="N114" s="15" t="s">
        <v>406</v>
      </c>
      <c r="O114" s="15" t="s">
        <v>406</v>
      </c>
      <c r="P114" s="15" t="s">
        <v>406</v>
      </c>
      <c r="Q114" s="15" t="s">
        <v>406</v>
      </c>
      <c r="R114" s="15" t="s">
        <v>406</v>
      </c>
      <c r="S114" s="15" t="s">
        <v>406</v>
      </c>
      <c r="T114" s="15" t="s">
        <v>406</v>
      </c>
      <c r="U114" s="15" t="s">
        <v>406</v>
      </c>
      <c r="V114" s="15" t="s">
        <v>406</v>
      </c>
      <c r="W114" s="15" t="s">
        <v>406</v>
      </c>
      <c r="X114" s="15" t="s">
        <v>406</v>
      </c>
      <c r="Y114" s="15" t="s">
        <v>406</v>
      </c>
      <c r="Z114" s="15" t="s">
        <v>406</v>
      </c>
      <c r="AA114" s="15" t="s">
        <v>406</v>
      </c>
      <c r="AB114" s="15" t="s">
        <v>406</v>
      </c>
      <c r="AC114" s="15" t="s">
        <v>406</v>
      </c>
      <c r="AD114" s="15" t="s">
        <v>406</v>
      </c>
      <c r="AE114" s="33"/>
      <c r="AF114" s="74" t="s">
        <v>406</v>
      </c>
      <c r="AG114" s="74" t="s">
        <v>406</v>
      </c>
      <c r="AH114" s="74" t="s">
        <v>406</v>
      </c>
      <c r="AI114" s="74" t="s">
        <v>406</v>
      </c>
      <c r="AJ114" s="74" t="s">
        <v>406</v>
      </c>
      <c r="AK114" s="74" t="s">
        <v>406</v>
      </c>
      <c r="AL114" s="22" t="s">
        <v>387</v>
      </c>
    </row>
    <row r="115" spans="1:38" ht="26.25" customHeight="1" thickBot="1" x14ac:dyDescent="0.3">
      <c r="A115" s="41" t="s">
        <v>244</v>
      </c>
      <c r="B115" s="51" t="s">
        <v>250</v>
      </c>
      <c r="C115" s="51" t="s">
        <v>251</v>
      </c>
      <c r="D115" s="42"/>
      <c r="E115" s="15">
        <v>9.1913868246799989E-3</v>
      </c>
      <c r="F115" s="15" t="s">
        <v>405</v>
      </c>
      <c r="G115" s="15" t="s">
        <v>405</v>
      </c>
      <c r="H115" s="15">
        <v>1.8415600030876715E-2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0.19077212446498018</v>
      </c>
      <c r="F116" s="15">
        <v>2.7858752826221755E-2</v>
      </c>
      <c r="G116" s="15" t="s">
        <v>405</v>
      </c>
      <c r="H116" s="15">
        <v>0.46624092845159953</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3.7231092954771422E-2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1.48987145E-2</v>
      </c>
      <c r="J119" s="15">
        <v>0.16424053999999999</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0.14852285999999998</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4.8404000000000003E-2</v>
      </c>
      <c r="AD122" s="15" t="s">
        <v>405</v>
      </c>
      <c r="AE122" s="33"/>
      <c r="AF122" s="74" t="s">
        <v>405</v>
      </c>
      <c r="AG122" s="74" t="s">
        <v>405</v>
      </c>
      <c r="AH122" s="74" t="s">
        <v>405</v>
      </c>
      <c r="AI122" s="74" t="s">
        <v>405</v>
      </c>
      <c r="AJ122" s="74" t="s">
        <v>405</v>
      </c>
      <c r="AK122" s="74">
        <v>1217.03</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3.2068970868532325E-2</v>
      </c>
      <c r="G125" s="15" t="s">
        <v>405</v>
      </c>
      <c r="H125" s="15" t="s">
        <v>407</v>
      </c>
      <c r="I125" s="15">
        <v>5.5786170000000001E-6</v>
      </c>
      <c r="J125" s="15">
        <v>3.7021731000000003E-5</v>
      </c>
      <c r="K125" s="15">
        <v>7.8269687000000012E-5</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169.04900000000001</v>
      </c>
      <c r="AL125" s="22" t="s">
        <v>400</v>
      </c>
    </row>
    <row r="126" spans="1:38" ht="26.25" customHeight="1" thickBot="1" x14ac:dyDescent="0.3">
      <c r="A126" s="41" t="s">
        <v>269</v>
      </c>
      <c r="B126" s="41" t="s">
        <v>272</v>
      </c>
      <c r="C126" s="41" t="s">
        <v>273</v>
      </c>
      <c r="D126" s="42"/>
      <c r="E126" s="15" t="s">
        <v>407</v>
      </c>
      <c r="F126" s="15" t="s">
        <v>407</v>
      </c>
      <c r="G126" s="15" t="s">
        <v>407</v>
      </c>
      <c r="H126" s="15">
        <v>2.6182598159999997E-2</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109.094159</v>
      </c>
      <c r="AL126" s="22" t="s">
        <v>399</v>
      </c>
    </row>
    <row r="127" spans="1:38" ht="26.25" customHeight="1" thickBot="1" x14ac:dyDescent="0.3">
      <c r="A127" s="41" t="s">
        <v>269</v>
      </c>
      <c r="B127" s="41" t="s">
        <v>274</v>
      </c>
      <c r="C127" s="41" t="s">
        <v>275</v>
      </c>
      <c r="D127" s="42"/>
      <c r="E127" s="15" t="s">
        <v>407</v>
      </c>
      <c r="F127" s="15" t="s">
        <v>407</v>
      </c>
      <c r="G127" s="15" t="s">
        <v>407</v>
      </c>
      <c r="H127" s="15">
        <v>1.3904427849420167E-2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0.41638928319119212</v>
      </c>
      <c r="AL127" s="22" t="s">
        <v>401</v>
      </c>
    </row>
    <row r="128" spans="1:38" ht="26.25" customHeight="1" thickBot="1" x14ac:dyDescent="0.3">
      <c r="A128" s="41" t="s">
        <v>269</v>
      </c>
      <c r="B128" s="44" t="s">
        <v>276</v>
      </c>
      <c r="C128" s="44" t="s">
        <v>277</v>
      </c>
      <c r="D128" s="42"/>
      <c r="E128" s="15">
        <v>1.83983877E-4</v>
      </c>
      <c r="F128" s="15">
        <v>1.0135433000000001E-6</v>
      </c>
      <c r="G128" s="15">
        <v>1.4945468999999998E-5</v>
      </c>
      <c r="H128" s="15">
        <v>5.1536099999999995E-7</v>
      </c>
      <c r="I128" s="15">
        <v>5.1536099999999995E-7</v>
      </c>
      <c r="J128" s="15">
        <v>5.1536099999999995E-7</v>
      </c>
      <c r="K128" s="15">
        <v>5.1536099999999995E-7</v>
      </c>
      <c r="L128" s="15">
        <v>1.8037634999999999E-8</v>
      </c>
      <c r="M128" s="15">
        <v>7.0432669999999997E-6</v>
      </c>
      <c r="N128" s="15">
        <v>9.9636459999999998E-6</v>
      </c>
      <c r="O128" s="15">
        <v>7.9022019999999987E-7</v>
      </c>
      <c r="P128" s="15">
        <v>3.2295955999999997E-6</v>
      </c>
      <c r="Q128" s="15">
        <v>1.0650794E-6</v>
      </c>
      <c r="R128" s="15">
        <v>2.8173067999999994E-6</v>
      </c>
      <c r="S128" s="15">
        <v>2.3534819E-6</v>
      </c>
      <c r="T128" s="15">
        <v>3.7105991999999997E-6</v>
      </c>
      <c r="U128" s="15">
        <v>2.0099078999999999E-6</v>
      </c>
      <c r="V128" s="15">
        <v>4.2087814999999996E-6</v>
      </c>
      <c r="W128" s="15">
        <v>9.0188175000000003E-6</v>
      </c>
      <c r="X128" s="15">
        <v>1.4430107999999998E-9</v>
      </c>
      <c r="Y128" s="15">
        <v>3.0749872999999999E-9</v>
      </c>
      <c r="Z128" s="15">
        <v>1.6319764999999999E-9</v>
      </c>
      <c r="AA128" s="15">
        <v>1.9927291999999997E-9</v>
      </c>
      <c r="AB128" s="15">
        <v>8.1427037999999987E-9</v>
      </c>
      <c r="AC128" s="15">
        <v>7.764772399999997E-6</v>
      </c>
      <c r="AD128" s="15">
        <v>5.8407579999999992E-10</v>
      </c>
      <c r="AE128" s="33"/>
      <c r="AF128" s="74" t="s">
        <v>405</v>
      </c>
      <c r="AG128" s="74" t="s">
        <v>405</v>
      </c>
      <c r="AH128" s="74" t="s">
        <v>405</v>
      </c>
      <c r="AI128" s="74" t="s">
        <v>405</v>
      </c>
      <c r="AJ128" s="74" t="s">
        <v>405</v>
      </c>
      <c r="AK128" s="74">
        <v>0.17178699999999997</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7.1471483099999995E-3</v>
      </c>
      <c r="F130" s="15">
        <v>6.0791836199999998E-2</v>
      </c>
      <c r="G130" s="15">
        <v>3.8611031099999995E-4</v>
      </c>
      <c r="H130" s="15" t="s">
        <v>407</v>
      </c>
      <c r="I130" s="15">
        <v>3.2860451999999997E-5</v>
      </c>
      <c r="J130" s="15">
        <v>5.7505790999999989E-5</v>
      </c>
      <c r="K130" s="15">
        <v>8.2151129999999989E-5</v>
      </c>
      <c r="L130" s="15">
        <v>1.1501158199999998E-6</v>
      </c>
      <c r="M130" s="15">
        <v>5.7505790999999996E-4</v>
      </c>
      <c r="N130" s="15">
        <v>1.0679646899999999E-2</v>
      </c>
      <c r="O130" s="15">
        <v>8.2151129999999991E-4</v>
      </c>
      <c r="P130" s="15">
        <v>4.6004632799999992E-4</v>
      </c>
      <c r="Q130" s="15">
        <v>1.3144180799999999E-4</v>
      </c>
      <c r="R130" s="15" t="s">
        <v>407</v>
      </c>
      <c r="S130" s="15" t="s">
        <v>407</v>
      </c>
      <c r="T130" s="15">
        <v>1.1501158199999999E-3</v>
      </c>
      <c r="U130" s="15" t="s">
        <v>407</v>
      </c>
      <c r="V130" s="15" t="s">
        <v>407</v>
      </c>
      <c r="W130" s="15">
        <v>8.2151129999999996E-3</v>
      </c>
      <c r="X130" s="15" t="s">
        <v>407</v>
      </c>
      <c r="Y130" s="15" t="s">
        <v>407</v>
      </c>
      <c r="Z130" s="15" t="s">
        <v>407</v>
      </c>
      <c r="AA130" s="15" t="s">
        <v>407</v>
      </c>
      <c r="AB130" s="15">
        <v>1.6430225999999998E-4</v>
      </c>
      <c r="AC130" s="15">
        <v>1.6430225999999999E-2</v>
      </c>
      <c r="AD130" s="15" t="s">
        <v>405</v>
      </c>
      <c r="AE130" s="33"/>
      <c r="AF130" s="74" t="s">
        <v>405</v>
      </c>
      <c r="AG130" s="74" t="s">
        <v>405</v>
      </c>
      <c r="AH130" s="74" t="s">
        <v>405</v>
      </c>
      <c r="AI130" s="74" t="s">
        <v>405</v>
      </c>
      <c r="AJ130" s="74" t="s">
        <v>405</v>
      </c>
      <c r="AK130" s="74">
        <v>8.2151130000000006</v>
      </c>
      <c r="AL130" s="22" t="s">
        <v>281</v>
      </c>
    </row>
    <row r="131" spans="1:38" ht="26.25" customHeight="1" thickBot="1" x14ac:dyDescent="0.3">
      <c r="A131" s="41" t="s">
        <v>269</v>
      </c>
      <c r="B131" s="44" t="s">
        <v>284</v>
      </c>
      <c r="C131" s="87" t="s">
        <v>285</v>
      </c>
      <c r="D131" s="42"/>
      <c r="E131" s="15">
        <v>7.1708259999999995E-4</v>
      </c>
      <c r="F131" s="15">
        <v>1.9306069999999997E-4</v>
      </c>
      <c r="G131" s="15">
        <v>8.8256319999999999E-5</v>
      </c>
      <c r="H131" s="15" t="s">
        <v>407</v>
      </c>
      <c r="I131" s="15">
        <v>1.1169940499999999E-6</v>
      </c>
      <c r="J131" s="15">
        <v>2.9786507999999995E-5</v>
      </c>
      <c r="K131" s="15">
        <v>4.1370149999999996E-5</v>
      </c>
      <c r="L131" s="15">
        <v>9.5151344999999989E-7</v>
      </c>
      <c r="M131" s="15">
        <v>5.5160199999999999E-6</v>
      </c>
      <c r="N131" s="15">
        <v>2.4822089999999997E-5</v>
      </c>
      <c r="O131" s="15">
        <v>8.2740299999999995E-6</v>
      </c>
      <c r="P131" s="15">
        <v>1.4893253999999996E-3</v>
      </c>
      <c r="Q131" s="15">
        <v>5.5160200000000001E-5</v>
      </c>
      <c r="R131" s="15">
        <v>1.379005E-5</v>
      </c>
      <c r="S131" s="15">
        <v>8.2740299999999991E-5</v>
      </c>
      <c r="T131" s="15">
        <v>1.103204E-5</v>
      </c>
      <c r="U131" s="15" t="s">
        <v>407</v>
      </c>
      <c r="V131" s="15" t="s">
        <v>407</v>
      </c>
      <c r="W131" s="15">
        <v>2.75801E-4</v>
      </c>
      <c r="X131" s="15" t="s">
        <v>407</v>
      </c>
      <c r="Y131" s="15" t="s">
        <v>407</v>
      </c>
      <c r="Z131" s="15" t="s">
        <v>407</v>
      </c>
      <c r="AA131" s="15" t="s">
        <v>407</v>
      </c>
      <c r="AB131" s="15">
        <v>1.1032039999999999E-8</v>
      </c>
      <c r="AC131" s="15">
        <v>2.7580100000000003E-2</v>
      </c>
      <c r="AD131" s="15">
        <v>5.51602E-3</v>
      </c>
      <c r="AE131" s="33"/>
      <c r="AF131" s="74" t="s">
        <v>405</v>
      </c>
      <c r="AG131" s="74" t="s">
        <v>405</v>
      </c>
      <c r="AH131" s="74" t="s">
        <v>405</v>
      </c>
      <c r="AI131" s="74" t="s">
        <v>405</v>
      </c>
      <c r="AJ131" s="74" t="s">
        <v>405</v>
      </c>
      <c r="AK131" s="74">
        <v>0.27580100000000002</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1.4213099999999998E-2</v>
      </c>
      <c r="F133" s="15">
        <v>2.23964E-4</v>
      </c>
      <c r="G133" s="15">
        <v>1.9467640000000001E-3</v>
      </c>
      <c r="H133" s="15" t="s">
        <v>405</v>
      </c>
      <c r="I133" s="15">
        <v>5.9781159999999995E-4</v>
      </c>
      <c r="J133" s="15">
        <v>5.9781159999999995E-4</v>
      </c>
      <c r="K133" s="15">
        <v>6.6431167999999989E-4</v>
      </c>
      <c r="L133" s="15" t="s">
        <v>407</v>
      </c>
      <c r="M133" s="15">
        <v>2.4119200000000001E-3</v>
      </c>
      <c r="N133" s="15">
        <v>5.1735683999999996E-4</v>
      </c>
      <c r="O133" s="15">
        <v>8.6656839999999996E-5</v>
      </c>
      <c r="P133" s="15">
        <v>2.5669720000000004E-2</v>
      </c>
      <c r="Q133" s="15">
        <v>2.343008E-4</v>
      </c>
      <c r="R133" s="15">
        <v>2.3361168000000002E-4</v>
      </c>
      <c r="S133" s="15">
        <v>2.1414403999999999E-4</v>
      </c>
      <c r="T133" s="15">
        <v>2.9856123999999994E-4</v>
      </c>
      <c r="U133" s="15">
        <v>3.4076983999999999E-4</v>
      </c>
      <c r="V133" s="15">
        <v>2.7585473600000004E-3</v>
      </c>
      <c r="W133" s="15">
        <v>4.6515599999999999E-4</v>
      </c>
      <c r="X133" s="15">
        <v>2.2740960000000003E-7</v>
      </c>
      <c r="Y133" s="15">
        <v>1.2421388000000002E-7</v>
      </c>
      <c r="Z133" s="15">
        <v>1.1094832E-7</v>
      </c>
      <c r="AA133" s="15">
        <v>1.2042372000000001E-7</v>
      </c>
      <c r="AB133" s="15">
        <v>5.8299552000000013E-7</v>
      </c>
      <c r="AC133" s="15">
        <v>2.5842E-3</v>
      </c>
      <c r="AD133" s="15">
        <v>7.0634799999999996E-3</v>
      </c>
      <c r="AE133" s="33"/>
      <c r="AF133" s="74" t="s">
        <v>405</v>
      </c>
      <c r="AG133" s="74" t="s">
        <v>405</v>
      </c>
      <c r="AH133" s="74" t="s">
        <v>405</v>
      </c>
      <c r="AI133" s="74" t="s">
        <v>405</v>
      </c>
      <c r="AJ133" s="74" t="s">
        <v>405</v>
      </c>
      <c r="AK133" s="74">
        <v>17228</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2.37288E-3</v>
      </c>
      <c r="G136" s="15" t="s">
        <v>405</v>
      </c>
      <c r="H136" s="15">
        <v>6.7067551999999992E-3</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3.4767097199999992E-4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0.19877206079999998</v>
      </c>
      <c r="J139" s="15">
        <v>0.19877206079999998</v>
      </c>
      <c r="K139" s="15">
        <v>0.19877206079999998</v>
      </c>
      <c r="L139" s="15" t="s">
        <v>407</v>
      </c>
      <c r="M139" s="15" t="s">
        <v>407</v>
      </c>
      <c r="N139" s="15">
        <v>5.7872639999999992E-4</v>
      </c>
      <c r="O139" s="15">
        <v>1.1687423999999999E-3</v>
      </c>
      <c r="P139" s="15">
        <v>1.1687423999999999E-3</v>
      </c>
      <c r="Q139" s="15">
        <v>1.8553136000000001E-3</v>
      </c>
      <c r="R139" s="15">
        <v>1.7714816000000003E-3</v>
      </c>
      <c r="S139" s="15">
        <v>4.1118000000000005E-3</v>
      </c>
      <c r="T139" s="15" t="s">
        <v>407</v>
      </c>
      <c r="U139" s="15" t="s">
        <v>407</v>
      </c>
      <c r="V139" s="15" t="s">
        <v>407</v>
      </c>
      <c r="W139" s="15">
        <v>2.0020688</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30.747772091650074</v>
      </c>
      <c r="F141" s="10">
        <f t="shared" ref="F141:AD141" si="0">SUM(F14:F140)</f>
        <v>30.984211215620487</v>
      </c>
      <c r="G141" s="10">
        <f t="shared" si="0"/>
        <v>4.3163083060453813</v>
      </c>
      <c r="H141" s="10">
        <f t="shared" si="0"/>
        <v>17.025106160598682</v>
      </c>
      <c r="I141" s="10">
        <f t="shared" si="0"/>
        <v>10.715806184017962</v>
      </c>
      <c r="J141" s="10">
        <f t="shared" si="0"/>
        <v>13.447292414776262</v>
      </c>
      <c r="K141" s="10">
        <f t="shared" si="0"/>
        <v>18.836381752418227</v>
      </c>
      <c r="L141" s="10">
        <f t="shared" si="0"/>
        <v>1.8153947728999886</v>
      </c>
      <c r="M141" s="10">
        <f t="shared" si="0"/>
        <v>98.093206864574682</v>
      </c>
      <c r="N141" s="10">
        <f t="shared" si="0"/>
        <v>6.3243495464945294</v>
      </c>
      <c r="O141" s="10">
        <f t="shared" si="0"/>
        <v>0.55227763775114569</v>
      </c>
      <c r="P141" s="10">
        <f t="shared" si="0"/>
        <v>0.19232232450637293</v>
      </c>
      <c r="Q141" s="10">
        <f t="shared" si="0"/>
        <v>0.69008686195804958</v>
      </c>
      <c r="R141" s="10">
        <f>SUM(R14:R140)</f>
        <v>2.0113332916452586</v>
      </c>
      <c r="S141" s="10">
        <f t="shared" si="0"/>
        <v>21.772336658605571</v>
      </c>
      <c r="T141" s="10">
        <f t="shared" si="0"/>
        <v>1.5257429619420448</v>
      </c>
      <c r="U141" s="10">
        <f t="shared" si="0"/>
        <v>1.907050257136274</v>
      </c>
      <c r="V141" s="10">
        <f t="shared" si="0"/>
        <v>21.581624075249518</v>
      </c>
      <c r="W141" s="10">
        <f t="shared" si="0"/>
        <v>14.836671289081346</v>
      </c>
      <c r="X141" s="10">
        <f t="shared" si="0"/>
        <v>1.9466509727829435</v>
      </c>
      <c r="Y141" s="10">
        <f t="shared" si="0"/>
        <v>1.8808201449565316</v>
      </c>
      <c r="Z141" s="10">
        <f t="shared" si="0"/>
        <v>0.72940845810859578</v>
      </c>
      <c r="AA141" s="10">
        <f t="shared" si="0"/>
        <v>1.1226830282720184</v>
      </c>
      <c r="AB141" s="10">
        <f t="shared" si="0"/>
        <v>5.9868058064641287</v>
      </c>
      <c r="AC141" s="10">
        <f t="shared" si="0"/>
        <v>0.51289943172403529</v>
      </c>
      <c r="AD141" s="10">
        <f t="shared" si="0"/>
        <v>36.114561226372757</v>
      </c>
      <c r="AE141" s="34"/>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30.747772091650074</v>
      </c>
      <c r="F152" s="7">
        <f t="shared" ref="F152:AD152" si="1">SUM(F$141, F$151, IF(AND(ISNUMBER(SEARCH($B$4,"AT|BE|CH|GB|IE|LT|LU|NL")),SUM(F$143:F$149)&gt;0),SUM(F$143:F$149)-SUM(F$27:F$33),0))</f>
        <v>30.984211215620487</v>
      </c>
      <c r="G152" s="7">
        <f t="shared" si="1"/>
        <v>4.3163083060453813</v>
      </c>
      <c r="H152" s="7">
        <f t="shared" si="1"/>
        <v>17.025106160598682</v>
      </c>
      <c r="I152" s="7">
        <f t="shared" si="1"/>
        <v>10.715806184017962</v>
      </c>
      <c r="J152" s="7">
        <f t="shared" si="1"/>
        <v>13.447292414776262</v>
      </c>
      <c r="K152" s="7">
        <f t="shared" si="1"/>
        <v>18.836381752418227</v>
      </c>
      <c r="L152" s="7">
        <f t="shared" si="1"/>
        <v>1.8153947728999886</v>
      </c>
      <c r="M152" s="7">
        <f t="shared" si="1"/>
        <v>98.093206864574682</v>
      </c>
      <c r="N152" s="7">
        <f t="shared" si="1"/>
        <v>6.3243495464945294</v>
      </c>
      <c r="O152" s="7">
        <f t="shared" si="1"/>
        <v>0.55227763775114569</v>
      </c>
      <c r="P152" s="7">
        <f t="shared" si="1"/>
        <v>0.19232232450637293</v>
      </c>
      <c r="Q152" s="7">
        <f t="shared" si="1"/>
        <v>0.69008686195804958</v>
      </c>
      <c r="R152" s="7">
        <f t="shared" si="1"/>
        <v>2.0113332916452586</v>
      </c>
      <c r="S152" s="7">
        <f t="shared" si="1"/>
        <v>21.772336658605571</v>
      </c>
      <c r="T152" s="7">
        <f t="shared" si="1"/>
        <v>1.5257429619420448</v>
      </c>
      <c r="U152" s="7">
        <f t="shared" si="1"/>
        <v>1.907050257136274</v>
      </c>
      <c r="V152" s="7">
        <f t="shared" si="1"/>
        <v>21.581624075249518</v>
      </c>
      <c r="W152" s="7">
        <f t="shared" si="1"/>
        <v>14.836671289081346</v>
      </c>
      <c r="X152" s="7">
        <f t="shared" si="1"/>
        <v>1.9466509727829435</v>
      </c>
      <c r="Y152" s="7">
        <f t="shared" si="1"/>
        <v>1.8808201449565316</v>
      </c>
      <c r="Z152" s="7">
        <f t="shared" si="1"/>
        <v>0.72940845810859578</v>
      </c>
      <c r="AA152" s="7">
        <f t="shared" si="1"/>
        <v>1.1226830282720184</v>
      </c>
      <c r="AB152" s="7">
        <f t="shared" si="1"/>
        <v>5.9868058064641287</v>
      </c>
      <c r="AC152" s="7">
        <f t="shared" si="1"/>
        <v>0.51289943172403529</v>
      </c>
      <c r="AD152" s="7">
        <f t="shared" si="1"/>
        <v>36.114561226372757</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30.747772091650074</v>
      </c>
      <c r="F154" s="7">
        <f>SUM(F$141, F$153, -1 * IF(OR($B$6=2005,$B$6&gt;=2020),SUM(F$99:F$122),0), IF(AND(ISNUMBER(SEARCH($B$4,"AT|BE|CH|GB|IE|LT|LU|NL")),SUM(F$143:F$149)&gt;0),SUM(F$143:F$149)-SUM(F$27:F$33),0))</f>
        <v>30.984211215620487</v>
      </c>
      <c r="G154" s="7">
        <f>SUM(G$141, G$153, IF(AND(ISNUMBER(SEARCH($B$4,"AT|BE|CH|GB|IE|LT|LU|NL")),SUM(G$143:G$149)&gt;0),SUM(G$143:G$149)-SUM(G$27:G$33),0))</f>
        <v>4.3163083060453813</v>
      </c>
      <c r="H154" s="7">
        <f>SUM(H$141, H$153, IF(AND(ISNUMBER(SEARCH($B$4,"AT|BE|CH|GB|IE|LT|LU|NL")),SUM(H$143:H$149)&gt;0),SUM(H$143:H$149)-SUM(H$27:H$33),0))</f>
        <v>17.025106160598682</v>
      </c>
      <c r="I154" s="7">
        <f t="shared" ref="I154:AD154" si="2">SUM(I$141, I$153, IF(AND(ISNUMBER(SEARCH($B$4,"AT|BE|CH|GB|IE|LT|LU|NL")),SUM(I$143:I$149)&gt;0),SUM(I$143:I$149)-SUM(I$27:I$33),0))</f>
        <v>10.715806184017962</v>
      </c>
      <c r="J154" s="7">
        <f t="shared" si="2"/>
        <v>13.447292414776262</v>
      </c>
      <c r="K154" s="7">
        <f t="shared" si="2"/>
        <v>18.836381752418227</v>
      </c>
      <c r="L154" s="7">
        <f t="shared" si="2"/>
        <v>1.8153947728999886</v>
      </c>
      <c r="M154" s="7">
        <f t="shared" si="2"/>
        <v>98.093206864574682</v>
      </c>
      <c r="N154" s="7">
        <f t="shared" si="2"/>
        <v>6.3243495464945294</v>
      </c>
      <c r="O154" s="7">
        <f t="shared" si="2"/>
        <v>0.55227763775114569</v>
      </c>
      <c r="P154" s="7">
        <f t="shared" si="2"/>
        <v>0.19232232450637293</v>
      </c>
      <c r="Q154" s="7">
        <f t="shared" si="2"/>
        <v>0.69008686195804958</v>
      </c>
      <c r="R154" s="7">
        <f t="shared" si="2"/>
        <v>2.0113332916452586</v>
      </c>
      <c r="S154" s="7">
        <f t="shared" si="2"/>
        <v>21.772336658605571</v>
      </c>
      <c r="T154" s="7">
        <f t="shared" si="2"/>
        <v>1.5257429619420448</v>
      </c>
      <c r="U154" s="7">
        <f t="shared" si="2"/>
        <v>1.907050257136274</v>
      </c>
      <c r="V154" s="7">
        <f t="shared" si="2"/>
        <v>21.581624075249518</v>
      </c>
      <c r="W154" s="7">
        <f t="shared" si="2"/>
        <v>14.836671289081346</v>
      </c>
      <c r="X154" s="7">
        <f t="shared" si="2"/>
        <v>1.9466509727829435</v>
      </c>
      <c r="Y154" s="7">
        <f t="shared" si="2"/>
        <v>1.8808201449565316</v>
      </c>
      <c r="Z154" s="7">
        <f t="shared" si="2"/>
        <v>0.72940845810859578</v>
      </c>
      <c r="AA154" s="7">
        <f t="shared" si="2"/>
        <v>1.1226830282720184</v>
      </c>
      <c r="AB154" s="7">
        <f t="shared" si="2"/>
        <v>5.9868058064641287</v>
      </c>
      <c r="AC154" s="7">
        <f t="shared" si="2"/>
        <v>0.51289943172403529</v>
      </c>
      <c r="AD154" s="7">
        <f t="shared" si="2"/>
        <v>36.114561226372757</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0.23544624095992889</v>
      </c>
      <c r="F157" s="12">
        <v>7.5907292645010166E-3</v>
      </c>
      <c r="G157" s="12">
        <v>1.5880927097761805E-2</v>
      </c>
      <c r="H157" s="12" t="s">
        <v>407</v>
      </c>
      <c r="I157" s="12">
        <v>3.7699584276853115E-3</v>
      </c>
      <c r="J157" s="12">
        <v>3.7699584276853115E-3</v>
      </c>
      <c r="K157" s="12">
        <v>3.7699584276853115E-3</v>
      </c>
      <c r="L157" s="12">
        <v>5.6549376415279673E-4</v>
      </c>
      <c r="M157" s="12">
        <v>6.8908066354440217E-2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823.16138578284301</v>
      </c>
      <c r="AG157" s="12" t="s">
        <v>406</v>
      </c>
      <c r="AH157" s="12" t="s">
        <v>406</v>
      </c>
      <c r="AI157" s="12" t="s">
        <v>406</v>
      </c>
      <c r="AJ157" s="12" t="s">
        <v>406</v>
      </c>
      <c r="AK157" s="12" t="s">
        <v>409</v>
      </c>
      <c r="AL157" s="30" t="s">
        <v>49</v>
      </c>
    </row>
    <row r="158" spans="1:38" ht="26.25" customHeight="1" thickBot="1" x14ac:dyDescent="0.3">
      <c r="A158" s="30" t="s">
        <v>308</v>
      </c>
      <c r="B158" s="30" t="s">
        <v>311</v>
      </c>
      <c r="C158" s="30" t="s">
        <v>312</v>
      </c>
      <c r="D158" s="66"/>
      <c r="E158" s="12">
        <v>1.500546955E-3</v>
      </c>
      <c r="F158" s="12">
        <v>5.0926163804999999E-4</v>
      </c>
      <c r="G158" s="12">
        <v>1.1206651199999998E-4</v>
      </c>
      <c r="H158" s="12" t="s">
        <v>407</v>
      </c>
      <c r="I158" s="12">
        <v>2.5009913999999997E-5</v>
      </c>
      <c r="J158" s="12">
        <v>2.5009913999999997E-5</v>
      </c>
      <c r="K158" s="12">
        <v>2.5009913999999997E-5</v>
      </c>
      <c r="L158" s="12">
        <v>3.7514870999999989E-6</v>
      </c>
      <c r="M158" s="12">
        <v>2.7410058243999998E-2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5.8087807122641797</v>
      </c>
      <c r="AG158" s="12" t="s">
        <v>406</v>
      </c>
      <c r="AH158" s="12" t="s">
        <v>406</v>
      </c>
      <c r="AI158" s="12" t="s">
        <v>406</v>
      </c>
      <c r="AJ158" s="12" t="s">
        <v>406</v>
      </c>
      <c r="AK158" s="12" t="s">
        <v>409</v>
      </c>
      <c r="AL158" s="30" t="s">
        <v>49</v>
      </c>
    </row>
    <row r="159" spans="1:38" ht="26.25" customHeight="1" thickBot="1" x14ac:dyDescent="0.3">
      <c r="A159" s="30" t="s">
        <v>313</v>
      </c>
      <c r="B159" s="30" t="s">
        <v>314</v>
      </c>
      <c r="C159" s="30" t="s">
        <v>386</v>
      </c>
      <c r="D159" s="66"/>
      <c r="E159" s="12">
        <v>13.438800599999999</v>
      </c>
      <c r="F159" s="12">
        <v>0.32493072000000001</v>
      </c>
      <c r="G159" s="12">
        <v>3.1676296999999995</v>
      </c>
      <c r="H159" s="12" t="s">
        <v>407</v>
      </c>
      <c r="I159" s="12">
        <v>0.88805069999999997</v>
      </c>
      <c r="J159" s="12">
        <v>0.88805069999999997</v>
      </c>
      <c r="K159" s="12">
        <v>0.88805069999999997</v>
      </c>
      <c r="L159" s="12">
        <v>1.62609048E-2</v>
      </c>
      <c r="M159" s="12">
        <v>0.71390522000000001</v>
      </c>
      <c r="N159" s="12">
        <v>3.3366379999999994E-2</v>
      </c>
      <c r="O159" s="12">
        <v>3.5818199999999999E-3</v>
      </c>
      <c r="P159" s="12">
        <v>4.1468199999999998E-3</v>
      </c>
      <c r="Q159" s="12">
        <v>0.11330687999999998</v>
      </c>
      <c r="R159" s="12">
        <v>0.12018801999999998</v>
      </c>
      <c r="S159" s="12">
        <v>0.23106750000000001</v>
      </c>
      <c r="T159" s="12">
        <v>5.3071619999999999</v>
      </c>
      <c r="U159" s="12">
        <v>3.7467859999999999E-2</v>
      </c>
      <c r="V159" s="12">
        <v>0.23185919999999996</v>
      </c>
      <c r="W159" s="12">
        <v>8.1206520000000004E-2</v>
      </c>
      <c r="X159" s="12">
        <v>8.8133000000000005E-4</v>
      </c>
      <c r="Y159" s="12">
        <v>5.2314799999999993E-3</v>
      </c>
      <c r="Z159" s="12">
        <v>3.5818199999999999E-3</v>
      </c>
      <c r="AA159" s="12">
        <v>1.512944E-3</v>
      </c>
      <c r="AB159" s="12">
        <v>1.1207574E-2</v>
      </c>
      <c r="AC159" s="12">
        <v>2.5355240000000001E-2</v>
      </c>
      <c r="AD159" s="12">
        <v>9.510412E-2</v>
      </c>
      <c r="AE159" s="35"/>
      <c r="AF159" s="75">
        <v>7973.6546399999997</v>
      </c>
      <c r="AG159" s="12" t="s">
        <v>406</v>
      </c>
      <c r="AH159" s="12" t="s">
        <v>406</v>
      </c>
      <c r="AI159" s="12" t="s">
        <v>406</v>
      </c>
      <c r="AJ159" s="12" t="s">
        <v>406</v>
      </c>
      <c r="AK159" s="12" t="s">
        <v>409</v>
      </c>
      <c r="AL159" s="30" t="s">
        <v>49</v>
      </c>
    </row>
    <row r="160" spans="1:38" ht="26.25" customHeight="1" thickBot="1" x14ac:dyDescent="0.3">
      <c r="A160" s="30" t="s">
        <v>315</v>
      </c>
      <c r="B160" s="30" t="s">
        <v>316</v>
      </c>
      <c r="C160" s="30" t="s">
        <v>317</v>
      </c>
      <c r="D160" s="66"/>
      <c r="E160" s="12">
        <v>9.0124354100000004E-4</v>
      </c>
      <c r="F160" s="12">
        <v>4.5363824099999998E-4</v>
      </c>
      <c r="G160" s="12">
        <v>1.9947627499999996E-4</v>
      </c>
      <c r="H160" s="12" t="s">
        <v>407</v>
      </c>
      <c r="I160" s="12" t="s">
        <v>407</v>
      </c>
      <c r="J160" s="12" t="s">
        <v>407</v>
      </c>
      <c r="K160" s="12" t="s">
        <v>407</v>
      </c>
      <c r="L160" s="12" t="s">
        <v>407</v>
      </c>
      <c r="M160" s="12">
        <v>6.5973128999999983E-3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8.4733629399999995</v>
      </c>
      <c r="AG160" s="12" t="s">
        <v>406</v>
      </c>
      <c r="AH160" s="12" t="s">
        <v>406</v>
      </c>
      <c r="AI160" s="12" t="s">
        <v>406</v>
      </c>
      <c r="AJ160" s="12" t="s">
        <v>406</v>
      </c>
      <c r="AK160" s="12"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14"/>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2" width="8.5546875" style="94" customWidth="1"/>
    <col min="33" max="33" width="11.33203125" style="94" customWidth="1"/>
    <col min="34" max="36" width="8.5546875" style="94" customWidth="1"/>
    <col min="37" max="37" width="11.4414062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2020</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2020</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15" t="s">
        <v>34</v>
      </c>
      <c r="AG12" s="115" t="s">
        <v>35</v>
      </c>
      <c r="AH12" s="115" t="s">
        <v>36</v>
      </c>
      <c r="AI12" s="115" t="s">
        <v>37</v>
      </c>
      <c r="AJ12" s="115" t="s">
        <v>38</v>
      </c>
      <c r="AK12" s="115"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73" t="s">
        <v>49</v>
      </c>
      <c r="AG13" s="73" t="s">
        <v>49</v>
      </c>
      <c r="AH13" s="73" t="s">
        <v>49</v>
      </c>
      <c r="AI13" s="73" t="s">
        <v>49</v>
      </c>
      <c r="AJ13" s="73" t="s">
        <v>49</v>
      </c>
      <c r="AK13" s="73"/>
      <c r="AL13" s="21"/>
    </row>
    <row r="14" spans="1:38" ht="26.25" customHeight="1" thickBot="1" x14ac:dyDescent="0.3">
      <c r="A14" s="41" t="s">
        <v>50</v>
      </c>
      <c r="B14" s="41" t="s">
        <v>51</v>
      </c>
      <c r="C14" s="41" t="s">
        <v>52</v>
      </c>
      <c r="D14" s="42"/>
      <c r="E14" s="15">
        <v>3.3727627256753294</v>
      </c>
      <c r="F14" s="15">
        <v>0.15134277467858734</v>
      </c>
      <c r="G14" s="15">
        <v>1.3479888761176777</v>
      </c>
      <c r="H14" s="15" t="s">
        <v>407</v>
      </c>
      <c r="I14" s="15">
        <v>0.2653112868572754</v>
      </c>
      <c r="J14" s="15">
        <v>0.3069891219686719</v>
      </c>
      <c r="K14" s="15">
        <v>0.34091146029951463</v>
      </c>
      <c r="L14" s="15">
        <v>7.4526370368115866E-3</v>
      </c>
      <c r="M14" s="15">
        <v>1.3368349132577892</v>
      </c>
      <c r="N14" s="15">
        <v>0.63535137668246766</v>
      </c>
      <c r="O14" s="15">
        <v>7.4138330620433956E-2</v>
      </c>
      <c r="P14" s="15">
        <v>3.1421516514939941E-2</v>
      </c>
      <c r="Q14" s="15">
        <v>0.57076196723453498</v>
      </c>
      <c r="R14" s="15">
        <v>0.37030519397396494</v>
      </c>
      <c r="S14" s="15">
        <v>0.12817215349965125</v>
      </c>
      <c r="T14" s="15">
        <v>0.40812311670083784</v>
      </c>
      <c r="U14" s="15">
        <v>1.7232062532955668</v>
      </c>
      <c r="V14" s="15">
        <v>0.87222250353438902</v>
      </c>
      <c r="W14" s="15">
        <v>0.54269722960224454</v>
      </c>
      <c r="X14" s="15">
        <v>2.9280295108850048E-3</v>
      </c>
      <c r="Y14" s="15">
        <v>1.6124752955115861E-3</v>
      </c>
      <c r="Z14" s="15">
        <v>1.2170545940032517E-3</v>
      </c>
      <c r="AA14" s="15">
        <v>1.7703429249725969E-4</v>
      </c>
      <c r="AB14" s="15">
        <v>6.0991622298971022E-3</v>
      </c>
      <c r="AC14" s="15">
        <v>0.30128489683591247</v>
      </c>
      <c r="AD14" s="15">
        <v>9.1282769213489878E-3</v>
      </c>
      <c r="AE14" s="33"/>
      <c r="AF14" s="74">
        <v>192.87341673956044</v>
      </c>
      <c r="AG14" s="74">
        <v>40593.883387839996</v>
      </c>
      <c r="AH14" s="74">
        <v>5476.3520536994311</v>
      </c>
      <c r="AI14" s="74">
        <v>3411.3696915345413</v>
      </c>
      <c r="AJ14" s="74">
        <v>219.69899689499999</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2.0473520552572309E-4</v>
      </c>
      <c r="F16" s="15">
        <v>5.9810284760323604E-6</v>
      </c>
      <c r="G16" s="15">
        <v>5.6129651851995996E-7</v>
      </c>
      <c r="H16" s="15" t="s">
        <v>407</v>
      </c>
      <c r="I16" s="15">
        <v>3.2205537947866555E-7</v>
      </c>
      <c r="J16" s="15">
        <v>3.2205537947866555E-7</v>
      </c>
      <c r="K16" s="15">
        <v>3.2205537947866555E-7</v>
      </c>
      <c r="L16" s="15" t="s">
        <v>407</v>
      </c>
      <c r="M16" s="15">
        <v>8.9715427140485394E-5</v>
      </c>
      <c r="N16" s="15">
        <v>3.4505933515571311E-9</v>
      </c>
      <c r="O16" s="15">
        <v>5.7509889192618852E-10</v>
      </c>
      <c r="P16" s="15">
        <v>1.1501977838523771E-7</v>
      </c>
      <c r="Q16" s="15">
        <v>2.7604746812457045E-7</v>
      </c>
      <c r="R16" s="15">
        <v>1.7483006314556133E-9</v>
      </c>
      <c r="S16" s="15">
        <v>1.748300631455613E-10</v>
      </c>
      <c r="T16" s="15">
        <v>1.1732017395294245E-9</v>
      </c>
      <c r="U16" s="15">
        <v>2.5764430358293246E-8</v>
      </c>
      <c r="V16" s="15">
        <v>3.4505933515571311E-9</v>
      </c>
      <c r="W16" s="15" t="s">
        <v>405</v>
      </c>
      <c r="X16" s="15" t="s">
        <v>405</v>
      </c>
      <c r="Y16" s="15" t="s">
        <v>405</v>
      </c>
      <c r="Z16" s="15" t="s">
        <v>405</v>
      </c>
      <c r="AA16" s="15" t="s">
        <v>405</v>
      </c>
      <c r="AB16" s="15" t="s">
        <v>405</v>
      </c>
      <c r="AC16" s="15" t="s">
        <v>405</v>
      </c>
      <c r="AD16" s="15" t="s">
        <v>405</v>
      </c>
      <c r="AE16" s="33"/>
      <c r="AF16" s="74" t="s">
        <v>406</v>
      </c>
      <c r="AG16" s="74" t="s">
        <v>406</v>
      </c>
      <c r="AH16" s="74">
        <v>2.3003955677047538</v>
      </c>
      <c r="AI16" s="74" t="s">
        <v>406</v>
      </c>
      <c r="AJ16" s="74" t="s">
        <v>406</v>
      </c>
      <c r="AK16" s="74" t="s">
        <v>405</v>
      </c>
      <c r="AL16" s="22" t="s">
        <v>49</v>
      </c>
    </row>
    <row r="17" spans="1:38" ht="26.25" customHeight="1" thickBot="1" x14ac:dyDescent="0.3">
      <c r="A17" s="41" t="s">
        <v>53</v>
      </c>
      <c r="B17" s="41" t="s">
        <v>58</v>
      </c>
      <c r="C17" s="41" t="s">
        <v>59</v>
      </c>
      <c r="D17" s="42"/>
      <c r="E17" s="15">
        <v>0.273246241</v>
      </c>
      <c r="F17" s="15">
        <v>9.0961426499999998E-2</v>
      </c>
      <c r="G17" s="15">
        <v>0.12787062605499999</v>
      </c>
      <c r="H17" s="15">
        <v>3.84E-8</v>
      </c>
      <c r="I17" s="15">
        <v>2.3573674870000002E-2</v>
      </c>
      <c r="J17" s="15">
        <v>2.5320355869999998E-2</v>
      </c>
      <c r="K17" s="15">
        <v>2.667903487E-2</v>
      </c>
      <c r="L17" s="15">
        <v>1.5068490748000002E-3</v>
      </c>
      <c r="M17" s="15">
        <v>0.27384089950000001</v>
      </c>
      <c r="N17" s="15">
        <v>2.60412221615E-2</v>
      </c>
      <c r="O17" s="15">
        <v>3.5264653085000005E-4</v>
      </c>
      <c r="P17" s="15">
        <v>3.2612364500000006E-3</v>
      </c>
      <c r="Q17" s="15">
        <v>1.0963302600000002E-3</v>
      </c>
      <c r="R17" s="15">
        <v>2.6633496145000001E-3</v>
      </c>
      <c r="S17" s="15">
        <v>3.4059119029000002E-3</v>
      </c>
      <c r="T17" s="15">
        <v>2.5645409225000001E-3</v>
      </c>
      <c r="U17" s="15">
        <v>5.3550276700000006E-4</v>
      </c>
      <c r="V17" s="15">
        <v>4.1331372045000002E-2</v>
      </c>
      <c r="W17" s="15">
        <v>3.9406446400000003E-2</v>
      </c>
      <c r="X17" s="15">
        <v>8.8412044000000002E-3</v>
      </c>
      <c r="Y17" s="15">
        <v>1.1517205500000001E-2</v>
      </c>
      <c r="Z17" s="15">
        <v>4.6092772000000002E-3</v>
      </c>
      <c r="AA17" s="15">
        <v>3.5989570000000003E-3</v>
      </c>
      <c r="AB17" s="15">
        <v>2.8566644100000007E-2</v>
      </c>
      <c r="AC17" s="15">
        <v>1.2048030000000001E-4</v>
      </c>
      <c r="AD17" s="15">
        <v>3.299105192E-2</v>
      </c>
      <c r="AE17" s="33"/>
      <c r="AF17" s="74">
        <v>33.979649999999992</v>
      </c>
      <c r="AG17" s="74">
        <v>194.065</v>
      </c>
      <c r="AH17" s="74">
        <v>3170.6878499999998</v>
      </c>
      <c r="AI17" s="74">
        <v>3.2000000000000001E-2</v>
      </c>
      <c r="AJ17" s="74" t="s">
        <v>406</v>
      </c>
      <c r="AK17" s="74" t="s">
        <v>405</v>
      </c>
      <c r="AL17" s="22" t="s">
        <v>49</v>
      </c>
    </row>
    <row r="18" spans="1:38" ht="26.25" customHeight="1" thickBot="1" x14ac:dyDescent="0.3">
      <c r="A18" s="41" t="s">
        <v>53</v>
      </c>
      <c r="B18" s="41" t="s">
        <v>60</v>
      </c>
      <c r="C18" s="41" t="s">
        <v>61</v>
      </c>
      <c r="D18" s="42"/>
      <c r="E18" s="15">
        <v>0.16371146222057156</v>
      </c>
      <c r="F18" s="15">
        <v>5.2919988449637106E-2</v>
      </c>
      <c r="G18" s="15">
        <v>4.1792220008402471E-2</v>
      </c>
      <c r="H18" s="15" t="s">
        <v>407</v>
      </c>
      <c r="I18" s="15">
        <v>9.0856998903789971E-3</v>
      </c>
      <c r="J18" s="15">
        <v>9.7060968903789988E-3</v>
      </c>
      <c r="K18" s="15">
        <v>1.0188627890378997E-2</v>
      </c>
      <c r="L18" s="15">
        <v>5.7134297161515993E-4</v>
      </c>
      <c r="M18" s="15">
        <v>0.12328066657562939</v>
      </c>
      <c r="N18" s="15">
        <v>9.2595953161976538E-3</v>
      </c>
      <c r="O18" s="15">
        <v>1.2592477408889885E-4</v>
      </c>
      <c r="P18" s="15">
        <v>1.6420107853393061E-3</v>
      </c>
      <c r="Q18" s="15">
        <v>4.789835134332048E-4</v>
      </c>
      <c r="R18" s="15">
        <v>9.5756955150631665E-4</v>
      </c>
      <c r="S18" s="15">
        <v>1.2122283983012634E-3</v>
      </c>
      <c r="T18" s="15">
        <v>9.2256322430631674E-4</v>
      </c>
      <c r="U18" s="15">
        <v>2.4222563195125878E-4</v>
      </c>
      <c r="V18" s="15">
        <v>1.5351256707662396E-2</v>
      </c>
      <c r="W18" s="15">
        <v>1.399733524E-2</v>
      </c>
      <c r="X18" s="15">
        <v>3.1417935400000004E-3</v>
      </c>
      <c r="Y18" s="15">
        <v>4.1023277E-3</v>
      </c>
      <c r="Z18" s="15">
        <v>1.6384918199999999E-3</v>
      </c>
      <c r="AA18" s="15">
        <v>1.2794779000000001E-3</v>
      </c>
      <c r="AB18" s="15">
        <v>1.0162090960000002E-2</v>
      </c>
      <c r="AC18" s="15">
        <v>4.2738460000000001E-5</v>
      </c>
      <c r="AD18" s="15">
        <v>1.1718610000000001E-2</v>
      </c>
      <c r="AE18" s="33"/>
      <c r="AF18" s="74">
        <v>45.407850000000003</v>
      </c>
      <c r="AG18" s="74">
        <v>68.932999999999993</v>
      </c>
      <c r="AH18" s="74">
        <v>1989.0754043320478</v>
      </c>
      <c r="AI18" s="74" t="s">
        <v>406</v>
      </c>
      <c r="AJ18" s="74" t="s">
        <v>406</v>
      </c>
      <c r="AK18" s="74" t="s">
        <v>405</v>
      </c>
      <c r="AL18" s="22" t="s">
        <v>49</v>
      </c>
    </row>
    <row r="19" spans="1:38" ht="26.25" customHeight="1" thickBot="1" x14ac:dyDescent="0.3">
      <c r="A19" s="41" t="s">
        <v>53</v>
      </c>
      <c r="B19" s="41" t="s">
        <v>62</v>
      </c>
      <c r="C19" s="41" t="s">
        <v>63</v>
      </c>
      <c r="D19" s="42"/>
      <c r="E19" s="15">
        <v>0.19827294236026591</v>
      </c>
      <c r="F19" s="15">
        <v>0.25493248862230511</v>
      </c>
      <c r="G19" s="15">
        <v>1.3763747218817856E-2</v>
      </c>
      <c r="H19" s="15">
        <v>9.1303138628922047E-4</v>
      </c>
      <c r="I19" s="15">
        <v>0.10933819141340906</v>
      </c>
      <c r="J19" s="15">
        <v>0.1116207698791321</v>
      </c>
      <c r="K19" s="15">
        <v>0.11694678629915257</v>
      </c>
      <c r="L19" s="15">
        <v>3.0977335272634538E-2</v>
      </c>
      <c r="M19" s="15">
        <v>0.47076742763737978</v>
      </c>
      <c r="N19" s="15">
        <v>2.056276096835746E-2</v>
      </c>
      <c r="O19" s="15">
        <v>9.8927187984815552E-3</v>
      </c>
      <c r="P19" s="15">
        <v>1.0057079626016364E-3</v>
      </c>
      <c r="Q19" s="15">
        <v>2.5267854782912662E-4</v>
      </c>
      <c r="R19" s="15">
        <v>1.7533413020760062E-2</v>
      </c>
      <c r="S19" s="15">
        <v>4.5898673481561021E-3</v>
      </c>
      <c r="T19" s="15">
        <v>1.5361835366987007E-3</v>
      </c>
      <c r="U19" s="15">
        <v>4.5238704858717519E-4</v>
      </c>
      <c r="V19" s="15">
        <v>0.39322443499556742</v>
      </c>
      <c r="W19" s="15">
        <v>7.6225804657435045E-2</v>
      </c>
      <c r="X19" s="15">
        <v>7.798399185743504E-3</v>
      </c>
      <c r="Y19" s="15">
        <v>1.3672206817189605E-2</v>
      </c>
      <c r="Z19" s="15">
        <v>3.9741223428717519E-3</v>
      </c>
      <c r="AA19" s="15">
        <v>3.1932834542974017E-3</v>
      </c>
      <c r="AB19" s="15">
        <v>2.8638011800102271E-2</v>
      </c>
      <c r="AC19" s="15">
        <v>3.8042974428717522E-3</v>
      </c>
      <c r="AD19" s="15">
        <v>4.5651569314461019E-5</v>
      </c>
      <c r="AE19" s="33"/>
      <c r="AF19" s="74">
        <v>123.98114999999999</v>
      </c>
      <c r="AG19" s="74" t="s">
        <v>406</v>
      </c>
      <c r="AH19" s="74">
        <v>1027.0992000000001</v>
      </c>
      <c r="AI19" s="74">
        <v>760.85948857435039</v>
      </c>
      <c r="AJ19" s="74" t="s">
        <v>406</v>
      </c>
      <c r="AK19" s="74" t="s">
        <v>405</v>
      </c>
      <c r="AL19" s="22" t="s">
        <v>49</v>
      </c>
    </row>
    <row r="20" spans="1:38" ht="26.25" customHeight="1" thickBot="1" x14ac:dyDescent="0.3">
      <c r="A20" s="41" t="s">
        <v>53</v>
      </c>
      <c r="B20" s="41" t="s">
        <v>64</v>
      </c>
      <c r="C20" s="41" t="s">
        <v>65</v>
      </c>
      <c r="D20" s="42"/>
      <c r="E20" s="15">
        <v>0.44559735293215808</v>
      </c>
      <c r="F20" s="15">
        <v>0.29709824825006403</v>
      </c>
      <c r="G20" s="15">
        <v>0.14322988660726302</v>
      </c>
      <c r="H20" s="15">
        <v>6.0626448872760008E-4</v>
      </c>
      <c r="I20" s="15">
        <v>0.14353655475980001</v>
      </c>
      <c r="J20" s="15">
        <v>0.15085491599251402</v>
      </c>
      <c r="K20" s="15">
        <v>0.15890466996301</v>
      </c>
      <c r="L20" s="15">
        <v>2.4485514277902562E-2</v>
      </c>
      <c r="M20" s="15">
        <v>0.99986391781241502</v>
      </c>
      <c r="N20" s="15">
        <v>0.100079564722499</v>
      </c>
      <c r="O20" s="15">
        <v>7.7319067490482004E-3</v>
      </c>
      <c r="P20" s="15">
        <v>7.4446613808673802E-3</v>
      </c>
      <c r="Q20" s="15">
        <v>3.0580530778018702E-3</v>
      </c>
      <c r="R20" s="15">
        <v>2.0375758077135504E-2</v>
      </c>
      <c r="S20" s="15">
        <v>1.43263649413033E-2</v>
      </c>
      <c r="T20" s="15">
        <v>9.4419578775750013E-3</v>
      </c>
      <c r="U20" s="15">
        <v>1.6362064353395002E-3</v>
      </c>
      <c r="V20" s="15">
        <v>0.39068798213671602</v>
      </c>
      <c r="W20" s="15">
        <v>0.18141828399526502</v>
      </c>
      <c r="X20" s="15">
        <v>3.4405883150032499E-2</v>
      </c>
      <c r="Y20" s="15">
        <v>4.6199554365447502E-2</v>
      </c>
      <c r="Z20" s="15">
        <v>1.7822477798388501E-2</v>
      </c>
      <c r="AA20" s="15">
        <v>1.3962711873709501E-2</v>
      </c>
      <c r="AB20" s="15">
        <v>0.11239062718757802</v>
      </c>
      <c r="AC20" s="15">
        <v>2.9258435926711002E-3</v>
      </c>
      <c r="AD20" s="15">
        <v>0.10963686898578638</v>
      </c>
      <c r="AE20" s="33"/>
      <c r="AF20" s="74">
        <v>14.069099999999999</v>
      </c>
      <c r="AG20" s="74">
        <v>644.74444565500005</v>
      </c>
      <c r="AH20" s="74">
        <v>3808.8610500000004</v>
      </c>
      <c r="AI20" s="74">
        <v>482.16368851300001</v>
      </c>
      <c r="AJ20" s="74">
        <v>37.521146760000001</v>
      </c>
      <c r="AK20" s="74" t="s">
        <v>405</v>
      </c>
      <c r="AL20" s="22" t="s">
        <v>49</v>
      </c>
    </row>
    <row r="21" spans="1:38" ht="26.25" customHeight="1" thickBot="1" x14ac:dyDescent="0.3">
      <c r="A21" s="41" t="s">
        <v>53</v>
      </c>
      <c r="B21" s="41" t="s">
        <v>66</v>
      </c>
      <c r="C21" s="41" t="s">
        <v>67</v>
      </c>
      <c r="D21" s="42"/>
      <c r="E21" s="15">
        <v>0.1689624193299287</v>
      </c>
      <c r="F21" s="15">
        <v>5.306479440795081E-2</v>
      </c>
      <c r="G21" s="15">
        <v>6.4729711610142203E-3</v>
      </c>
      <c r="H21" s="15">
        <v>6.4170000000000004E-5</v>
      </c>
      <c r="I21" s="15">
        <v>1.0733608127747898E-2</v>
      </c>
      <c r="J21" s="15">
        <v>1.0894033127747898E-2</v>
      </c>
      <c r="K21" s="15">
        <v>1.1268358127747896E-2</v>
      </c>
      <c r="L21" s="15">
        <v>3.3075649651099158E-3</v>
      </c>
      <c r="M21" s="15">
        <v>8.0746311375242324E-2</v>
      </c>
      <c r="N21" s="15">
        <v>1.4686069246733679E-3</v>
      </c>
      <c r="O21" s="15">
        <v>6.9714589205509367E-4</v>
      </c>
      <c r="P21" s="15">
        <v>8.5060786505623646E-4</v>
      </c>
      <c r="Q21" s="15">
        <v>1.6294345412152527E-4</v>
      </c>
      <c r="R21" s="15">
        <v>1.2701785887957982E-3</v>
      </c>
      <c r="S21" s="15">
        <v>3.4761830575915964E-4</v>
      </c>
      <c r="T21" s="15">
        <v>1.272381615957983E-4</v>
      </c>
      <c r="U21" s="15">
        <v>1.2498091755048466E-4</v>
      </c>
      <c r="V21" s="15">
        <v>3.1487355724687138E-2</v>
      </c>
      <c r="W21" s="15">
        <v>5.4930812400000011E-3</v>
      </c>
      <c r="X21" s="15">
        <v>7.3232454000000014E-4</v>
      </c>
      <c r="Y21" s="15">
        <v>2.4153990000000004E-3</v>
      </c>
      <c r="Z21" s="15">
        <v>4.4415222000000005E-4</v>
      </c>
      <c r="AA21" s="15">
        <v>3.6987990000000008E-4</v>
      </c>
      <c r="AB21" s="15">
        <v>3.9617556599999999E-3</v>
      </c>
      <c r="AC21" s="15">
        <v>2.6737500000000003E-4</v>
      </c>
      <c r="AD21" s="15">
        <v>3.2085000000000003E-6</v>
      </c>
      <c r="AE21" s="33"/>
      <c r="AF21" s="74">
        <v>282.56849999999997</v>
      </c>
      <c r="AG21" s="74" t="s">
        <v>406</v>
      </c>
      <c r="AH21" s="74">
        <v>1317.1558933652525</v>
      </c>
      <c r="AI21" s="74">
        <v>54.373267849999998</v>
      </c>
      <c r="AJ21" s="74" t="s">
        <v>406</v>
      </c>
      <c r="AK21" s="74" t="s">
        <v>405</v>
      </c>
      <c r="AL21" s="22" t="s">
        <v>49</v>
      </c>
    </row>
    <row r="22" spans="1:38" ht="26.25" customHeight="1" thickBot="1" x14ac:dyDescent="0.3">
      <c r="A22" s="41" t="s">
        <v>53</v>
      </c>
      <c r="B22" s="44" t="s">
        <v>68</v>
      </c>
      <c r="C22" s="41" t="s">
        <v>69</v>
      </c>
      <c r="D22" s="42"/>
      <c r="E22" s="15">
        <v>1.4605448988660568</v>
      </c>
      <c r="F22" s="15">
        <v>0.12471406985430276</v>
      </c>
      <c r="G22" s="15">
        <v>0.63420312493397935</v>
      </c>
      <c r="H22" s="15">
        <v>1.88436E-5</v>
      </c>
      <c r="I22" s="15">
        <v>5.2896351012854066E-2</v>
      </c>
      <c r="J22" s="15">
        <v>5.6877954725654066E-2</v>
      </c>
      <c r="K22" s="15">
        <v>6.0048038280054068E-2</v>
      </c>
      <c r="L22" s="15">
        <v>4.4797182638036488E-3</v>
      </c>
      <c r="M22" s="15">
        <v>1.8439392967204902</v>
      </c>
      <c r="N22" s="15">
        <v>0.14958116112184444</v>
      </c>
      <c r="O22" s="15">
        <v>8.3850423829566791E-3</v>
      </c>
      <c r="P22" s="15">
        <v>5.0217149003293826E-2</v>
      </c>
      <c r="Q22" s="15">
        <v>2.6510139515142521E-2</v>
      </c>
      <c r="R22" s="15">
        <v>4.4191550596264451E-2</v>
      </c>
      <c r="S22" s="15">
        <v>6.7542440389709094E-2</v>
      </c>
      <c r="T22" s="15">
        <v>5.1021363043815167E-2</v>
      </c>
      <c r="U22" s="15">
        <v>2.4335187194983267E-2</v>
      </c>
      <c r="V22" s="15">
        <v>0.49115931303183452</v>
      </c>
      <c r="W22" s="15">
        <v>9.4197622075792728E-2</v>
      </c>
      <c r="X22" s="15">
        <v>2.0236592203554411E-2</v>
      </c>
      <c r="Y22" s="15">
        <v>2.7273119369830606E-2</v>
      </c>
      <c r="Z22" s="15">
        <v>1.0625422059549736E-2</v>
      </c>
      <c r="AA22" s="15">
        <v>8.2915217812450613E-3</v>
      </c>
      <c r="AB22" s="15">
        <v>6.6426655414179803E-2</v>
      </c>
      <c r="AC22" s="15">
        <v>4.599462871104E-3</v>
      </c>
      <c r="AD22" s="15">
        <v>0.169480089754</v>
      </c>
      <c r="AE22" s="33"/>
      <c r="AF22" s="74">
        <v>138.20127942337365</v>
      </c>
      <c r="AG22" s="74">
        <v>437.16607920000001</v>
      </c>
      <c r="AH22" s="74">
        <v>2662.5615945981926</v>
      </c>
      <c r="AI22" s="74">
        <v>15.702999999999999</v>
      </c>
      <c r="AJ22" s="74" t="s">
        <v>406</v>
      </c>
      <c r="AK22" s="74" t="s">
        <v>405</v>
      </c>
      <c r="AL22" s="22" t="s">
        <v>49</v>
      </c>
    </row>
    <row r="23" spans="1:38" ht="26.25" customHeight="1" thickBot="1" x14ac:dyDescent="0.3">
      <c r="A23" s="41" t="s">
        <v>70</v>
      </c>
      <c r="B23" s="44" t="s">
        <v>368</v>
      </c>
      <c r="C23" s="41" t="s">
        <v>364</v>
      </c>
      <c r="D23" s="69"/>
      <c r="E23" s="15">
        <v>0.94649916999999983</v>
      </c>
      <c r="F23" s="15">
        <v>0.10228094599999998</v>
      </c>
      <c r="G23" s="15">
        <v>2.9193999999999997E-4</v>
      </c>
      <c r="H23" s="15">
        <v>2.3259999999999999E-4</v>
      </c>
      <c r="I23" s="15">
        <v>6.0960790000000001E-2</v>
      </c>
      <c r="J23" s="15">
        <v>6.0960790000000001E-2</v>
      </c>
      <c r="K23" s="15">
        <v>6.0960790000000001E-2</v>
      </c>
      <c r="L23" s="15">
        <v>3.7818440000000002E-2</v>
      </c>
      <c r="M23" s="15">
        <v>0.49531952799999995</v>
      </c>
      <c r="N23" s="15">
        <v>7.8539999999999997E-6</v>
      </c>
      <c r="O23" s="15">
        <v>2.9193999999999997E-4</v>
      </c>
      <c r="P23" s="15" t="s">
        <v>407</v>
      </c>
      <c r="Q23" s="15" t="s">
        <v>407</v>
      </c>
      <c r="R23" s="15">
        <v>1.4597000000000002E-3</v>
      </c>
      <c r="S23" s="15">
        <v>4.9629800000000002E-2</v>
      </c>
      <c r="T23" s="15">
        <v>2.0435800000000001E-3</v>
      </c>
      <c r="U23" s="15">
        <v>2.9193999999999997E-4</v>
      </c>
      <c r="V23" s="15">
        <v>2.9194000000000001E-2</v>
      </c>
      <c r="W23" s="15" t="s">
        <v>407</v>
      </c>
      <c r="X23" s="15">
        <v>8.7819999999999988E-4</v>
      </c>
      <c r="Y23" s="15">
        <v>1.4573200000000002E-3</v>
      </c>
      <c r="Z23" s="15">
        <v>9.9701460000000005E-4</v>
      </c>
      <c r="AA23" s="15">
        <v>2.3087060000000001E-4</v>
      </c>
      <c r="AB23" s="15">
        <v>3.5634052E-3</v>
      </c>
      <c r="AC23" s="15" t="s">
        <v>407</v>
      </c>
      <c r="AD23" s="15" t="s">
        <v>407</v>
      </c>
      <c r="AE23" s="33"/>
      <c r="AF23" s="74">
        <v>1243.9619</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0.92397576552587168</v>
      </c>
      <c r="F24" s="15">
        <v>0.86694465259448183</v>
      </c>
      <c r="G24" s="15">
        <v>4.8865104498125339E-2</v>
      </c>
      <c r="H24" s="15">
        <v>2.7960242025490199E-3</v>
      </c>
      <c r="I24" s="15">
        <v>0.33949673483069387</v>
      </c>
      <c r="J24" s="15">
        <v>0.34648679533706639</v>
      </c>
      <c r="K24" s="15">
        <v>0.36279693651860234</v>
      </c>
      <c r="L24" s="15">
        <v>9.5994734624093997E-2</v>
      </c>
      <c r="M24" s="15">
        <v>1.5535393770008268</v>
      </c>
      <c r="N24" s="15">
        <v>6.3017859187764799E-2</v>
      </c>
      <c r="O24" s="15">
        <v>3.0298826073785402E-2</v>
      </c>
      <c r="P24" s="15">
        <v>5.062453159919298E-3</v>
      </c>
      <c r="Q24" s="15">
        <v>1.1416492608028385E-3</v>
      </c>
      <c r="R24" s="15">
        <v>5.3759129228349467E-2</v>
      </c>
      <c r="S24" s="15">
        <v>1.4085268866660628E-2</v>
      </c>
      <c r="T24" s="15">
        <v>4.7525299134125046E-3</v>
      </c>
      <c r="U24" s="15">
        <v>1.6071373722919653E-3</v>
      </c>
      <c r="V24" s="15">
        <v>1.209491455372758</v>
      </c>
      <c r="W24" s="15">
        <v>0.23355746520440146</v>
      </c>
      <c r="X24" s="15">
        <v>2.4054024415123693E-2</v>
      </c>
      <c r="Y24" s="15">
        <v>4.3231554757615628E-2</v>
      </c>
      <c r="Z24" s="15">
        <v>1.2324573810409948E-2</v>
      </c>
      <c r="AA24" s="15">
        <v>9.9152038808596032E-3</v>
      </c>
      <c r="AB24" s="15">
        <v>8.9525356864008879E-2</v>
      </c>
      <c r="AC24" s="15">
        <v>1.165010084395425E-2</v>
      </c>
      <c r="AD24" s="15">
        <v>1.39801210127451E-4</v>
      </c>
      <c r="AE24" s="33"/>
      <c r="AF24" s="74">
        <v>928.28504999999996</v>
      </c>
      <c r="AG24" s="74" t="s">
        <v>406</v>
      </c>
      <c r="AH24" s="74">
        <v>6079.5271590365282</v>
      </c>
      <c r="AI24" s="74">
        <v>2492.7546059408501</v>
      </c>
      <c r="AJ24" s="74">
        <v>96.631803797468351</v>
      </c>
      <c r="AK24" s="74" t="s">
        <v>405</v>
      </c>
      <c r="AL24" s="22" t="s">
        <v>49</v>
      </c>
    </row>
    <row r="25" spans="1:38" ht="26.25" customHeight="1" thickBot="1" x14ac:dyDescent="0.3">
      <c r="A25" s="41" t="s">
        <v>73</v>
      </c>
      <c r="B25" s="44" t="s">
        <v>74</v>
      </c>
      <c r="C25" s="44" t="s">
        <v>75</v>
      </c>
      <c r="D25" s="42"/>
      <c r="E25" s="15">
        <v>2.159370398300001E-2</v>
      </c>
      <c r="F25" s="15">
        <v>3.1360325131000017E-3</v>
      </c>
      <c r="G25" s="15">
        <v>1.4157503280000005E-3</v>
      </c>
      <c r="H25" s="15" t="s">
        <v>407</v>
      </c>
      <c r="I25" s="15">
        <v>1.8993624099999994E-4</v>
      </c>
      <c r="J25" s="15">
        <v>1.8993624099999994E-4</v>
      </c>
      <c r="K25" s="15">
        <v>1.8993624099999994E-4</v>
      </c>
      <c r="L25" s="15">
        <v>2.849043614999999E-5</v>
      </c>
      <c r="M25" s="15">
        <v>1.5074993885999999E-2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73.383055671670476</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2.2256945173339394E-3</v>
      </c>
      <c r="F26" s="15">
        <v>8.0468258752632686E-3</v>
      </c>
      <c r="G26" s="15">
        <v>4.5297789643427997E-4</v>
      </c>
      <c r="H26" s="15" t="s">
        <v>407</v>
      </c>
      <c r="I26" s="15">
        <v>3.1646878133599989E-6</v>
      </c>
      <c r="J26" s="15">
        <v>3.1646878133599989E-6</v>
      </c>
      <c r="K26" s="15">
        <v>3.1646878133599989E-6</v>
      </c>
      <c r="L26" s="15">
        <v>4.7470317200399985E-7</v>
      </c>
      <c r="M26" s="15">
        <v>0.50409795110923672</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19.771574341363181</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6.0282719848388684</v>
      </c>
      <c r="F27" s="15">
        <v>0.64118012325110163</v>
      </c>
      <c r="G27" s="15">
        <v>1.6508566148919442E-2</v>
      </c>
      <c r="H27" s="15">
        <v>0.18917166283082784</v>
      </c>
      <c r="I27" s="15">
        <v>0.15120749229191807</v>
      </c>
      <c r="J27" s="15">
        <v>0.15120749229191807</v>
      </c>
      <c r="K27" s="15">
        <v>0.15120749229191807</v>
      </c>
      <c r="L27" s="15">
        <v>0.10422611339426784</v>
      </c>
      <c r="M27" s="15">
        <v>9.5372001315989525</v>
      </c>
      <c r="N27" s="15">
        <v>4.1214995079317885E-3</v>
      </c>
      <c r="O27" s="15">
        <v>8.4213217552999414E-3</v>
      </c>
      <c r="P27" s="15">
        <v>5.7222152576198197E-3</v>
      </c>
      <c r="Q27" s="15">
        <v>1.4951371379090414E-4</v>
      </c>
      <c r="R27" s="15">
        <v>6.8372193427537154E-3</v>
      </c>
      <c r="S27" s="15">
        <v>2.3888620896865245E-2</v>
      </c>
      <c r="T27" s="15">
        <v>8.1991769903961946E-4</v>
      </c>
      <c r="U27" s="15">
        <v>1.1906843733472911E-4</v>
      </c>
      <c r="V27" s="15">
        <v>2.0503640799896257E-2</v>
      </c>
      <c r="W27" s="15">
        <v>0.25629160000000001</v>
      </c>
      <c r="X27" s="15">
        <v>2.00520628287E-2</v>
      </c>
      <c r="Y27" s="15">
        <v>2.1160621971499999E-2</v>
      </c>
      <c r="Z27" s="15">
        <v>1.5975286299599999E-2</v>
      </c>
      <c r="AA27" s="15">
        <v>1.8493927352600002E-2</v>
      </c>
      <c r="AB27" s="15">
        <v>7.5681898452400004E-2</v>
      </c>
      <c r="AC27" s="15">
        <v>2.5629169999999998E-4</v>
      </c>
      <c r="AD27" s="15">
        <v>5.1300800000000002E-5</v>
      </c>
      <c r="AE27" s="33"/>
      <c r="AF27" s="74">
        <v>36003.937057887102</v>
      </c>
      <c r="AG27" s="74" t="s">
        <v>406</v>
      </c>
      <c r="AH27" s="74">
        <v>20.7053082754</v>
      </c>
      <c r="AI27" s="74">
        <v>1938.0412768181</v>
      </c>
      <c r="AJ27" s="74" t="s">
        <v>406</v>
      </c>
      <c r="AK27" s="74" t="s">
        <v>405</v>
      </c>
      <c r="AL27" s="22" t="s">
        <v>49</v>
      </c>
    </row>
    <row r="28" spans="1:38" ht="26.25" customHeight="1" thickBot="1" x14ac:dyDescent="0.3">
      <c r="A28" s="41" t="s">
        <v>426</v>
      </c>
      <c r="B28" s="41" t="s">
        <v>429</v>
      </c>
      <c r="C28" s="41" t="s">
        <v>430</v>
      </c>
      <c r="D28" s="42"/>
      <c r="E28" s="15">
        <v>1.9852889009905996</v>
      </c>
      <c r="F28" s="15">
        <v>3.9432712778351323E-2</v>
      </c>
      <c r="G28" s="15">
        <v>2.3784392693744247E-3</v>
      </c>
      <c r="H28" s="15">
        <v>8.9164386362002076E-3</v>
      </c>
      <c r="I28" s="15">
        <v>3.1877847125991621E-2</v>
      </c>
      <c r="J28" s="15">
        <v>3.1877847125991621E-2</v>
      </c>
      <c r="K28" s="15">
        <v>3.1877847125991621E-2</v>
      </c>
      <c r="L28" s="15">
        <v>2.3503059878175536E-2</v>
      </c>
      <c r="M28" s="15">
        <v>0.28783523125460103</v>
      </c>
      <c r="N28" s="15">
        <v>5.9387753436762657E-4</v>
      </c>
      <c r="O28" s="15">
        <v>1.128763838026499E-3</v>
      </c>
      <c r="P28" s="15">
        <v>6.9364186296862976E-4</v>
      </c>
      <c r="Q28" s="15">
        <v>1.347219983538886E-5</v>
      </c>
      <c r="R28" s="15">
        <v>1.0907777105227739E-3</v>
      </c>
      <c r="S28" s="15">
        <v>2.6347982433666084E-3</v>
      </c>
      <c r="T28" s="15">
        <v>3.1757460521036826E-5</v>
      </c>
      <c r="U28" s="15">
        <v>1.3189078608903028E-5</v>
      </c>
      <c r="V28" s="15">
        <v>2.3655405128079703E-3</v>
      </c>
      <c r="W28" s="15">
        <v>2.7707000000000002E-2</v>
      </c>
      <c r="X28" s="15">
        <v>3.1362140814999999E-3</v>
      </c>
      <c r="Y28" s="15">
        <v>3.4963930216E-3</v>
      </c>
      <c r="Z28" s="15">
        <v>2.7328824512E-3</v>
      </c>
      <c r="AA28" s="15">
        <v>2.9161081629000001E-3</v>
      </c>
      <c r="AB28" s="15">
        <v>1.2281597717199999E-2</v>
      </c>
      <c r="AC28" s="15">
        <v>2.7707000000000001E-5</v>
      </c>
      <c r="AD28" s="15">
        <v>5.5619000000000001E-6</v>
      </c>
      <c r="AE28" s="33"/>
      <c r="AF28" s="74">
        <v>5089.2431861361001</v>
      </c>
      <c r="AG28" s="74" t="s">
        <v>406</v>
      </c>
      <c r="AH28" s="74" t="s">
        <v>406</v>
      </c>
      <c r="AI28" s="74">
        <v>356.18936097850002</v>
      </c>
      <c r="AJ28" s="74" t="s">
        <v>406</v>
      </c>
      <c r="AK28" s="74" t="s">
        <v>405</v>
      </c>
      <c r="AL28" s="22" t="s">
        <v>49</v>
      </c>
    </row>
    <row r="29" spans="1:38" ht="26.25" customHeight="1" thickBot="1" x14ac:dyDescent="0.3">
      <c r="A29" s="41" t="s">
        <v>426</v>
      </c>
      <c r="B29" s="41" t="s">
        <v>431</v>
      </c>
      <c r="C29" s="41" t="s">
        <v>432</v>
      </c>
      <c r="D29" s="42"/>
      <c r="E29" s="15">
        <v>2.6320347766157108</v>
      </c>
      <c r="F29" s="15">
        <v>6.7897223774651877E-2</v>
      </c>
      <c r="G29" s="15">
        <v>9.2783353112885492E-3</v>
      </c>
      <c r="H29" s="15">
        <v>1.0096787797338292E-2</v>
      </c>
      <c r="I29" s="15">
        <v>4.5251273226449874E-2</v>
      </c>
      <c r="J29" s="15">
        <v>4.5251273226449874E-2</v>
      </c>
      <c r="K29" s="15">
        <v>4.5251273226449874E-2</v>
      </c>
      <c r="L29" s="15">
        <v>2.1921291542841129E-2</v>
      </c>
      <c r="M29" s="15">
        <v>1.065920391504098</v>
      </c>
      <c r="N29" s="15">
        <v>2.3168232913682251E-3</v>
      </c>
      <c r="O29" s="15">
        <v>4.4126714893093916E-3</v>
      </c>
      <c r="P29" s="15">
        <v>2.6708948893680519E-3</v>
      </c>
      <c r="Q29" s="15">
        <v>5.0394921914578212E-5</v>
      </c>
      <c r="R29" s="15">
        <v>4.2834724371269006E-3</v>
      </c>
      <c r="S29" s="15">
        <v>1.006326204796602E-2</v>
      </c>
      <c r="T29" s="15">
        <v>1.0079833724274098E-4</v>
      </c>
      <c r="U29" s="15">
        <v>5.0394422302014422E-5</v>
      </c>
      <c r="V29" s="15">
        <v>9.0709810259856812E-3</v>
      </c>
      <c r="W29" s="15">
        <v>2.07408E-2</v>
      </c>
      <c r="X29" s="15">
        <v>1.7582465101E-3</v>
      </c>
      <c r="Y29" s="15">
        <v>1.0647159423400001E-2</v>
      </c>
      <c r="Z29" s="15">
        <v>1.18974680525E-2</v>
      </c>
      <c r="AA29" s="15">
        <v>2.7350501271E-3</v>
      </c>
      <c r="AB29" s="15">
        <v>2.7037924113099999E-2</v>
      </c>
      <c r="AC29" s="15">
        <v>1.39269E-5</v>
      </c>
      <c r="AD29" s="15">
        <v>2.8146000000000001E-6</v>
      </c>
      <c r="AE29" s="33"/>
      <c r="AF29" s="74">
        <v>19841.783970294899</v>
      </c>
      <c r="AG29" s="74" t="s">
        <v>406</v>
      </c>
      <c r="AH29" s="74">
        <v>128.55723832449999</v>
      </c>
      <c r="AI29" s="74">
        <v>1410.1097760393</v>
      </c>
      <c r="AJ29" s="74" t="s">
        <v>406</v>
      </c>
      <c r="AK29" s="74" t="s">
        <v>405</v>
      </c>
      <c r="AL29" s="22" t="s">
        <v>49</v>
      </c>
    </row>
    <row r="30" spans="1:38" ht="26.25" customHeight="1" thickBot="1" x14ac:dyDescent="0.3">
      <c r="A30" s="41" t="s">
        <v>426</v>
      </c>
      <c r="B30" s="41" t="s">
        <v>433</v>
      </c>
      <c r="C30" s="41" t="s">
        <v>434</v>
      </c>
      <c r="D30" s="42"/>
      <c r="E30" s="15">
        <v>3.6375806166023129E-2</v>
      </c>
      <c r="F30" s="15">
        <v>0.23556501205723251</v>
      </c>
      <c r="G30" s="15">
        <v>2.0151416019464037E-4</v>
      </c>
      <c r="H30" s="15">
        <v>5.1102205119842362E-4</v>
      </c>
      <c r="I30" s="15">
        <v>4.703618554143054E-3</v>
      </c>
      <c r="J30" s="15">
        <v>4.703618554143054E-3</v>
      </c>
      <c r="K30" s="15">
        <v>4.703618554143054E-3</v>
      </c>
      <c r="L30" s="15">
        <v>9.4731791915116039E-4</v>
      </c>
      <c r="M30" s="15">
        <v>0.99007209354301218</v>
      </c>
      <c r="N30" s="15">
        <v>5.1344142428329772E-5</v>
      </c>
      <c r="O30" s="15">
        <v>2.581748221313179E-4</v>
      </c>
      <c r="P30" s="15">
        <v>9.1008313515452105E-5</v>
      </c>
      <c r="Q30" s="15">
        <v>3.130567426656769E-6</v>
      </c>
      <c r="R30" s="15">
        <v>6.7687225859524008E-4</v>
      </c>
      <c r="S30" s="15">
        <v>2.5160853261812013E-2</v>
      </c>
      <c r="T30" s="15">
        <v>1.0380152905471814E-3</v>
      </c>
      <c r="U30" s="15">
        <v>1.4645709469896119E-4</v>
      </c>
      <c r="V30" s="15">
        <v>1.4660870553141815E-2</v>
      </c>
      <c r="W30" s="15">
        <v>3.2405999999999997E-3</v>
      </c>
      <c r="X30" s="15">
        <v>8.0558129100000001E-5</v>
      </c>
      <c r="Y30" s="15">
        <v>9.5893191599999997E-5</v>
      </c>
      <c r="Z30" s="15">
        <v>6.4378846300000008E-5</v>
      </c>
      <c r="AA30" s="15">
        <v>1.0370081990000001E-4</v>
      </c>
      <c r="AB30" s="15">
        <v>3.4453098690000005E-4</v>
      </c>
      <c r="AC30" s="15">
        <v>3.2403000000000001E-6</v>
      </c>
      <c r="AD30" s="15">
        <v>1.0394E-6</v>
      </c>
      <c r="AE30" s="33"/>
      <c r="AF30" s="74">
        <v>441.72789978460003</v>
      </c>
      <c r="AG30" s="74" t="s">
        <v>406</v>
      </c>
      <c r="AH30" s="74" t="s">
        <v>406</v>
      </c>
      <c r="AI30" s="74">
        <v>11.203326673199999</v>
      </c>
      <c r="AJ30" s="74" t="s">
        <v>406</v>
      </c>
      <c r="AK30" s="74" t="s">
        <v>405</v>
      </c>
      <c r="AL30" s="22" t="s">
        <v>49</v>
      </c>
    </row>
    <row r="31" spans="1:38" ht="26.25" customHeight="1" thickBot="1" x14ac:dyDescent="0.3">
      <c r="A31" s="41" t="s">
        <v>426</v>
      </c>
      <c r="B31" s="41" t="s">
        <v>435</v>
      </c>
      <c r="C31" s="41" t="s">
        <v>436</v>
      </c>
      <c r="D31" s="42"/>
      <c r="E31" s="15" t="s">
        <v>405</v>
      </c>
      <c r="F31" s="15">
        <v>0.98061775916434368</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44.447262337600002</v>
      </c>
      <c r="AG31" s="74" t="s">
        <v>406</v>
      </c>
      <c r="AH31" s="74" t="s">
        <v>406</v>
      </c>
      <c r="AI31" s="74">
        <v>1.1104160144999999</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0.27971195460094495</v>
      </c>
      <c r="J32" s="15">
        <v>0.5413647309338474</v>
      </c>
      <c r="K32" s="15">
        <v>0.68992953083544062</v>
      </c>
      <c r="L32" s="15">
        <v>6.3011981697573174E-2</v>
      </c>
      <c r="M32" s="15" t="s">
        <v>405</v>
      </c>
      <c r="N32" s="15">
        <v>2.098247979802057</v>
      </c>
      <c r="O32" s="15">
        <v>9.1771533213915926E-3</v>
      </c>
      <c r="P32" s="15">
        <v>0</v>
      </c>
      <c r="Q32" s="15">
        <v>2.3979170880215502E-2</v>
      </c>
      <c r="R32" s="15">
        <v>0.7832764250333637</v>
      </c>
      <c r="S32" s="15">
        <v>17.19862247334137</v>
      </c>
      <c r="T32" s="15">
        <v>0.12024105979755931</v>
      </c>
      <c r="U32" s="15">
        <v>1.3798590616708812E-2</v>
      </c>
      <c r="V32" s="15">
        <v>5.5453558939182184</v>
      </c>
      <c r="W32" s="15" t="s">
        <v>407</v>
      </c>
      <c r="X32" s="15">
        <v>1.6311973674471088E-3</v>
      </c>
      <c r="Y32" s="15">
        <v>1.4081286159464259E-4</v>
      </c>
      <c r="Z32" s="15">
        <v>2.0786660521113904E-4</v>
      </c>
      <c r="AA32" s="15" t="s">
        <v>407</v>
      </c>
      <c r="AB32" s="15">
        <v>1.9798768342528905E-3</v>
      </c>
      <c r="AC32" s="15" t="s">
        <v>407</v>
      </c>
      <c r="AD32" s="15" t="s">
        <v>407</v>
      </c>
      <c r="AE32" s="33"/>
      <c r="AF32" s="74" t="s">
        <v>405</v>
      </c>
      <c r="AG32" s="74" t="s">
        <v>405</v>
      </c>
      <c r="AH32" s="74" t="s">
        <v>405</v>
      </c>
      <c r="AI32" s="74" t="s">
        <v>405</v>
      </c>
      <c r="AJ32" s="74" t="s">
        <v>405</v>
      </c>
      <c r="AK32" s="74">
        <v>20604.128073387343</v>
      </c>
      <c r="AL32" s="22" t="s">
        <v>388</v>
      </c>
    </row>
    <row r="33" spans="1:38" ht="26.25" customHeight="1" thickBot="1" x14ac:dyDescent="0.3">
      <c r="A33" s="41" t="s">
        <v>426</v>
      </c>
      <c r="B33" s="41" t="s">
        <v>439</v>
      </c>
      <c r="C33" s="41" t="s">
        <v>440</v>
      </c>
      <c r="D33" s="42"/>
      <c r="E33" s="15" t="s">
        <v>405</v>
      </c>
      <c r="F33" s="15" t="s">
        <v>405</v>
      </c>
      <c r="G33" s="15" t="s">
        <v>405</v>
      </c>
      <c r="H33" s="15" t="s">
        <v>405</v>
      </c>
      <c r="I33" s="15">
        <v>0.11791228955594062</v>
      </c>
      <c r="J33" s="15">
        <v>0.21835609177026022</v>
      </c>
      <c r="K33" s="15">
        <v>0.43671218354052044</v>
      </c>
      <c r="L33" s="15">
        <v>4.6291491455295172E-3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20604.128073387343</v>
      </c>
      <c r="AL33" s="22" t="s">
        <v>388</v>
      </c>
    </row>
    <row r="34" spans="1:38" ht="26.25" customHeight="1" thickBot="1" x14ac:dyDescent="0.3">
      <c r="A34" s="41" t="s">
        <v>70</v>
      </c>
      <c r="B34" s="41" t="s">
        <v>78</v>
      </c>
      <c r="C34" s="41" t="s">
        <v>79</v>
      </c>
      <c r="D34" s="42"/>
      <c r="E34" s="15">
        <v>0.28395559999999997</v>
      </c>
      <c r="F34" s="15">
        <v>2.5198350000000001E-2</v>
      </c>
      <c r="G34" s="15">
        <v>5.4189999999999994E-5</v>
      </c>
      <c r="H34" s="15">
        <v>3.7932999999999997E-5</v>
      </c>
      <c r="I34" s="15">
        <v>7.4240300000000007E-3</v>
      </c>
      <c r="J34" s="15">
        <v>7.8033599999999996E-3</v>
      </c>
      <c r="K34" s="15">
        <v>8.2368799999999985E-3</v>
      </c>
      <c r="L34" s="15">
        <v>4.8256194999999995E-3</v>
      </c>
      <c r="M34" s="15">
        <v>5.7983299999999995E-2</v>
      </c>
      <c r="N34" s="15">
        <v>2.8178799999999999E-4</v>
      </c>
      <c r="O34" s="15">
        <v>5.4189999999999994E-5</v>
      </c>
      <c r="P34" s="15" t="s">
        <v>407</v>
      </c>
      <c r="Q34" s="15" t="s">
        <v>407</v>
      </c>
      <c r="R34" s="15">
        <v>2.7095E-4</v>
      </c>
      <c r="S34" s="15">
        <v>9.2122999999999997E-3</v>
      </c>
      <c r="T34" s="15">
        <v>3.7933000000000004E-4</v>
      </c>
      <c r="U34" s="15">
        <v>5.4189999999999994E-5</v>
      </c>
      <c r="V34" s="15">
        <v>5.4189999999999993E-3</v>
      </c>
      <c r="W34" s="15" t="s">
        <v>407</v>
      </c>
      <c r="X34" s="15">
        <v>1.6256999999999998E-4</v>
      </c>
      <c r="Y34" s="15">
        <v>2.7095E-4</v>
      </c>
      <c r="Z34" s="15">
        <v>1.8641360000000001E-4</v>
      </c>
      <c r="AA34" s="15">
        <v>4.2810100000000005E-5</v>
      </c>
      <c r="AB34" s="15">
        <v>6.6274369999999995E-4</v>
      </c>
      <c r="AC34" s="15" t="s">
        <v>405</v>
      </c>
      <c r="AD34" s="15" t="s">
        <v>405</v>
      </c>
      <c r="AE34" s="33"/>
      <c r="AF34" s="74">
        <v>230.8494</v>
      </c>
      <c r="AG34" s="74" t="s">
        <v>406</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1.69415816632E-3</v>
      </c>
      <c r="F36" s="15">
        <v>3.5968417116250006E-4</v>
      </c>
      <c r="G36" s="15">
        <v>2.4993646499999996E-7</v>
      </c>
      <c r="H36" s="15" t="s">
        <v>407</v>
      </c>
      <c r="I36" s="15">
        <v>4.1560552480499997E-5</v>
      </c>
      <c r="J36" s="15">
        <v>4.1560552480499997E-5</v>
      </c>
      <c r="K36" s="15">
        <v>4.1560552480499997E-5</v>
      </c>
      <c r="L36" s="15">
        <v>1.9572006650450002E-6</v>
      </c>
      <c r="M36" s="15">
        <v>1.097965988631E-3</v>
      </c>
      <c r="N36" s="15">
        <v>3.0206739745000001E-6</v>
      </c>
      <c r="O36" s="15">
        <v>2.3235953649999998E-7</v>
      </c>
      <c r="P36" s="15">
        <v>6.9707860949999982E-7</v>
      </c>
      <c r="Q36" s="15">
        <v>9.2943814599999993E-7</v>
      </c>
      <c r="R36" s="15">
        <v>1.1617976825000001E-6</v>
      </c>
      <c r="S36" s="15">
        <v>2.0447639211999998E-5</v>
      </c>
      <c r="T36" s="15">
        <v>2.3235953649999999E-5</v>
      </c>
      <c r="U36" s="15">
        <v>2.3235953649999998E-7</v>
      </c>
      <c r="V36" s="15">
        <v>2.7883144379999994E-5</v>
      </c>
      <c r="W36" s="15">
        <v>3.0206739744999997E-6</v>
      </c>
      <c r="X36" s="15">
        <v>4.6471907299999993E-8</v>
      </c>
      <c r="Y36" s="15">
        <v>2.3235953649999998E-7</v>
      </c>
      <c r="Z36" s="15">
        <v>2.3235953649999998E-7</v>
      </c>
      <c r="AA36" s="15">
        <v>2.3235953649999996E-8</v>
      </c>
      <c r="AB36" s="15">
        <v>5.3442693394999996E-7</v>
      </c>
      <c r="AC36" s="15">
        <v>1.8588762919999999E-6</v>
      </c>
      <c r="AD36" s="15">
        <v>8.8296623869999987E-7</v>
      </c>
      <c r="AE36" s="33"/>
      <c r="AF36" s="74">
        <v>1.0669264569624999</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1.2263649482E-3</v>
      </c>
      <c r="F37" s="15">
        <v>3.811674839E-4</v>
      </c>
      <c r="G37" s="15">
        <v>1.1103574531000002E-5</v>
      </c>
      <c r="H37" s="15" t="s">
        <v>405</v>
      </c>
      <c r="I37" s="15">
        <v>1.2926549454000002E-5</v>
      </c>
      <c r="J37" s="15">
        <v>1.2926549454000002E-5</v>
      </c>
      <c r="K37" s="15">
        <v>1.2926549454000002E-5</v>
      </c>
      <c r="L37" s="15">
        <v>5.1706197816E-7</v>
      </c>
      <c r="M37" s="15">
        <v>4.806024797E-4</v>
      </c>
      <c r="N37" s="15">
        <v>1.822974923E-7</v>
      </c>
      <c r="O37" s="15">
        <v>1.491524937E-8</v>
      </c>
      <c r="P37" s="15">
        <v>1.6572499300000001E-6</v>
      </c>
      <c r="Q37" s="15">
        <v>1.6572499300000001E-6</v>
      </c>
      <c r="R37" s="15">
        <v>2.1544249090000002E-7</v>
      </c>
      <c r="S37" s="15">
        <v>4.3088498179999995E-8</v>
      </c>
      <c r="T37" s="15">
        <v>2.1544249090000002E-7</v>
      </c>
      <c r="U37" s="15">
        <v>9.6120495939999997E-7</v>
      </c>
      <c r="V37" s="15">
        <v>1.2097924489E-5</v>
      </c>
      <c r="W37" s="15" t="s">
        <v>405</v>
      </c>
      <c r="X37" s="15" t="s">
        <v>405</v>
      </c>
      <c r="Y37" s="15" t="s">
        <v>405</v>
      </c>
      <c r="Z37" s="15" t="s">
        <v>405</v>
      </c>
      <c r="AA37" s="15" t="s">
        <v>405</v>
      </c>
      <c r="AB37" s="15" t="s">
        <v>405</v>
      </c>
      <c r="AC37" s="15" t="s">
        <v>405</v>
      </c>
      <c r="AD37" s="15" t="s">
        <v>405</v>
      </c>
      <c r="AE37" s="33"/>
      <c r="AF37" s="74" t="s">
        <v>406</v>
      </c>
      <c r="AG37" s="74" t="s">
        <v>406</v>
      </c>
      <c r="AH37" s="74">
        <v>16.5724993</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1.0292648859670055</v>
      </c>
      <c r="F39" s="15">
        <v>0.10768322641677198</v>
      </c>
      <c r="G39" s="15">
        <v>0.13414665592083641</v>
      </c>
      <c r="H39" s="15" t="s">
        <v>407</v>
      </c>
      <c r="I39" s="15">
        <v>5.2595700875003579E-2</v>
      </c>
      <c r="J39" s="15">
        <v>6.1072419275003578E-2</v>
      </c>
      <c r="K39" s="15">
        <v>6.1072419275003578E-2</v>
      </c>
      <c r="L39" s="15">
        <v>2.8551189443000148E-2</v>
      </c>
      <c r="M39" s="15">
        <v>0.32729919831679954</v>
      </c>
      <c r="N39" s="15">
        <v>2.2629055855416719E-2</v>
      </c>
      <c r="O39" s="15">
        <v>4.2583829362500425E-4</v>
      </c>
      <c r="P39" s="15">
        <v>5.0504323833379123E-4</v>
      </c>
      <c r="Q39" s="15">
        <v>1.6352723583337914E-3</v>
      </c>
      <c r="R39" s="15">
        <v>2.8284651174583397E-2</v>
      </c>
      <c r="S39" s="15">
        <v>8.4825030349166795E-3</v>
      </c>
      <c r="T39" s="15">
        <v>0.3532255231745835</v>
      </c>
      <c r="U39" s="15">
        <v>4.1159913583359894E-4</v>
      </c>
      <c r="V39" s="15">
        <v>5.2484457895836688E-2</v>
      </c>
      <c r="W39" s="15">
        <v>1.6953436800000003E-2</v>
      </c>
      <c r="X39" s="15">
        <v>5.3685883200000006E-6</v>
      </c>
      <c r="Y39" s="15">
        <v>4.2383592000000003E-5</v>
      </c>
      <c r="Z39" s="15">
        <v>4.8034737600000004E-6</v>
      </c>
      <c r="AA39" s="15">
        <v>4.2383592000000002E-6</v>
      </c>
      <c r="AB39" s="15">
        <v>5.679401328000001E-5</v>
      </c>
      <c r="AC39" s="15">
        <v>6.2162601600000006E-4</v>
      </c>
      <c r="AD39" s="15">
        <v>3.6732446399999998E-7</v>
      </c>
      <c r="AE39" s="33"/>
      <c r="AF39" s="74">
        <v>3906.2281500000004</v>
      </c>
      <c r="AG39" s="74" t="s">
        <v>406</v>
      </c>
      <c r="AH39" s="74">
        <v>1033.9417833379121</v>
      </c>
      <c r="AI39" s="74">
        <v>110.26245</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1.8006375271815267</v>
      </c>
      <c r="F41" s="15">
        <v>6.142905791384301</v>
      </c>
      <c r="G41" s="15">
        <v>0.39842909323375059</v>
      </c>
      <c r="H41" s="15">
        <v>0.12042294349325057</v>
      </c>
      <c r="I41" s="15">
        <v>7.75086546125182</v>
      </c>
      <c r="J41" s="15">
        <v>7.9267737334559198</v>
      </c>
      <c r="K41" s="15">
        <v>8.2828420935956437</v>
      </c>
      <c r="L41" s="15">
        <v>1.1067218836977823</v>
      </c>
      <c r="M41" s="15">
        <v>60.357779976082625</v>
      </c>
      <c r="N41" s="15">
        <v>0.45877223156536878</v>
      </c>
      <c r="O41" s="15">
        <v>0.22071069228262813</v>
      </c>
      <c r="P41" s="15">
        <v>1.0617552775250172E-2</v>
      </c>
      <c r="Q41" s="15">
        <v>3.4261841389125565E-3</v>
      </c>
      <c r="R41" s="15">
        <v>0.39139725915352552</v>
      </c>
      <c r="S41" s="15">
        <v>0.10249998870095256</v>
      </c>
      <c r="T41" s="15">
        <v>3.4011555460497382E-2</v>
      </c>
      <c r="U41" s="15">
        <v>8.8649110684375192E-3</v>
      </c>
      <c r="V41" s="15">
        <v>8.6946691813381705</v>
      </c>
      <c r="W41" s="15">
        <v>8.8721291896635606</v>
      </c>
      <c r="X41" s="15">
        <v>1.7385459449196321</v>
      </c>
      <c r="Y41" s="15">
        <v>1.614490138986568</v>
      </c>
      <c r="Z41" s="15">
        <v>0.60813977600921065</v>
      </c>
      <c r="AA41" s="15">
        <v>1.0152524146077055</v>
      </c>
      <c r="AB41" s="15">
        <v>4.9764282745231156</v>
      </c>
      <c r="AC41" s="15">
        <v>8.4886579586400002E-2</v>
      </c>
      <c r="AD41" s="15">
        <v>1.30454044065629E-3</v>
      </c>
      <c r="AE41" s="33"/>
      <c r="AF41" s="74">
        <v>5560.4725500000004</v>
      </c>
      <c r="AG41" s="74">
        <v>2.5477200000000004</v>
      </c>
      <c r="AH41" s="74">
        <v>4520.4631625017137</v>
      </c>
      <c r="AI41" s="74">
        <v>16977</v>
      </c>
      <c r="AJ41" s="74" t="s">
        <v>406</v>
      </c>
      <c r="AK41" s="74" t="s">
        <v>405</v>
      </c>
      <c r="AL41" s="22" t="s">
        <v>49</v>
      </c>
    </row>
    <row r="42" spans="1:38" ht="26.25" customHeight="1" thickBot="1" x14ac:dyDescent="0.3">
      <c r="A42" s="41" t="s">
        <v>70</v>
      </c>
      <c r="B42" s="41" t="s">
        <v>92</v>
      </c>
      <c r="C42" s="41" t="s">
        <v>93</v>
      </c>
      <c r="D42" s="42"/>
      <c r="E42" s="15">
        <v>6.2655176441391109E-3</v>
      </c>
      <c r="F42" s="15">
        <v>0.1560876001487001</v>
      </c>
      <c r="G42" s="15">
        <v>1.268066716077537E-5</v>
      </c>
      <c r="H42" s="15">
        <v>4.4382335062713795E-6</v>
      </c>
      <c r="I42" s="15">
        <v>2.4847767301539336E-3</v>
      </c>
      <c r="J42" s="15">
        <v>2.4847767301539336E-3</v>
      </c>
      <c r="K42" s="15">
        <v>2.4847767301539336E-3</v>
      </c>
      <c r="L42" s="15">
        <v>1.2427053817559862E-4</v>
      </c>
      <c r="M42" s="15">
        <v>0.88204248040257127</v>
      </c>
      <c r="N42" s="15">
        <v>4.1846201630558724E-5</v>
      </c>
      <c r="O42" s="15">
        <v>1.268066716077537E-5</v>
      </c>
      <c r="P42" s="15" t="s">
        <v>407</v>
      </c>
      <c r="Q42" s="15" t="s">
        <v>407</v>
      </c>
      <c r="R42" s="15">
        <v>6.3403335803876855E-5</v>
      </c>
      <c r="S42" s="15">
        <v>2.1557134173318128E-3</v>
      </c>
      <c r="T42" s="15">
        <v>8.8764670125427594E-5</v>
      </c>
      <c r="U42" s="15">
        <v>1.268066716077537E-5</v>
      </c>
      <c r="V42" s="15">
        <v>1.2680667160775369E-3</v>
      </c>
      <c r="W42" s="15" t="s">
        <v>407</v>
      </c>
      <c r="X42" s="15">
        <v>5.0722668643101478E-5</v>
      </c>
      <c r="Y42" s="15">
        <v>5.0722668643101478E-5</v>
      </c>
      <c r="Z42" s="15">
        <v>4.9454601927023944E-6</v>
      </c>
      <c r="AA42" s="15">
        <v>1.1285793773090078E-5</v>
      </c>
      <c r="AB42" s="15">
        <v>1.1767659125199543E-4</v>
      </c>
      <c r="AC42" s="15" t="s">
        <v>407</v>
      </c>
      <c r="AD42" s="15" t="s">
        <v>407</v>
      </c>
      <c r="AE42" s="33"/>
      <c r="AF42" s="74">
        <v>55.604725500000001</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2.2656271103897425</v>
      </c>
      <c r="F44" s="15">
        <v>1.3144490908581685</v>
      </c>
      <c r="G44" s="15">
        <v>6.6878999999999994E-4</v>
      </c>
      <c r="H44" s="15">
        <v>5.1327199999999995E-4</v>
      </c>
      <c r="I44" s="15">
        <v>0.24525797993467191</v>
      </c>
      <c r="J44" s="15">
        <v>0.24525797993467191</v>
      </c>
      <c r="K44" s="15">
        <v>0.24525797993467191</v>
      </c>
      <c r="L44" s="15">
        <v>0.13169669092175806</v>
      </c>
      <c r="M44" s="15">
        <v>3.418813299</v>
      </c>
      <c r="N44" s="15">
        <v>1.43616E-4</v>
      </c>
      <c r="O44" s="15">
        <v>6.6878999999999994E-4</v>
      </c>
      <c r="P44" s="15" t="s">
        <v>407</v>
      </c>
      <c r="Q44" s="15" t="s">
        <v>407</v>
      </c>
      <c r="R44" s="15">
        <v>3.3439500000000005E-3</v>
      </c>
      <c r="S44" s="15">
        <v>0.11369429999999998</v>
      </c>
      <c r="T44" s="15">
        <v>4.6815300000000006E-3</v>
      </c>
      <c r="U44" s="15">
        <v>6.6878999999999994E-4</v>
      </c>
      <c r="V44" s="15">
        <v>6.6878999999999994E-2</v>
      </c>
      <c r="W44" s="15" t="s">
        <v>407</v>
      </c>
      <c r="X44" s="15">
        <v>2.04989E-3</v>
      </c>
      <c r="Y44" s="15">
        <v>3.3004300000000005E-3</v>
      </c>
      <c r="Z44" s="15">
        <v>2.1679016000000001E-3</v>
      </c>
      <c r="AA44" s="15">
        <v>5.3269609999999996E-4</v>
      </c>
      <c r="AB44" s="15">
        <v>8.0509177000000001E-3</v>
      </c>
      <c r="AC44" s="15" t="s">
        <v>407</v>
      </c>
      <c r="AD44" s="15" t="s">
        <v>407</v>
      </c>
      <c r="AE44" s="33"/>
      <c r="AF44" s="74">
        <v>2854.4854</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1.5177379507614998E-2</v>
      </c>
      <c r="F45" s="15">
        <v>3.6680497507549992E-4</v>
      </c>
      <c r="G45" s="15">
        <v>2.1964369764999999E-6</v>
      </c>
      <c r="H45" s="15" t="s">
        <v>407</v>
      </c>
      <c r="I45" s="15">
        <v>1.1421472277799998E-3</v>
      </c>
      <c r="J45" s="15">
        <v>1.1421472277799998E-3</v>
      </c>
      <c r="K45" s="15">
        <v>1.1421472277799998E-3</v>
      </c>
      <c r="L45" s="15">
        <v>1.9833825897794996E-5</v>
      </c>
      <c r="M45" s="15">
        <v>8.0609237037549981E-4</v>
      </c>
      <c r="N45" s="15">
        <v>3.9535865576999995E-5</v>
      </c>
      <c r="O45" s="15">
        <v>4.3928739529999998E-6</v>
      </c>
      <c r="P45" s="15">
        <v>4.3928739529999998E-6</v>
      </c>
      <c r="Q45" s="15">
        <v>1.4935771440199999E-4</v>
      </c>
      <c r="R45" s="15">
        <v>1.5814346230799998E-4</v>
      </c>
      <c r="S45" s="15">
        <v>2.7455462206249997E-4</v>
      </c>
      <c r="T45" s="15">
        <v>7.028598324799999E-3</v>
      </c>
      <c r="U45" s="15">
        <v>4.6125176506499998E-5</v>
      </c>
      <c r="V45" s="15">
        <v>2.6357243717999994E-4</v>
      </c>
      <c r="W45" s="15">
        <v>1.032325378955E-4</v>
      </c>
      <c r="X45" s="15">
        <v>1.0982184882499999E-6</v>
      </c>
      <c r="Y45" s="15">
        <v>6.5893109294999984E-6</v>
      </c>
      <c r="Z45" s="15">
        <v>4.3928739529999998E-6</v>
      </c>
      <c r="AA45" s="15">
        <v>1.9767932788499995E-6</v>
      </c>
      <c r="AB45" s="15">
        <v>1.4057196649599997E-5</v>
      </c>
      <c r="AC45" s="15">
        <v>3.0750117670999994E-5</v>
      </c>
      <c r="AD45" s="15">
        <v>1.2519690766049998E-4</v>
      </c>
      <c r="AE45" s="33"/>
      <c r="AF45" s="74">
        <v>9.3568215198899995</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4.6830987499999997E-3</v>
      </c>
      <c r="F47" s="15">
        <v>2.3572237499999999E-3</v>
      </c>
      <c r="G47" s="15">
        <v>1.0365312499999999E-3</v>
      </c>
      <c r="H47" s="15" t="s">
        <v>407</v>
      </c>
      <c r="I47" s="15">
        <v>1.1396172285063758E-4</v>
      </c>
      <c r="J47" s="15">
        <v>1.1396172285063758E-4</v>
      </c>
      <c r="K47" s="15">
        <v>1.1396172285063758E-4</v>
      </c>
      <c r="L47" s="15">
        <v>2.1723451531543575E-5</v>
      </c>
      <c r="M47" s="15">
        <v>3.4281374999999996E-2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44.029825000000002</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1.0209407471999998</v>
      </c>
      <c r="G48" s="15" t="s">
        <v>405</v>
      </c>
      <c r="H48" s="15" t="s">
        <v>405</v>
      </c>
      <c r="I48" s="15">
        <v>1.5872834999999998E-2</v>
      </c>
      <c r="J48" s="15">
        <v>0.13333181400000002</v>
      </c>
      <c r="K48" s="15">
        <v>0.28253646299999996</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3.174567004</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405</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0.24442695569307235</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0.32469100000000001</v>
      </c>
      <c r="AL53" s="22" t="s">
        <v>120</v>
      </c>
    </row>
    <row r="54" spans="1:38" ht="37.5" customHeight="1" thickBot="1" x14ac:dyDescent="0.3">
      <c r="A54" s="41" t="s">
        <v>104</v>
      </c>
      <c r="B54" s="44" t="s">
        <v>121</v>
      </c>
      <c r="C54" s="44" t="s">
        <v>122</v>
      </c>
      <c r="D54" s="43"/>
      <c r="E54" s="15" t="s">
        <v>405</v>
      </c>
      <c r="F54" s="15">
        <v>5.3499959999999997E-4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5.9919955200000002E-5</v>
      </c>
      <c r="F55" s="15">
        <v>7.7039942400000002E-5</v>
      </c>
      <c r="G55" s="15">
        <v>5.5639958399999995E-7</v>
      </c>
      <c r="H55" s="15" t="s">
        <v>407</v>
      </c>
      <c r="I55" s="15">
        <v>1.1127991680000001E-2</v>
      </c>
      <c r="J55" s="15">
        <v>1.1127991680000001E-2</v>
      </c>
      <c r="K55" s="15">
        <v>1.1127991680000001E-2</v>
      </c>
      <c r="L55" s="15">
        <v>2.6707180032E-3</v>
      </c>
      <c r="M55" s="15">
        <v>2.6963979839999999E-4</v>
      </c>
      <c r="N55" s="15">
        <v>2.0971984319999999E-5</v>
      </c>
      <c r="O55" s="15">
        <v>8.5599936000000005E-5</v>
      </c>
      <c r="P55" s="15">
        <v>2.0115984960000002E-5</v>
      </c>
      <c r="Q55" s="15">
        <v>1.6263987840000002E-5</v>
      </c>
      <c r="R55" s="15">
        <v>5.5639958399999997E-6</v>
      </c>
      <c r="S55" s="15">
        <v>6.8479948800000004E-6</v>
      </c>
      <c r="T55" s="15">
        <v>1.6263987839999999E-4</v>
      </c>
      <c r="U55" s="15">
        <v>1.8403986240000001E-6</v>
      </c>
      <c r="V55" s="15">
        <v>2.225598336E-3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2.6561905637500001E-2</v>
      </c>
      <c r="J57" s="15">
        <v>4.7811430147500007E-2</v>
      </c>
      <c r="K57" s="15">
        <v>5.3123811275000002E-2</v>
      </c>
      <c r="L57" s="15">
        <v>7.9685716912500002E-4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923.89237000000003</v>
      </c>
      <c r="AL57" s="22" t="s">
        <v>130</v>
      </c>
    </row>
    <row r="58" spans="1:38" ht="26.25" customHeight="1" thickBot="1" x14ac:dyDescent="0.3">
      <c r="A58" s="41" t="s">
        <v>53</v>
      </c>
      <c r="B58" s="41" t="s">
        <v>131</v>
      </c>
      <c r="C58" s="41" t="s">
        <v>132</v>
      </c>
      <c r="D58" s="42"/>
      <c r="E58" s="15" t="s">
        <v>407</v>
      </c>
      <c r="F58" s="15" t="s">
        <v>407</v>
      </c>
      <c r="G58" s="15" t="s">
        <v>407</v>
      </c>
      <c r="H58" s="15" t="s">
        <v>405</v>
      </c>
      <c r="I58" s="15">
        <v>2.2691400000000002E-3</v>
      </c>
      <c r="J58" s="15">
        <v>1.5127600000000001E-2</v>
      </c>
      <c r="K58" s="15">
        <v>3.0255200000000003E-2</v>
      </c>
      <c r="L58" s="15">
        <v>1.0438044000000003E-5</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75.638000000000005</v>
      </c>
      <c r="AL58" s="22" t="s">
        <v>133</v>
      </c>
    </row>
    <row r="59" spans="1:38" ht="26.25" customHeight="1" thickBot="1" x14ac:dyDescent="0.3">
      <c r="A59" s="41" t="s">
        <v>53</v>
      </c>
      <c r="B59" s="47" t="s">
        <v>134</v>
      </c>
      <c r="C59" s="41" t="s">
        <v>377</v>
      </c>
      <c r="D59" s="42"/>
      <c r="E59" s="15" t="s">
        <v>407</v>
      </c>
      <c r="F59" s="15" t="s">
        <v>407</v>
      </c>
      <c r="G59" s="15" t="s">
        <v>407</v>
      </c>
      <c r="H59" s="15" t="s">
        <v>407</v>
      </c>
      <c r="I59" s="15">
        <v>2.0562827848000002E-2</v>
      </c>
      <c r="J59" s="15">
        <v>2.3133181329000004E-2</v>
      </c>
      <c r="K59" s="15">
        <v>2.5703534810000005E-2</v>
      </c>
      <c r="L59" s="15">
        <v>1.2748953265760002E-5</v>
      </c>
      <c r="M59" s="15" t="s">
        <v>407</v>
      </c>
      <c r="N59" s="15">
        <v>0.1628394312</v>
      </c>
      <c r="O59" s="15">
        <v>1.1355400809999999E-2</v>
      </c>
      <c r="P59" s="15">
        <v>2.6204771100000004E-4</v>
      </c>
      <c r="Q59" s="15">
        <v>1.6596355030000003E-2</v>
      </c>
      <c r="R59" s="15">
        <v>2.009032451E-2</v>
      </c>
      <c r="S59" s="15">
        <v>6.1144465900000002E-4</v>
      </c>
      <c r="T59" s="15">
        <v>4.2801126129999999E-2</v>
      </c>
      <c r="U59" s="15">
        <v>6.9879389600000008E-2</v>
      </c>
      <c r="V59" s="15">
        <v>3.2319217689999999E-2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87.349237000000016</v>
      </c>
      <c r="AL59" s="22" t="s">
        <v>395</v>
      </c>
    </row>
    <row r="60" spans="1:38" ht="27" customHeight="1" thickBot="1" x14ac:dyDescent="0.3">
      <c r="A60" s="41" t="s">
        <v>53</v>
      </c>
      <c r="B60" s="47" t="s">
        <v>135</v>
      </c>
      <c r="C60" s="41" t="s">
        <v>136</v>
      </c>
      <c r="D60" s="69"/>
      <c r="E60" s="15" t="s">
        <v>405</v>
      </c>
      <c r="F60" s="15" t="s">
        <v>405</v>
      </c>
      <c r="G60" s="15" t="s">
        <v>405</v>
      </c>
      <c r="H60" s="15" t="s">
        <v>405</v>
      </c>
      <c r="I60" s="15">
        <v>3.7241281265054403E-2</v>
      </c>
      <c r="J60" s="15">
        <v>0.21281780067582495</v>
      </c>
      <c r="K60" s="15">
        <v>0.60002999714756133</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0.18815498022219901</v>
      </c>
      <c r="J61" s="15">
        <v>1.8815498022219896</v>
      </c>
      <c r="K61" s="15">
        <v>6.2564144222214448</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6.9260399999999996E-3</v>
      </c>
      <c r="F68" s="15" t="s">
        <v>407</v>
      </c>
      <c r="G68" s="15">
        <v>0.1153554769</v>
      </c>
      <c r="H68" s="15" t="s">
        <v>407</v>
      </c>
      <c r="I68" s="15" t="s">
        <v>407</v>
      </c>
      <c r="J68" s="15" t="s">
        <v>407</v>
      </c>
      <c r="K68" s="15">
        <v>1.9238999999999999E-2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5.1653879999999999E-3</v>
      </c>
      <c r="G70" s="15">
        <v>0.51149999999999995</v>
      </c>
      <c r="H70" s="15" t="s">
        <v>407</v>
      </c>
      <c r="I70" s="15">
        <v>7.9199999999999995E-4</v>
      </c>
      <c r="J70" s="15">
        <v>1.0560000000000001E-3</v>
      </c>
      <c r="K70" s="15">
        <v>1.386719595E-3</v>
      </c>
      <c r="L70" s="15" t="s">
        <v>407</v>
      </c>
      <c r="M70" s="15" t="s">
        <v>407</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7.9146348449999987E-2</v>
      </c>
      <c r="F72" s="15">
        <v>2.8005630989999999E-2</v>
      </c>
      <c r="G72" s="15">
        <v>3.6529083900000002E-2</v>
      </c>
      <c r="H72" s="15" t="s">
        <v>407</v>
      </c>
      <c r="I72" s="15">
        <v>1.2785179365E-2</v>
      </c>
      <c r="J72" s="15">
        <v>1.461163356E-2</v>
      </c>
      <c r="K72" s="15">
        <v>1.8264541950000001E-2</v>
      </c>
      <c r="L72" s="15">
        <v>4.6026645714E-5</v>
      </c>
      <c r="M72" s="15">
        <v>1.0349907105</v>
      </c>
      <c r="N72" s="15">
        <v>1.5829269689999996</v>
      </c>
      <c r="O72" s="15">
        <v>0.12176361299999999</v>
      </c>
      <c r="P72" s="15">
        <v>3.0440903249999998E-2</v>
      </c>
      <c r="Q72" s="15">
        <v>9.1322709749999988E-3</v>
      </c>
      <c r="R72" s="15">
        <v>6.0881806499999996E-2</v>
      </c>
      <c r="S72" s="15">
        <v>1.2176361299999999E-2</v>
      </c>
      <c r="T72" s="15">
        <v>0.42617264549999989</v>
      </c>
      <c r="U72" s="15" t="s">
        <v>407</v>
      </c>
      <c r="V72" s="15">
        <v>2.1917450339999998</v>
      </c>
      <c r="W72" s="15">
        <v>1.8264541949999997</v>
      </c>
      <c r="X72" s="15" t="s">
        <v>407</v>
      </c>
      <c r="Y72" s="15" t="s">
        <v>407</v>
      </c>
      <c r="Z72" s="15" t="s">
        <v>407</v>
      </c>
      <c r="AA72" s="15" t="s">
        <v>407</v>
      </c>
      <c r="AB72" s="15">
        <v>0.29223267119999996</v>
      </c>
      <c r="AC72" s="15" t="s">
        <v>407</v>
      </c>
      <c r="AD72" s="15">
        <v>1.5220451624999998</v>
      </c>
      <c r="AE72" s="33"/>
      <c r="AF72" s="74" t="s">
        <v>405</v>
      </c>
      <c r="AG72" s="74" t="s">
        <v>405</v>
      </c>
      <c r="AH72" s="74" t="s">
        <v>405</v>
      </c>
      <c r="AI72" s="74" t="s">
        <v>405</v>
      </c>
      <c r="AJ72" s="74" t="s">
        <v>405</v>
      </c>
      <c r="AK72" s="74">
        <v>608.81806500000005</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6.2000000000000006E-3</v>
      </c>
      <c r="F74" s="15" t="s">
        <v>407</v>
      </c>
      <c r="G74" s="15">
        <v>0.22900000000000001</v>
      </c>
      <c r="H74" s="15" t="s">
        <v>407</v>
      </c>
      <c r="I74" s="15">
        <v>2.0074160000000001E-2</v>
      </c>
      <c r="J74" s="15">
        <v>2.5092700000000003E-2</v>
      </c>
      <c r="K74" s="15">
        <v>3.0111240000000001E-2</v>
      </c>
      <c r="L74" s="15">
        <v>4.6170568000000002E-4</v>
      </c>
      <c r="M74" s="15">
        <v>4.2640000000000002</v>
      </c>
      <c r="N74" s="15" t="s">
        <v>407</v>
      </c>
      <c r="O74" s="15" t="s">
        <v>407</v>
      </c>
      <c r="P74" s="15" t="s">
        <v>407</v>
      </c>
      <c r="Q74" s="15" t="s">
        <v>407</v>
      </c>
      <c r="R74" s="15" t="s">
        <v>407</v>
      </c>
      <c r="S74" s="15" t="s">
        <v>407</v>
      </c>
      <c r="T74" s="15" t="s">
        <v>407</v>
      </c>
      <c r="U74" s="15" t="s">
        <v>407</v>
      </c>
      <c r="V74" s="15" t="s">
        <v>407</v>
      </c>
      <c r="W74" s="15">
        <v>3.5129780000000006E-2</v>
      </c>
      <c r="X74" s="15">
        <v>3.5129780000000004E-3</v>
      </c>
      <c r="Y74" s="15">
        <v>1.0037080000000001E-3</v>
      </c>
      <c r="Z74" s="15">
        <v>1.0037080000000001E-3</v>
      </c>
      <c r="AA74" s="15">
        <v>5.0185400000000004E-4</v>
      </c>
      <c r="AB74" s="15">
        <v>6.0222479999999991E-3</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5.9462300000000003E-2</v>
      </c>
      <c r="H76" s="15" t="s">
        <v>407</v>
      </c>
      <c r="I76" s="15">
        <v>7.2515000000000006E-5</v>
      </c>
      <c r="J76" s="15">
        <v>1.4503000000000001E-4</v>
      </c>
      <c r="K76" s="15">
        <v>1.74036E-4</v>
      </c>
      <c r="L76" s="15" t="s">
        <v>407</v>
      </c>
      <c r="M76" s="15" t="s">
        <v>407</v>
      </c>
      <c r="N76" s="15">
        <v>5.2210800000000002E-2</v>
      </c>
      <c r="O76" s="15">
        <v>2.9006000000000001E-3</v>
      </c>
      <c r="P76" s="15">
        <v>2.9006000000000001E-3</v>
      </c>
      <c r="Q76" s="15">
        <v>2.9006000000000001E-3</v>
      </c>
      <c r="R76" s="15" t="s">
        <v>407</v>
      </c>
      <c r="S76" s="15" t="s">
        <v>407</v>
      </c>
      <c r="T76" s="15" t="s">
        <v>407</v>
      </c>
      <c r="U76" s="15" t="s">
        <v>407</v>
      </c>
      <c r="V76" s="15">
        <v>1.7403599999999998E-2</v>
      </c>
      <c r="W76" s="15">
        <v>0.130527</v>
      </c>
      <c r="X76" s="15" t="s">
        <v>407</v>
      </c>
      <c r="Y76" s="15" t="s">
        <v>407</v>
      </c>
      <c r="Z76" s="15" t="s">
        <v>407</v>
      </c>
      <c r="AA76" s="15" t="s">
        <v>407</v>
      </c>
      <c r="AB76" s="15" t="s">
        <v>407</v>
      </c>
      <c r="AC76" s="15" t="s">
        <v>407</v>
      </c>
      <c r="AD76" s="15">
        <v>5.8012000000000006E-5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1.7684961981747067E-3</v>
      </c>
      <c r="H77" s="15" t="s">
        <v>407</v>
      </c>
      <c r="I77" s="15">
        <v>1.5719966205997392E-5</v>
      </c>
      <c r="J77" s="15">
        <v>1.7029963389830509E-5</v>
      </c>
      <c r="K77" s="15">
        <v>1.9649957757496742E-5</v>
      </c>
      <c r="L77" s="15" t="s">
        <v>407</v>
      </c>
      <c r="M77" s="15" t="s">
        <v>407</v>
      </c>
      <c r="N77" s="15">
        <v>2.619994367666232E-4</v>
      </c>
      <c r="O77" s="15">
        <v>5.2399887353324633E-5</v>
      </c>
      <c r="P77" s="15">
        <v>5.2399887353324633E-5</v>
      </c>
      <c r="Q77" s="15">
        <v>3.9299915514993478E-5</v>
      </c>
      <c r="R77" s="15" t="s">
        <v>407</v>
      </c>
      <c r="S77" s="15" t="s">
        <v>407</v>
      </c>
      <c r="T77" s="15" t="s">
        <v>407</v>
      </c>
      <c r="U77" s="15" t="s">
        <v>407</v>
      </c>
      <c r="V77" s="15">
        <v>6.5499859191655791E-3</v>
      </c>
      <c r="W77" s="15">
        <v>6.5499859191655791E-3</v>
      </c>
      <c r="X77" s="15" t="s">
        <v>407</v>
      </c>
      <c r="Y77" s="15" t="s">
        <v>407</v>
      </c>
      <c r="Z77" s="15" t="s">
        <v>407</v>
      </c>
      <c r="AA77" s="15" t="s">
        <v>407</v>
      </c>
      <c r="AB77" s="15" t="s">
        <v>407</v>
      </c>
      <c r="AC77" s="15" t="s">
        <v>407</v>
      </c>
      <c r="AD77" s="15">
        <v>2.619994367666232E-6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7.1814128816166851E-4</v>
      </c>
      <c r="H78" s="15" t="s">
        <v>407</v>
      </c>
      <c r="I78" s="15">
        <v>1.0336882178084623E-4</v>
      </c>
      <c r="J78" s="15">
        <v>1.3601160760637663E-4</v>
      </c>
      <c r="K78" s="15">
        <v>1.7409485773616206E-4</v>
      </c>
      <c r="L78" s="15">
        <v>1.0336882178084622E-7</v>
      </c>
      <c r="M78" s="15" t="s">
        <v>407</v>
      </c>
      <c r="N78" s="15">
        <v>1.3057114330212153E-2</v>
      </c>
      <c r="O78" s="15">
        <v>1.2513067899786647E-3</v>
      </c>
      <c r="P78" s="15" t="s">
        <v>407</v>
      </c>
      <c r="Q78" s="15">
        <v>1.0880928608510128E-3</v>
      </c>
      <c r="R78" s="15" t="s">
        <v>407</v>
      </c>
      <c r="S78" s="15">
        <v>1.5233300051914178E-2</v>
      </c>
      <c r="T78" s="15">
        <v>7.0726035955315833E-5</v>
      </c>
      <c r="U78" s="15" t="s">
        <v>407</v>
      </c>
      <c r="V78" s="15" t="s">
        <v>407</v>
      </c>
      <c r="W78" s="15">
        <v>2.720232152127532E-2</v>
      </c>
      <c r="X78" s="15" t="s">
        <v>407</v>
      </c>
      <c r="Y78" s="15" t="s">
        <v>407</v>
      </c>
      <c r="Z78" s="15" t="s">
        <v>407</v>
      </c>
      <c r="AA78" s="15" t="s">
        <v>407</v>
      </c>
      <c r="AB78" s="15" t="s">
        <v>407</v>
      </c>
      <c r="AC78" s="15" t="s">
        <v>407</v>
      </c>
      <c r="AD78" s="15">
        <v>2.0129717925743737E-6</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6.76101146286</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2.1001259999999999</v>
      </c>
      <c r="AL82" s="22" t="s">
        <v>410</v>
      </c>
    </row>
    <row r="83" spans="1:38" ht="26.25" customHeight="1" thickBot="1" x14ac:dyDescent="0.3">
      <c r="A83" s="41" t="s">
        <v>53</v>
      </c>
      <c r="B83" s="47" t="s">
        <v>196</v>
      </c>
      <c r="C83" s="87" t="s">
        <v>197</v>
      </c>
      <c r="D83" s="42"/>
      <c r="E83" s="15" t="s">
        <v>407</v>
      </c>
      <c r="F83" s="15">
        <v>3.0016000000000001E-2</v>
      </c>
      <c r="G83" s="15" t="s">
        <v>407</v>
      </c>
      <c r="H83" s="15" t="s">
        <v>405</v>
      </c>
      <c r="I83" s="15">
        <v>7.314675100000001E-4</v>
      </c>
      <c r="J83" s="15">
        <v>2.9258700400000004E-3</v>
      </c>
      <c r="K83" s="15">
        <v>7.3146751000000001E-3</v>
      </c>
      <c r="L83" s="15">
        <v>2.0481090280000001E-5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1876</v>
      </c>
      <c r="AL83" s="22" t="s">
        <v>411</v>
      </c>
    </row>
    <row r="84" spans="1:38" ht="26.25" customHeight="1" thickBot="1" x14ac:dyDescent="0.3">
      <c r="A84" s="41" t="s">
        <v>53</v>
      </c>
      <c r="B84" s="47" t="s">
        <v>198</v>
      </c>
      <c r="C84" s="87" t="s">
        <v>199</v>
      </c>
      <c r="D84" s="42"/>
      <c r="E84" s="15" t="s">
        <v>407</v>
      </c>
      <c r="F84" s="15">
        <v>2.9828E-4</v>
      </c>
      <c r="G84" s="15" t="s">
        <v>405</v>
      </c>
      <c r="H84" s="15" t="s">
        <v>405</v>
      </c>
      <c r="I84" s="15" t="s">
        <v>407</v>
      </c>
      <c r="J84" s="15" t="s">
        <v>407</v>
      </c>
      <c r="K84" s="15" t="s">
        <v>407</v>
      </c>
      <c r="L84" s="15" t="s">
        <v>407</v>
      </c>
      <c r="M84" s="15">
        <v>6.1601304347826084E-5</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2.8742859178302007</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1.3801000000000001E-2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3.7898999999999997E-3</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2.2212883800000003</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0.105073</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0.28606972250000001</v>
      </c>
      <c r="G90" s="15" t="s">
        <v>407</v>
      </c>
      <c r="H90" s="15" t="s">
        <v>407</v>
      </c>
      <c r="I90" s="15">
        <v>2.0173090909090909E-4</v>
      </c>
      <c r="J90" s="15">
        <v>3.0259636363636362E-4</v>
      </c>
      <c r="K90" s="15">
        <v>3.6983999999999997E-4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8.2910310000000001E-4</v>
      </c>
      <c r="Y90" s="15">
        <v>4.1849965999999998E-4</v>
      </c>
      <c r="Z90" s="15">
        <v>4.1849965999999998E-4</v>
      </c>
      <c r="AA90" s="15">
        <v>4.1849965999999998E-4</v>
      </c>
      <c r="AB90" s="15">
        <v>2.0846020799999997E-3</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7.3094330800000003E-3</v>
      </c>
      <c r="F91" s="15">
        <v>0.21544273508</v>
      </c>
      <c r="G91" s="15">
        <v>4.4871160000000016E-5</v>
      </c>
      <c r="H91" s="15">
        <v>1.6843397500000003E-2</v>
      </c>
      <c r="I91" s="15">
        <v>0.11035527452</v>
      </c>
      <c r="J91" s="15">
        <v>0.11106816136</v>
      </c>
      <c r="K91" s="15">
        <v>0.11121540414</v>
      </c>
      <c r="L91" s="15">
        <v>4.9312597499999997E-4</v>
      </c>
      <c r="M91" s="15">
        <v>0.22373784969999999</v>
      </c>
      <c r="N91" s="15">
        <v>1.1648672000000002E-2</v>
      </c>
      <c r="O91" s="15">
        <v>2.1938699840000003E-2</v>
      </c>
      <c r="P91" s="15">
        <v>8.4690600000000026E-7</v>
      </c>
      <c r="Q91" s="15">
        <v>1.9761140000000006E-5</v>
      </c>
      <c r="R91" s="15">
        <v>2.3178480000000004E-4</v>
      </c>
      <c r="S91" s="15">
        <v>2.8513662000000002E-2</v>
      </c>
      <c r="T91" s="15">
        <v>1.1404095000000001E-2</v>
      </c>
      <c r="U91" s="15" t="s">
        <v>407</v>
      </c>
      <c r="V91" s="15">
        <v>1.4821435000000001E-2</v>
      </c>
      <c r="W91" s="15">
        <v>4.0586499999999999E-4</v>
      </c>
      <c r="X91" s="15">
        <v>4.5051014999999999E-4</v>
      </c>
      <c r="Y91" s="15">
        <v>1.8263924999999999E-4</v>
      </c>
      <c r="Z91" s="15">
        <v>1.8263924999999999E-4</v>
      </c>
      <c r="AA91" s="15">
        <v>1.8263924999999999E-4</v>
      </c>
      <c r="AB91" s="15">
        <v>9.9842789999999996E-4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2.5949284099999997E-2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0.80801223174999992</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5.2914798139999997E-2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33.472561198805096</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1.0850567909182998E-2</v>
      </c>
      <c r="F99" s="15">
        <v>1.3084108661366676</v>
      </c>
      <c r="G99" s="15" t="s">
        <v>405</v>
      </c>
      <c r="H99" s="15">
        <v>1.923285143869979</v>
      </c>
      <c r="I99" s="15">
        <v>3.521638007050034E-2</v>
      </c>
      <c r="J99" s="15">
        <v>5.4112974254671264E-2</v>
      </c>
      <c r="K99" s="15">
        <v>0.11853318170070848</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99.212999999999994</v>
      </c>
      <c r="AL99" s="22" t="s">
        <v>226</v>
      </c>
    </row>
    <row r="100" spans="1:38" ht="26.25" customHeight="1" thickBot="1" x14ac:dyDescent="0.3">
      <c r="A100" s="41" t="s">
        <v>224</v>
      </c>
      <c r="B100" s="41" t="s">
        <v>227</v>
      </c>
      <c r="C100" s="41" t="s">
        <v>383</v>
      </c>
      <c r="D100" s="50"/>
      <c r="E100" s="15">
        <v>2.0811193828429476E-2</v>
      </c>
      <c r="F100" s="15">
        <v>2.2180997063206318</v>
      </c>
      <c r="G100" s="15" t="s">
        <v>405</v>
      </c>
      <c r="H100" s="15">
        <v>3.1488930765957752</v>
      </c>
      <c r="I100" s="15">
        <v>4.9609094037435686E-2</v>
      </c>
      <c r="J100" s="15">
        <v>7.5739233476918286E-2</v>
      </c>
      <c r="K100" s="15">
        <v>0.1642277545258628</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386.39499999999998</v>
      </c>
      <c r="AL100" s="22" t="s">
        <v>226</v>
      </c>
    </row>
    <row r="101" spans="1:38" ht="26.25" customHeight="1" thickBot="1" x14ac:dyDescent="0.3">
      <c r="A101" s="41" t="s">
        <v>224</v>
      </c>
      <c r="B101" s="41" t="s">
        <v>228</v>
      </c>
      <c r="C101" s="41" t="s">
        <v>229</v>
      </c>
      <c r="D101" s="50"/>
      <c r="E101" s="15">
        <v>4.6117327558365959E-3</v>
      </c>
      <c r="F101" s="15">
        <v>1.7055331673032824E-2</v>
      </c>
      <c r="G101" s="15" t="s">
        <v>405</v>
      </c>
      <c r="H101" s="15">
        <v>0.10801857336375732</v>
      </c>
      <c r="I101" s="15">
        <v>5.1662410958904111E-4</v>
      </c>
      <c r="J101" s="15">
        <v>1.5498723287671232E-3</v>
      </c>
      <c r="K101" s="15">
        <v>3.6163687671232881E-3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113.73399999999999</v>
      </c>
      <c r="AL101" s="22" t="s">
        <v>226</v>
      </c>
    </row>
    <row r="102" spans="1:38" ht="26.25" customHeight="1" thickBot="1" x14ac:dyDescent="0.3">
      <c r="A102" s="41" t="s">
        <v>224</v>
      </c>
      <c r="B102" s="41" t="s">
        <v>230</v>
      </c>
      <c r="C102" s="41" t="s">
        <v>362</v>
      </c>
      <c r="D102" s="50"/>
      <c r="E102" s="15">
        <v>1.336433022059352E-2</v>
      </c>
      <c r="F102" s="15">
        <v>6.6684190519288353E-2</v>
      </c>
      <c r="G102" s="15" t="s">
        <v>405</v>
      </c>
      <c r="H102" s="15">
        <v>0.83913435349347565</v>
      </c>
      <c r="I102" s="15">
        <v>9.6099400000000017E-4</v>
      </c>
      <c r="J102" s="15">
        <v>2.1578610000000008E-2</v>
      </c>
      <c r="K102" s="15">
        <v>0.14697410000000002</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229.483</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1.972760240923189E-3</v>
      </c>
      <c r="F104" s="15">
        <v>3.6954586101905452E-3</v>
      </c>
      <c r="G104" s="15" t="s">
        <v>405</v>
      </c>
      <c r="H104" s="15">
        <v>4.3290834930323853E-2</v>
      </c>
      <c r="I104" s="15">
        <v>2.2099621917808207E-4</v>
      </c>
      <c r="J104" s="15">
        <v>6.6298865753424622E-4</v>
      </c>
      <c r="K104" s="15">
        <v>1.5469735342465746E-3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20.473000000000003</v>
      </c>
      <c r="AL104" s="22" t="s">
        <v>226</v>
      </c>
    </row>
    <row r="105" spans="1:38" ht="26.25" customHeight="1" thickBot="1" x14ac:dyDescent="0.3">
      <c r="A105" s="41" t="s">
        <v>224</v>
      </c>
      <c r="B105" s="41" t="s">
        <v>235</v>
      </c>
      <c r="C105" s="41" t="s">
        <v>236</v>
      </c>
      <c r="D105" s="50"/>
      <c r="E105" s="15">
        <v>5.2567655527201588E-3</v>
      </c>
      <c r="F105" s="15">
        <v>2.7333811630242382E-2</v>
      </c>
      <c r="G105" s="15" t="s">
        <v>405</v>
      </c>
      <c r="H105" s="15">
        <v>0.16584891146927602</v>
      </c>
      <c r="I105" s="15">
        <v>1.7993567123287685E-3</v>
      </c>
      <c r="J105" s="15">
        <v>2.8275605479452072E-3</v>
      </c>
      <c r="K105" s="15">
        <v>6.1692230136986331E-3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18.042999999999999</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2.024635599924068E-2</v>
      </c>
      <c r="F107" s="15">
        <v>9.6925812185666274E-2</v>
      </c>
      <c r="G107" s="15" t="s">
        <v>405</v>
      </c>
      <c r="H107" s="15">
        <v>0.33049705423550974</v>
      </c>
      <c r="I107" s="15">
        <v>4.6416389999999995E-3</v>
      </c>
      <c r="J107" s="15">
        <v>6.1888520000000002E-2</v>
      </c>
      <c r="K107" s="15">
        <v>0.29397046999999998</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1547.213</v>
      </c>
      <c r="AL107" s="22" t="s">
        <v>226</v>
      </c>
    </row>
    <row r="108" spans="1:38" ht="26.25" customHeight="1" thickBot="1" x14ac:dyDescent="0.3">
      <c r="A108" s="41" t="s">
        <v>224</v>
      </c>
      <c r="B108" s="41" t="s">
        <v>240</v>
      </c>
      <c r="C108" s="41" t="s">
        <v>356</v>
      </c>
      <c r="D108" s="50"/>
      <c r="E108" s="15">
        <v>2.6166167110799991E-2</v>
      </c>
      <c r="F108" s="15">
        <v>0.21896361482254995</v>
      </c>
      <c r="G108" s="15" t="s">
        <v>405</v>
      </c>
      <c r="H108" s="15">
        <v>0.42144521936219997</v>
      </c>
      <c r="I108" s="15">
        <v>8.0004180000000005E-3</v>
      </c>
      <c r="J108" s="15">
        <v>8.0004180000000008E-2</v>
      </c>
      <c r="K108" s="15">
        <v>0.16000836000000002</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4000.2089999999998</v>
      </c>
      <c r="AL108" s="22" t="s">
        <v>226</v>
      </c>
    </row>
    <row r="109" spans="1:38" ht="26.25" customHeight="1" thickBot="1" x14ac:dyDescent="0.3">
      <c r="A109" s="41" t="s">
        <v>224</v>
      </c>
      <c r="B109" s="41" t="s">
        <v>241</v>
      </c>
      <c r="C109" s="41" t="s">
        <v>357</v>
      </c>
      <c r="D109" s="50"/>
      <c r="E109" s="15">
        <v>2.9718512979999994E-3</v>
      </c>
      <c r="F109" s="15">
        <v>2.5448927261911999E-2</v>
      </c>
      <c r="G109" s="15" t="s">
        <v>405</v>
      </c>
      <c r="H109" s="15">
        <v>8.5497875803999993E-2</v>
      </c>
      <c r="I109" s="15">
        <v>2.4242199999999999E-3</v>
      </c>
      <c r="J109" s="15">
        <v>1.333321E-2</v>
      </c>
      <c r="K109" s="15">
        <v>1.333321E-2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121.211</v>
      </c>
      <c r="AL109" s="22" t="s">
        <v>226</v>
      </c>
    </row>
    <row r="110" spans="1:38" ht="26.25" customHeight="1" thickBot="1" x14ac:dyDescent="0.3">
      <c r="A110" s="41" t="s">
        <v>224</v>
      </c>
      <c r="B110" s="41" t="s">
        <v>242</v>
      </c>
      <c r="C110" s="41" t="s">
        <v>358</v>
      </c>
      <c r="D110" s="50"/>
      <c r="E110" s="15">
        <v>4.5575489897000049E-3</v>
      </c>
      <c r="F110" s="15">
        <v>4.0829519312634052E-2</v>
      </c>
      <c r="G110" s="15" t="s">
        <v>405</v>
      </c>
      <c r="H110" s="15">
        <v>7.4967096899799954E-2</v>
      </c>
      <c r="I110" s="15">
        <v>1.574422E-3</v>
      </c>
      <c r="J110" s="15">
        <v>1.5015520000000001E-2</v>
      </c>
      <c r="K110" s="15">
        <v>2.8199240000000004E-2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671.33100000000024</v>
      </c>
      <c r="AL110" s="22" t="s">
        <v>226</v>
      </c>
    </row>
    <row r="111" spans="1:38" ht="26.25" customHeight="1" thickBot="1" x14ac:dyDescent="0.3">
      <c r="A111" s="41" t="s">
        <v>224</v>
      </c>
      <c r="B111" s="41" t="s">
        <v>243</v>
      </c>
      <c r="C111" s="41" t="s">
        <v>352</v>
      </c>
      <c r="D111" s="50"/>
      <c r="E111" s="15">
        <v>1.0388605328138152E-3</v>
      </c>
      <c r="F111" s="15">
        <v>5.9512055948776935E-4</v>
      </c>
      <c r="G111" s="15" t="s">
        <v>405</v>
      </c>
      <c r="H111" s="15">
        <v>2.3198840365472897E-2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10.086789143860498</v>
      </c>
      <c r="AL111" s="22" t="s">
        <v>226</v>
      </c>
    </row>
    <row r="112" spans="1:38" ht="26.25" customHeight="1" thickBot="1" x14ac:dyDescent="0.3">
      <c r="A112" s="41" t="s">
        <v>244</v>
      </c>
      <c r="B112" s="41" t="s">
        <v>245</v>
      </c>
      <c r="C112" s="41" t="s">
        <v>246</v>
      </c>
      <c r="D112" s="42"/>
      <c r="E112" s="15">
        <v>1.1076800000000002</v>
      </c>
      <c r="F112" s="15" t="s">
        <v>405</v>
      </c>
      <c r="G112" s="15" t="s">
        <v>405</v>
      </c>
      <c r="H112" s="15">
        <v>2.2443488393823534</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27692000</v>
      </c>
      <c r="AL112" s="22" t="s">
        <v>393</v>
      </c>
    </row>
    <row r="113" spans="1:38" ht="26.25" customHeight="1" thickBot="1" x14ac:dyDescent="0.3">
      <c r="A113" s="41" t="s">
        <v>244</v>
      </c>
      <c r="B113" s="51" t="s">
        <v>247</v>
      </c>
      <c r="C113" s="51" t="s">
        <v>248</v>
      </c>
      <c r="D113" s="42"/>
      <c r="E113" s="15">
        <v>0.92300009998339971</v>
      </c>
      <c r="F113" s="15">
        <v>1.7630146793627866</v>
      </c>
      <c r="G113" s="15" t="s">
        <v>405</v>
      </c>
      <c r="H113" s="15">
        <v>6.6540124335722926</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23075002.499584991</v>
      </c>
      <c r="AL113" s="22" t="s">
        <v>418</v>
      </c>
    </row>
    <row r="114" spans="1:38" ht="26.25" customHeight="1" thickBot="1" x14ac:dyDescent="0.3">
      <c r="A114" s="41" t="s">
        <v>244</v>
      </c>
      <c r="B114" s="51" t="s">
        <v>249</v>
      </c>
      <c r="C114" s="51" t="s">
        <v>363</v>
      </c>
      <c r="D114" s="42"/>
      <c r="E114" s="15" t="s">
        <v>406</v>
      </c>
      <c r="F114" s="15" t="s">
        <v>406</v>
      </c>
      <c r="G114" s="15" t="s">
        <v>406</v>
      </c>
      <c r="H114" s="15" t="s">
        <v>406</v>
      </c>
      <c r="I114" s="15" t="s">
        <v>406</v>
      </c>
      <c r="J114" s="15" t="s">
        <v>406</v>
      </c>
      <c r="K114" s="15" t="s">
        <v>406</v>
      </c>
      <c r="L114" s="15" t="s">
        <v>406</v>
      </c>
      <c r="M114" s="15" t="s">
        <v>406</v>
      </c>
      <c r="N114" s="15" t="s">
        <v>406</v>
      </c>
      <c r="O114" s="15" t="s">
        <v>406</v>
      </c>
      <c r="P114" s="15" t="s">
        <v>406</v>
      </c>
      <c r="Q114" s="15" t="s">
        <v>406</v>
      </c>
      <c r="R114" s="15" t="s">
        <v>406</v>
      </c>
      <c r="S114" s="15" t="s">
        <v>406</v>
      </c>
      <c r="T114" s="15" t="s">
        <v>406</v>
      </c>
      <c r="U114" s="15" t="s">
        <v>406</v>
      </c>
      <c r="V114" s="15" t="s">
        <v>406</v>
      </c>
      <c r="W114" s="15" t="s">
        <v>406</v>
      </c>
      <c r="X114" s="15" t="s">
        <v>406</v>
      </c>
      <c r="Y114" s="15" t="s">
        <v>406</v>
      </c>
      <c r="Z114" s="15" t="s">
        <v>406</v>
      </c>
      <c r="AA114" s="15" t="s">
        <v>406</v>
      </c>
      <c r="AB114" s="15" t="s">
        <v>406</v>
      </c>
      <c r="AC114" s="15" t="s">
        <v>406</v>
      </c>
      <c r="AD114" s="15" t="s">
        <v>406</v>
      </c>
      <c r="AE114" s="33"/>
      <c r="AF114" s="74" t="s">
        <v>406</v>
      </c>
      <c r="AG114" s="74" t="s">
        <v>406</v>
      </c>
      <c r="AH114" s="74" t="s">
        <v>406</v>
      </c>
      <c r="AI114" s="74" t="s">
        <v>406</v>
      </c>
      <c r="AJ114" s="74" t="s">
        <v>406</v>
      </c>
      <c r="AK114" s="74" t="s">
        <v>406</v>
      </c>
      <c r="AL114" s="22" t="s">
        <v>387</v>
      </c>
    </row>
    <row r="115" spans="1:38" ht="26.25" customHeight="1" thickBot="1" x14ac:dyDescent="0.3">
      <c r="A115" s="41" t="s">
        <v>244</v>
      </c>
      <c r="B115" s="51" t="s">
        <v>250</v>
      </c>
      <c r="C115" s="51" t="s">
        <v>251</v>
      </c>
      <c r="D115" s="42"/>
      <c r="E115" s="15">
        <v>1.07331200774E-2</v>
      </c>
      <c r="F115" s="15" t="s">
        <v>405</v>
      </c>
      <c r="G115" s="15" t="s">
        <v>405</v>
      </c>
      <c r="H115" s="15">
        <v>2.1504572726504998E-2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0.19324004758139382</v>
      </c>
      <c r="F116" s="15">
        <v>2.8139332073269786E-2</v>
      </c>
      <c r="G116" s="15" t="s">
        <v>405</v>
      </c>
      <c r="H116" s="15">
        <v>0.47186892455006885</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3.9369444563399983E-2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1.5171560000000001E-2</v>
      </c>
      <c r="J119" s="15">
        <v>0.16752864000000003</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0.14995733999999999</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3.6221999999999999E-3</v>
      </c>
      <c r="AD122" s="15" t="s">
        <v>405</v>
      </c>
      <c r="AE122" s="33"/>
      <c r="AF122" s="74" t="s">
        <v>405</v>
      </c>
      <c r="AG122" s="74" t="s">
        <v>405</v>
      </c>
      <c r="AH122" s="74" t="s">
        <v>405</v>
      </c>
      <c r="AI122" s="74" t="s">
        <v>405</v>
      </c>
      <c r="AJ122" s="74" t="s">
        <v>405</v>
      </c>
      <c r="AK122" s="74">
        <v>87.19</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2.8870622435145481E-2</v>
      </c>
      <c r="G125" s="15" t="s">
        <v>405</v>
      </c>
      <c r="H125" s="15" t="s">
        <v>407</v>
      </c>
      <c r="I125" s="15">
        <v>5.8417920000000003E-6</v>
      </c>
      <c r="J125" s="15">
        <v>3.8768255999999999E-5</v>
      </c>
      <c r="K125" s="15">
        <v>8.1962112000000012E-5</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177.024</v>
      </c>
      <c r="AL125" s="22" t="s">
        <v>400</v>
      </c>
    </row>
    <row r="126" spans="1:38" ht="26.25" customHeight="1" thickBot="1" x14ac:dyDescent="0.3">
      <c r="A126" s="41" t="s">
        <v>269</v>
      </c>
      <c r="B126" s="41" t="s">
        <v>272</v>
      </c>
      <c r="C126" s="41" t="s">
        <v>273</v>
      </c>
      <c r="D126" s="42"/>
      <c r="E126" s="15" t="s">
        <v>407</v>
      </c>
      <c r="F126" s="15" t="s">
        <v>407</v>
      </c>
      <c r="G126" s="15" t="s">
        <v>407</v>
      </c>
      <c r="H126" s="15">
        <v>2.7150719999999996E-2</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113.128</v>
      </c>
      <c r="AL126" s="22" t="s">
        <v>399</v>
      </c>
    </row>
    <row r="127" spans="1:38" ht="26.25" customHeight="1" thickBot="1" x14ac:dyDescent="0.3">
      <c r="A127" s="41" t="s">
        <v>269</v>
      </c>
      <c r="B127" s="41" t="s">
        <v>274</v>
      </c>
      <c r="C127" s="41" t="s">
        <v>275</v>
      </c>
      <c r="D127" s="42"/>
      <c r="E127" s="15" t="s">
        <v>407</v>
      </c>
      <c r="F127" s="15" t="s">
        <v>407</v>
      </c>
      <c r="G127" s="15" t="s">
        <v>407</v>
      </c>
      <c r="H127" s="15">
        <v>1.3856583524521165E-2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0.41495651196427019</v>
      </c>
      <c r="AL127" s="22" t="s">
        <v>401</v>
      </c>
    </row>
    <row r="128" spans="1:38" ht="26.25" customHeight="1" thickBot="1" x14ac:dyDescent="0.3">
      <c r="A128" s="41" t="s">
        <v>269</v>
      </c>
      <c r="B128" s="44" t="s">
        <v>276</v>
      </c>
      <c r="C128" s="44" t="s">
        <v>277</v>
      </c>
      <c r="D128" s="42"/>
      <c r="E128" s="15">
        <v>2.8985436900000002E-4</v>
      </c>
      <c r="F128" s="15">
        <v>1.5967701000000003E-6</v>
      </c>
      <c r="G128" s="15">
        <v>2.3545593000000001E-5</v>
      </c>
      <c r="H128" s="15">
        <v>8.1191700000000006E-7</v>
      </c>
      <c r="I128" s="15">
        <v>8.1191700000000006E-7</v>
      </c>
      <c r="J128" s="15">
        <v>8.1191700000000006E-7</v>
      </c>
      <c r="K128" s="15">
        <v>8.1191700000000006E-7</v>
      </c>
      <c r="L128" s="15">
        <v>2.8417095000000003E-8</v>
      </c>
      <c r="M128" s="15">
        <v>1.1096199000000001E-5</v>
      </c>
      <c r="N128" s="15">
        <v>1.5697062000000002E-5</v>
      </c>
      <c r="O128" s="15">
        <v>1.2449394000000001E-6</v>
      </c>
      <c r="P128" s="15">
        <v>5.0880132000000007E-6</v>
      </c>
      <c r="Q128" s="15">
        <v>1.6779618000000002E-6</v>
      </c>
      <c r="R128" s="15">
        <v>4.4384795999999996E-6</v>
      </c>
      <c r="S128" s="15">
        <v>3.7077543000000001E-6</v>
      </c>
      <c r="T128" s="15">
        <v>5.8458024000000011E-6</v>
      </c>
      <c r="U128" s="15">
        <v>3.1664763000000001E-6</v>
      </c>
      <c r="V128" s="15">
        <v>6.6306555000000007E-6</v>
      </c>
      <c r="W128" s="15">
        <v>1.4208547500000001E-5</v>
      </c>
      <c r="X128" s="15">
        <v>2.2733676E-9</v>
      </c>
      <c r="Y128" s="15">
        <v>4.8444381000000001E-9</v>
      </c>
      <c r="Z128" s="15">
        <v>2.5710705000000001E-9</v>
      </c>
      <c r="AA128" s="15">
        <v>3.1394124E-9</v>
      </c>
      <c r="AB128" s="15">
        <v>1.2828288599999998E-8</v>
      </c>
      <c r="AC128" s="15">
        <v>1.22328828E-5</v>
      </c>
      <c r="AD128" s="15">
        <v>9.2017259999999994E-10</v>
      </c>
      <c r="AE128" s="33"/>
      <c r="AF128" s="74" t="s">
        <v>405</v>
      </c>
      <c r="AG128" s="74" t="s">
        <v>405</v>
      </c>
      <c r="AH128" s="74" t="s">
        <v>405</v>
      </c>
      <c r="AI128" s="74" t="s">
        <v>405</v>
      </c>
      <c r="AJ128" s="74" t="s">
        <v>405</v>
      </c>
      <c r="AK128" s="74">
        <v>0.27063900000000002</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6.7020397799999994E-3</v>
      </c>
      <c r="F130" s="15">
        <v>5.7005855600000002E-2</v>
      </c>
      <c r="G130" s="15">
        <v>3.6206421799999999E-4</v>
      </c>
      <c r="H130" s="15" t="s">
        <v>407</v>
      </c>
      <c r="I130" s="15">
        <v>3.0813976000000001E-5</v>
      </c>
      <c r="J130" s="15">
        <v>5.3924458E-5</v>
      </c>
      <c r="K130" s="15">
        <v>7.7034939999999993E-5</v>
      </c>
      <c r="L130" s="15">
        <v>1.07848916E-6</v>
      </c>
      <c r="M130" s="15">
        <v>5.3924457999999999E-4</v>
      </c>
      <c r="N130" s="15">
        <v>1.0014542199999999E-2</v>
      </c>
      <c r="O130" s="15">
        <v>7.7034940000000006E-4</v>
      </c>
      <c r="P130" s="15">
        <v>4.31395664E-4</v>
      </c>
      <c r="Q130" s="15">
        <v>1.23255904E-4</v>
      </c>
      <c r="R130" s="15" t="s">
        <v>407</v>
      </c>
      <c r="S130" s="15" t="s">
        <v>407</v>
      </c>
      <c r="T130" s="15">
        <v>1.07848916E-3</v>
      </c>
      <c r="U130" s="15" t="s">
        <v>407</v>
      </c>
      <c r="V130" s="15" t="s">
        <v>407</v>
      </c>
      <c r="W130" s="15">
        <v>7.703494E-3</v>
      </c>
      <c r="X130" s="15" t="s">
        <v>407</v>
      </c>
      <c r="Y130" s="15" t="s">
        <v>407</v>
      </c>
      <c r="Z130" s="15" t="s">
        <v>407</v>
      </c>
      <c r="AA130" s="15" t="s">
        <v>407</v>
      </c>
      <c r="AB130" s="15">
        <v>1.5406987999999999E-4</v>
      </c>
      <c r="AC130" s="15">
        <v>1.5406988E-2</v>
      </c>
      <c r="AD130" s="15" t="s">
        <v>405</v>
      </c>
      <c r="AE130" s="33"/>
      <c r="AF130" s="74" t="s">
        <v>405</v>
      </c>
      <c r="AG130" s="74" t="s">
        <v>405</v>
      </c>
      <c r="AH130" s="74" t="s">
        <v>405</v>
      </c>
      <c r="AI130" s="74" t="s">
        <v>405</v>
      </c>
      <c r="AJ130" s="74" t="s">
        <v>405</v>
      </c>
      <c r="AK130" s="74">
        <v>7.7034940000000001</v>
      </c>
      <c r="AL130" s="22" t="s">
        <v>281</v>
      </c>
    </row>
    <row r="131" spans="1:38" ht="26.25" customHeight="1" thickBot="1" x14ac:dyDescent="0.3">
      <c r="A131" s="41" t="s">
        <v>269</v>
      </c>
      <c r="B131" s="44" t="s">
        <v>284</v>
      </c>
      <c r="C131" s="87" t="s">
        <v>285</v>
      </c>
      <c r="D131" s="42"/>
      <c r="E131" s="15">
        <v>6.9146740000000011E-4</v>
      </c>
      <c r="F131" s="15">
        <v>1.861643E-4</v>
      </c>
      <c r="G131" s="15">
        <v>8.5103680000000008E-5</v>
      </c>
      <c r="H131" s="15" t="s">
        <v>407</v>
      </c>
      <c r="I131" s="15">
        <v>1.07709345E-6</v>
      </c>
      <c r="J131" s="15">
        <v>2.8722492E-5</v>
      </c>
      <c r="K131" s="15">
        <v>3.9892350000000001E-5</v>
      </c>
      <c r="L131" s="15">
        <v>9.1752405E-7</v>
      </c>
      <c r="M131" s="15">
        <v>5.3189800000000005E-6</v>
      </c>
      <c r="N131" s="15">
        <v>2.3935409999999999E-5</v>
      </c>
      <c r="O131" s="15">
        <v>7.9784699999999995E-6</v>
      </c>
      <c r="P131" s="15">
        <v>1.4361245999999998E-3</v>
      </c>
      <c r="Q131" s="15">
        <v>5.3189800000000004E-5</v>
      </c>
      <c r="R131" s="15">
        <v>1.3297450000000001E-5</v>
      </c>
      <c r="S131" s="15">
        <v>7.9784700000000002E-5</v>
      </c>
      <c r="T131" s="15">
        <v>1.0637960000000001E-5</v>
      </c>
      <c r="U131" s="15" t="s">
        <v>407</v>
      </c>
      <c r="V131" s="15" t="s">
        <v>407</v>
      </c>
      <c r="W131" s="15">
        <v>2.6594899999999997E-4</v>
      </c>
      <c r="X131" s="15" t="s">
        <v>407</v>
      </c>
      <c r="Y131" s="15" t="s">
        <v>407</v>
      </c>
      <c r="Z131" s="15" t="s">
        <v>407</v>
      </c>
      <c r="AA131" s="15" t="s">
        <v>407</v>
      </c>
      <c r="AB131" s="15">
        <v>1.0637960000000001E-8</v>
      </c>
      <c r="AC131" s="15">
        <v>2.6594900000000005E-2</v>
      </c>
      <c r="AD131" s="15">
        <v>5.3189800000000009E-3</v>
      </c>
      <c r="AE131" s="33"/>
      <c r="AF131" s="74" t="s">
        <v>405</v>
      </c>
      <c r="AG131" s="74" t="s">
        <v>405</v>
      </c>
      <c r="AH131" s="74" t="s">
        <v>405</v>
      </c>
      <c r="AI131" s="74" t="s">
        <v>405</v>
      </c>
      <c r="AJ131" s="74" t="s">
        <v>405</v>
      </c>
      <c r="AK131" s="74">
        <v>0.26594899999999999</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1.6524749999999998E-2</v>
      </c>
      <c r="F133" s="15">
        <v>2.6038999999999999E-4</v>
      </c>
      <c r="G133" s="15">
        <v>2.2633899999999997E-3</v>
      </c>
      <c r="H133" s="15" t="s">
        <v>405</v>
      </c>
      <c r="I133" s="15">
        <v>6.9504099999999997E-4</v>
      </c>
      <c r="J133" s="15">
        <v>6.9504099999999997E-4</v>
      </c>
      <c r="K133" s="15">
        <v>7.7235679999999992E-4</v>
      </c>
      <c r="L133" s="15" t="s">
        <v>407</v>
      </c>
      <c r="M133" s="15">
        <v>2.8042000000000002E-3</v>
      </c>
      <c r="N133" s="15">
        <v>6.0150090000000002E-4</v>
      </c>
      <c r="O133" s="15">
        <v>1.007509E-4</v>
      </c>
      <c r="P133" s="15">
        <v>2.9844700000000002E-2</v>
      </c>
      <c r="Q133" s="15">
        <v>2.7240799999999997E-4</v>
      </c>
      <c r="R133" s="15">
        <v>2.7160680000000003E-4</v>
      </c>
      <c r="S133" s="15">
        <v>2.4897290000000001E-4</v>
      </c>
      <c r="T133" s="15">
        <v>3.4711989999999999E-4</v>
      </c>
      <c r="U133" s="15">
        <v>3.9619340000000006E-4</v>
      </c>
      <c r="V133" s="15">
        <v>3.2072036000000003E-3</v>
      </c>
      <c r="W133" s="15">
        <v>5.4081000000000008E-4</v>
      </c>
      <c r="X133" s="15">
        <v>2.6439600000000001E-7</v>
      </c>
      <c r="Y133" s="15">
        <v>1.4441629999999999E-7</v>
      </c>
      <c r="Z133" s="15">
        <v>1.2899320000000001E-7</v>
      </c>
      <c r="AA133" s="15">
        <v>1.4000969999999999E-7</v>
      </c>
      <c r="AB133" s="15">
        <v>6.7781520000000008E-7</v>
      </c>
      <c r="AC133" s="15">
        <v>3.0044999999999998E-3</v>
      </c>
      <c r="AD133" s="15">
        <v>8.2123000000000005E-3</v>
      </c>
      <c r="AE133" s="33"/>
      <c r="AF133" s="74" t="s">
        <v>405</v>
      </c>
      <c r="AG133" s="74" t="s">
        <v>405</v>
      </c>
      <c r="AH133" s="74" t="s">
        <v>405</v>
      </c>
      <c r="AI133" s="74" t="s">
        <v>405</v>
      </c>
      <c r="AJ133" s="74" t="s">
        <v>405</v>
      </c>
      <c r="AK133" s="74">
        <v>20030</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2.2944749999999998E-3</v>
      </c>
      <c r="G136" s="15" t="s">
        <v>405</v>
      </c>
      <c r="H136" s="15">
        <v>6.7487263999999993E-3</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3.3013376027999996E-4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0.2015038016</v>
      </c>
      <c r="J139" s="15">
        <v>0.2015038016</v>
      </c>
      <c r="K139" s="15">
        <v>0.2015038016</v>
      </c>
      <c r="L139" s="15" t="s">
        <v>407</v>
      </c>
      <c r="M139" s="15" t="s">
        <v>407</v>
      </c>
      <c r="N139" s="15">
        <v>5.8690779999999996E-4</v>
      </c>
      <c r="O139" s="15">
        <v>1.1853698000000002E-3</v>
      </c>
      <c r="P139" s="15">
        <v>1.1853698000000002E-3</v>
      </c>
      <c r="Q139" s="15">
        <v>1.8819772E-3</v>
      </c>
      <c r="R139" s="15">
        <v>1.7968532000000005E-3</v>
      </c>
      <c r="S139" s="15">
        <v>4.1698200000000003E-3</v>
      </c>
      <c r="T139" s="15" t="s">
        <v>407</v>
      </c>
      <c r="U139" s="15" t="s">
        <v>407</v>
      </c>
      <c r="V139" s="15" t="s">
        <v>407</v>
      </c>
      <c r="W139" s="15">
        <v>2.0288455999999999</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26.538451477896423</v>
      </c>
      <c r="F141" s="10">
        <f t="shared" ref="F141:AD141" si="0">SUM(F14:F140)</f>
        <v>32.418221622867485</v>
      </c>
      <c r="G141" s="10">
        <f t="shared" si="0"/>
        <v>3.8861891613676502</v>
      </c>
      <c r="H141" s="10">
        <f t="shared" si="0"/>
        <v>16.994086904645602</v>
      </c>
      <c r="I141" s="10">
        <f t="shared" si="0"/>
        <v>10.475024804218268</v>
      </c>
      <c r="J141" s="10">
        <f t="shared" si="0"/>
        <v>13.494185208064071</v>
      </c>
      <c r="K141" s="10">
        <f t="shared" si="0"/>
        <v>19.749214977530304</v>
      </c>
      <c r="L141" s="10">
        <f t="shared" si="0"/>
        <v>1.7013399302041323</v>
      </c>
      <c r="M141" s="10">
        <f t="shared" si="0"/>
        <v>90.18542679690529</v>
      </c>
      <c r="N141" s="10">
        <f t="shared" si="0"/>
        <v>5.4268213465968085</v>
      </c>
      <c r="O141" s="10">
        <f t="shared" si="0"/>
        <v>0.538602712787842</v>
      </c>
      <c r="P141" s="10">
        <f t="shared" si="0"/>
        <v>0.18779215349785777</v>
      </c>
      <c r="Q141" s="10">
        <f t="shared" si="0"/>
        <v>0.66499725686904765</v>
      </c>
      <c r="R141" s="10">
        <f>SUM(R14:R140)</f>
        <v>1.8154960212837736</v>
      </c>
      <c r="S141" s="10">
        <f t="shared" si="0"/>
        <v>17.841065413481715</v>
      </c>
      <c r="T141" s="10">
        <f>SUM(T14:T140)</f>
        <v>1.4842567015317556</v>
      </c>
      <c r="U141" s="10">
        <f t="shared" si="0"/>
        <v>1.8468996255647123</v>
      </c>
      <c r="V141" s="10">
        <f t="shared" si="0"/>
        <v>20.155408568466058</v>
      </c>
      <c r="W141" s="10">
        <f t="shared" si="0"/>
        <v>14.447801357078509</v>
      </c>
      <c r="X141" s="10">
        <f t="shared" si="0"/>
        <v>1.8752832286485446</v>
      </c>
      <c r="Y141" s="10">
        <f t="shared" si="0"/>
        <v>1.8067884863637049</v>
      </c>
      <c r="Z141" s="10">
        <f t="shared" si="0"/>
        <v>0.6966439125509577</v>
      </c>
      <c r="AA141" s="10">
        <f t="shared" si="0"/>
        <v>1.0822163081941325</v>
      </c>
      <c r="AB141" s="10">
        <f t="shared" si="0"/>
        <v>5.7534832560122986</v>
      </c>
      <c r="AC141" s="10">
        <f t="shared" si="0"/>
        <v>0.45917799672567677</v>
      </c>
      <c r="AD141" s="10">
        <f t="shared" si="0"/>
        <v>35.342835550391023</v>
      </c>
      <c r="AE141" s="34"/>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26.538451477896423</v>
      </c>
      <c r="F152" s="7">
        <f t="shared" ref="F152:AD152" si="1">SUM(F$141, F$151, IF(AND(ISNUMBER(SEARCH($B$4,"AT|BE|CH|GB|IE|LT|LU|NL")),SUM(F$143:F$149)&gt;0),SUM(F$143:F$149)-SUM(F$27:F$33),0))</f>
        <v>32.418221622867485</v>
      </c>
      <c r="G152" s="7">
        <f t="shared" si="1"/>
        <v>3.8861891613676502</v>
      </c>
      <c r="H152" s="7">
        <f t="shared" si="1"/>
        <v>16.994086904645602</v>
      </c>
      <c r="I152" s="7">
        <f t="shared" si="1"/>
        <v>10.475024804218268</v>
      </c>
      <c r="J152" s="7">
        <f t="shared" si="1"/>
        <v>13.494185208064071</v>
      </c>
      <c r="K152" s="7">
        <f t="shared" si="1"/>
        <v>19.749214977530304</v>
      </c>
      <c r="L152" s="7">
        <f t="shared" si="1"/>
        <v>1.7013399302041323</v>
      </c>
      <c r="M152" s="7">
        <f t="shared" si="1"/>
        <v>90.18542679690529</v>
      </c>
      <c r="N152" s="7">
        <f t="shared" si="1"/>
        <v>5.4268213465968085</v>
      </c>
      <c r="O152" s="7">
        <f t="shared" si="1"/>
        <v>0.538602712787842</v>
      </c>
      <c r="P152" s="7">
        <f t="shared" si="1"/>
        <v>0.18779215349785777</v>
      </c>
      <c r="Q152" s="7">
        <f t="shared" si="1"/>
        <v>0.66499725686904765</v>
      </c>
      <c r="R152" s="7">
        <f t="shared" si="1"/>
        <v>1.8154960212837736</v>
      </c>
      <c r="S152" s="7">
        <f t="shared" si="1"/>
        <v>17.841065413481715</v>
      </c>
      <c r="T152" s="7">
        <f t="shared" si="1"/>
        <v>1.4842567015317556</v>
      </c>
      <c r="U152" s="7">
        <f t="shared" si="1"/>
        <v>1.8468996255647123</v>
      </c>
      <c r="V152" s="7">
        <f t="shared" si="1"/>
        <v>20.155408568466058</v>
      </c>
      <c r="W152" s="7">
        <f t="shared" si="1"/>
        <v>14.447801357078509</v>
      </c>
      <c r="X152" s="7">
        <f t="shared" si="1"/>
        <v>1.8752832286485446</v>
      </c>
      <c r="Y152" s="7">
        <f t="shared" si="1"/>
        <v>1.8067884863637049</v>
      </c>
      <c r="Z152" s="7">
        <f t="shared" si="1"/>
        <v>0.6966439125509577</v>
      </c>
      <c r="AA152" s="7">
        <f t="shared" si="1"/>
        <v>1.0822163081941325</v>
      </c>
      <c r="AB152" s="7">
        <f t="shared" si="1"/>
        <v>5.7534832560122986</v>
      </c>
      <c r="AC152" s="7">
        <f t="shared" si="1"/>
        <v>0.45917799672567677</v>
      </c>
      <c r="AD152" s="7">
        <f t="shared" si="1"/>
        <v>35.342835550391023</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24.191950075815988</v>
      </c>
      <c r="F154" s="7">
        <f>SUM(F$141, F$153, -1 * IF(OR($B$6=2005,$B$6&gt;=2020),SUM(F$99:F$122),0), IF(AND(ISNUMBER(SEARCH($B$4,"AT|BE|CH|GB|IE|LT|LU|NL")),SUM(F$143:F$149)&gt;0),SUM(F$143:F$149)-SUM(F$27:F$33),0))</f>
        <v>26.453067912399124</v>
      </c>
      <c r="G154" s="7">
        <f>SUM(G$141, G$153, IF(AND(ISNUMBER(SEARCH($B$4,"AT|BE|CH|GB|IE|LT|LU|NL")),SUM(G$143:G$149)&gt;0),SUM(G$143:G$149)-SUM(G$27:G$33),0))</f>
        <v>3.8861891613676502</v>
      </c>
      <c r="H154" s="7">
        <f>SUM(H$141, H$153, IF(AND(ISNUMBER(SEARCH($B$4,"AT|BE|CH|GB|IE|LT|LU|NL")),SUM(H$143:H$149)&gt;0),SUM(H$143:H$149)-SUM(H$27:H$33),0))</f>
        <v>16.994086904645602</v>
      </c>
      <c r="I154" s="7">
        <f t="shared" ref="I154:AD154" si="2">SUM(I$141, I$153, IF(AND(ISNUMBER(SEARCH($B$4,"AT|BE|CH|GB|IE|LT|LU|NL")),SUM(I$143:I$149)&gt;0),SUM(I$143:I$149)-SUM(I$27:I$33),0))</f>
        <v>10.475024804218268</v>
      </c>
      <c r="J154" s="7">
        <f t="shared" si="2"/>
        <v>13.494185208064071</v>
      </c>
      <c r="K154" s="7">
        <f t="shared" si="2"/>
        <v>19.749214977530304</v>
      </c>
      <c r="L154" s="7">
        <f t="shared" si="2"/>
        <v>1.7013399302041323</v>
      </c>
      <c r="M154" s="7">
        <f t="shared" si="2"/>
        <v>90.18542679690529</v>
      </c>
      <c r="N154" s="7">
        <f t="shared" si="2"/>
        <v>5.4268213465968085</v>
      </c>
      <c r="O154" s="7">
        <f t="shared" si="2"/>
        <v>0.538602712787842</v>
      </c>
      <c r="P154" s="7">
        <f t="shared" si="2"/>
        <v>0.18779215349785777</v>
      </c>
      <c r="Q154" s="7">
        <f t="shared" si="2"/>
        <v>0.66499725686904765</v>
      </c>
      <c r="R154" s="7">
        <f t="shared" si="2"/>
        <v>1.8154960212837736</v>
      </c>
      <c r="S154" s="7">
        <f t="shared" si="2"/>
        <v>17.841065413481715</v>
      </c>
      <c r="T154" s="7">
        <f t="shared" si="2"/>
        <v>1.4842567015317556</v>
      </c>
      <c r="U154" s="7">
        <f t="shared" si="2"/>
        <v>1.8468996255647123</v>
      </c>
      <c r="V154" s="7">
        <f t="shared" si="2"/>
        <v>20.155408568466058</v>
      </c>
      <c r="W154" s="7">
        <f t="shared" si="2"/>
        <v>14.447801357078509</v>
      </c>
      <c r="X154" s="7">
        <f t="shared" si="2"/>
        <v>1.8752832286485446</v>
      </c>
      <c r="Y154" s="7">
        <f t="shared" si="2"/>
        <v>1.8067884863637049</v>
      </c>
      <c r="Z154" s="7">
        <f t="shared" si="2"/>
        <v>0.6966439125509577</v>
      </c>
      <c r="AA154" s="7">
        <f t="shared" si="2"/>
        <v>1.0822163081941325</v>
      </c>
      <c r="AB154" s="7">
        <f t="shared" si="2"/>
        <v>5.7534832560122986</v>
      </c>
      <c r="AC154" s="7">
        <f t="shared" si="2"/>
        <v>0.45917799672567677</v>
      </c>
      <c r="AD154" s="7">
        <f t="shared" si="2"/>
        <v>35.342835550391023</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8.354898404807494E-2</v>
      </c>
      <c r="F157" s="12">
        <v>3.2152222042947185E-3</v>
      </c>
      <c r="G157" s="12">
        <v>5.5889542862076801E-3</v>
      </c>
      <c r="H157" s="12" t="s">
        <v>407</v>
      </c>
      <c r="I157" s="12">
        <v>1.2740248131935944E-3</v>
      </c>
      <c r="J157" s="12">
        <v>1.2740248131935944E-3</v>
      </c>
      <c r="K157" s="12">
        <v>1.2740248131935944E-3</v>
      </c>
      <c r="L157" s="12">
        <v>1.9110372197903914E-4</v>
      </c>
      <c r="M157" s="12">
        <v>2.6764017898960549E-2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289.69413068832955</v>
      </c>
      <c r="AG157" s="12" t="s">
        <v>406</v>
      </c>
      <c r="AH157" s="12" t="s">
        <v>406</v>
      </c>
      <c r="AI157" s="12" t="s">
        <v>406</v>
      </c>
      <c r="AJ157" s="12" t="s">
        <v>406</v>
      </c>
      <c r="AK157" s="12" t="s">
        <v>409</v>
      </c>
      <c r="AL157" s="30" t="s">
        <v>49</v>
      </c>
    </row>
    <row r="158" spans="1:38" ht="26.25" customHeight="1" thickBot="1" x14ac:dyDescent="0.3">
      <c r="A158" s="30" t="s">
        <v>308</v>
      </c>
      <c r="B158" s="30" t="s">
        <v>311</v>
      </c>
      <c r="C158" s="30" t="s">
        <v>312</v>
      </c>
      <c r="D158" s="66"/>
      <c r="E158" s="12">
        <v>6.2928027999999993E-4</v>
      </c>
      <c r="F158" s="12">
        <v>2.6812564984999996E-4</v>
      </c>
      <c r="G158" s="12">
        <v>4.4215691E-5</v>
      </c>
      <c r="H158" s="12" t="s">
        <v>407</v>
      </c>
      <c r="I158" s="12">
        <v>5.2640970000000003E-6</v>
      </c>
      <c r="J158" s="12">
        <v>5.2640970000000003E-6</v>
      </c>
      <c r="K158" s="12">
        <v>5.2640970000000003E-6</v>
      </c>
      <c r="L158" s="12">
        <v>7.8961455000000008E-7</v>
      </c>
      <c r="M158" s="12">
        <v>1.5799848612000001E-2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2.2918466744640602</v>
      </c>
      <c r="AG158" s="12" t="s">
        <v>406</v>
      </c>
      <c r="AH158" s="12" t="s">
        <v>406</v>
      </c>
      <c r="AI158" s="12" t="s">
        <v>406</v>
      </c>
      <c r="AJ158" s="12" t="s">
        <v>406</v>
      </c>
      <c r="AK158" s="12" t="s">
        <v>409</v>
      </c>
      <c r="AL158" s="30" t="s">
        <v>49</v>
      </c>
    </row>
    <row r="159" spans="1:38" ht="26.25" customHeight="1" thickBot="1" x14ac:dyDescent="0.3">
      <c r="A159" s="30" t="s">
        <v>313</v>
      </c>
      <c r="B159" s="30" t="s">
        <v>314</v>
      </c>
      <c r="C159" s="30" t="s">
        <v>386</v>
      </c>
      <c r="D159" s="66"/>
      <c r="E159" s="12">
        <v>7.6212462999999993</v>
      </c>
      <c r="F159" s="12">
        <v>0.18418930999999999</v>
      </c>
      <c r="G159" s="12">
        <v>2.1176256000000002</v>
      </c>
      <c r="H159" s="12" t="s">
        <v>407</v>
      </c>
      <c r="I159" s="12">
        <v>0.57352359999999991</v>
      </c>
      <c r="J159" s="12">
        <v>0.57352359999999991</v>
      </c>
      <c r="K159" s="12">
        <v>0.57352359999999991</v>
      </c>
      <c r="L159" s="12">
        <v>9.9594579000000013E-3</v>
      </c>
      <c r="M159" s="12">
        <v>0.40477531</v>
      </c>
      <c r="N159" s="12">
        <v>1.9852739999999997E-2</v>
      </c>
      <c r="O159" s="12">
        <v>2.20586E-3</v>
      </c>
      <c r="P159" s="12">
        <v>2.20586E-3</v>
      </c>
      <c r="Q159" s="12">
        <v>7.4999240000000009E-2</v>
      </c>
      <c r="R159" s="12">
        <v>7.9410959999999989E-2</v>
      </c>
      <c r="S159" s="12">
        <v>0.13786625</v>
      </c>
      <c r="T159" s="12">
        <v>3.5293759999999996</v>
      </c>
      <c r="U159" s="12">
        <v>2.3161529999999996E-2</v>
      </c>
      <c r="V159" s="12">
        <v>0.13235160000000001</v>
      </c>
      <c r="W159" s="12">
        <v>5.1837710000000002E-2</v>
      </c>
      <c r="X159" s="12">
        <v>5.5146500000000001E-4</v>
      </c>
      <c r="Y159" s="12">
        <v>3.3087899999999998E-3</v>
      </c>
      <c r="Z159" s="12">
        <v>2.20586E-3</v>
      </c>
      <c r="AA159" s="12">
        <v>9.9263699999999999E-4</v>
      </c>
      <c r="AB159" s="12">
        <v>7.0587520000000006E-3</v>
      </c>
      <c r="AC159" s="12">
        <v>1.5441020000000001E-2</v>
      </c>
      <c r="AD159" s="12">
        <v>6.2867009999999987E-2</v>
      </c>
      <c r="AE159" s="35"/>
      <c r="AF159" s="75">
        <v>4526.42472</v>
      </c>
      <c r="AG159" s="12" t="s">
        <v>406</v>
      </c>
      <c r="AH159" s="12" t="s">
        <v>406</v>
      </c>
      <c r="AI159" s="12" t="s">
        <v>406</v>
      </c>
      <c r="AJ159" s="12" t="s">
        <v>406</v>
      </c>
      <c r="AK159" s="12" t="s">
        <v>409</v>
      </c>
      <c r="AL159" s="30" t="s">
        <v>49</v>
      </c>
    </row>
    <row r="160" spans="1:38" ht="26.25" customHeight="1" thickBot="1" x14ac:dyDescent="0.3">
      <c r="A160" s="30" t="s">
        <v>315</v>
      </c>
      <c r="B160" s="30" t="s">
        <v>316</v>
      </c>
      <c r="C160" s="30" t="s">
        <v>317</v>
      </c>
      <c r="D160" s="66"/>
      <c r="E160" s="12">
        <v>6.4311160100000001E-4</v>
      </c>
      <c r="F160" s="12">
        <v>3.2370830100000002E-4</v>
      </c>
      <c r="G160" s="12">
        <v>1.4234277499999999E-4</v>
      </c>
      <c r="H160" s="12" t="s">
        <v>407</v>
      </c>
      <c r="I160" s="12" t="s">
        <v>407</v>
      </c>
      <c r="J160" s="12" t="s">
        <v>407</v>
      </c>
      <c r="K160" s="12" t="s">
        <v>407</v>
      </c>
      <c r="L160" s="12" t="s">
        <v>407</v>
      </c>
      <c r="M160" s="12">
        <v>4.7077269000000005E-3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6.0464433400000006</v>
      </c>
      <c r="AG160" s="12" t="s">
        <v>406</v>
      </c>
      <c r="AH160" s="12" t="s">
        <v>406</v>
      </c>
      <c r="AI160" s="12" t="s">
        <v>406</v>
      </c>
      <c r="AJ160" s="12" t="s">
        <v>406</v>
      </c>
      <c r="AK160" s="12"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14"/>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2" width="8.5546875" style="94" customWidth="1"/>
    <col min="33" max="33" width="11.33203125" style="94" customWidth="1"/>
    <col min="34" max="36" width="8.5546875" style="94" customWidth="1"/>
    <col min="37" max="37" width="13.664062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2021</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39" t="str">
        <f>B4&amp;": "&amp;B5&amp;": "&amp;B6</f>
        <v>SI: 24.01.2026: 2021</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4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4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15" t="s">
        <v>34</v>
      </c>
      <c r="AG12" s="115" t="s">
        <v>35</v>
      </c>
      <c r="AH12" s="115" t="s">
        <v>36</v>
      </c>
      <c r="AI12" s="115" t="s">
        <v>37</v>
      </c>
      <c r="AJ12" s="115" t="s">
        <v>38</v>
      </c>
      <c r="AK12" s="115"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73" t="s">
        <v>49</v>
      </c>
      <c r="AG13" s="73" t="s">
        <v>49</v>
      </c>
      <c r="AH13" s="73" t="s">
        <v>49</v>
      </c>
      <c r="AI13" s="73" t="s">
        <v>49</v>
      </c>
      <c r="AJ13" s="73" t="s">
        <v>49</v>
      </c>
      <c r="AK13" s="73"/>
      <c r="AL13" s="21"/>
    </row>
    <row r="14" spans="1:38" ht="26.25" customHeight="1" thickBot="1" x14ac:dyDescent="0.3">
      <c r="A14" s="41" t="s">
        <v>50</v>
      </c>
      <c r="B14" s="41" t="s">
        <v>51</v>
      </c>
      <c r="C14" s="41" t="s">
        <v>52</v>
      </c>
      <c r="D14" s="42"/>
      <c r="E14" s="15">
        <v>3.2734164008325597</v>
      </c>
      <c r="F14" s="15">
        <v>0.14705207978025345</v>
      </c>
      <c r="G14" s="15">
        <v>1.314990166869227</v>
      </c>
      <c r="H14" s="15" t="s">
        <v>407</v>
      </c>
      <c r="I14" s="15">
        <v>0.2489625098198999</v>
      </c>
      <c r="J14" s="15">
        <v>0.2895866127552239</v>
      </c>
      <c r="K14" s="15">
        <v>0.32326609426144021</v>
      </c>
      <c r="L14" s="15">
        <v>7.2592171175197683E-3</v>
      </c>
      <c r="M14" s="15">
        <v>1.4161582662357173</v>
      </c>
      <c r="N14" s="15">
        <v>0.59335577805047957</v>
      </c>
      <c r="O14" s="15">
        <v>6.9495533891655761E-2</v>
      </c>
      <c r="P14" s="15">
        <v>3.0841868995904159E-2</v>
      </c>
      <c r="Q14" s="15">
        <v>0.52814693494294429</v>
      </c>
      <c r="R14" s="15">
        <v>0.34381974781789243</v>
      </c>
      <c r="S14" s="15">
        <v>0.13204721124830396</v>
      </c>
      <c r="T14" s="15">
        <v>0.38062651800872294</v>
      </c>
      <c r="U14" s="15">
        <v>1.5848605006825056</v>
      </c>
      <c r="V14" s="15">
        <v>0.88060868972778505</v>
      </c>
      <c r="W14" s="15">
        <v>0.52099589423102266</v>
      </c>
      <c r="X14" s="15">
        <v>3.1196981249543751E-3</v>
      </c>
      <c r="Y14" s="15">
        <v>1.5073137055968155E-3</v>
      </c>
      <c r="Z14" s="15">
        <v>1.131448826987153E-3</v>
      </c>
      <c r="AA14" s="15">
        <v>1.808991164251497E-4</v>
      </c>
      <c r="AB14" s="15">
        <v>6.0984376089634933E-3</v>
      </c>
      <c r="AC14" s="15">
        <v>0.28120597659233026</v>
      </c>
      <c r="AD14" s="15">
        <v>9.7300245222697174E-3</v>
      </c>
      <c r="AE14" s="33"/>
      <c r="AF14" s="74">
        <v>768.83805000000007</v>
      </c>
      <c r="AG14" s="74">
        <v>37548.533220040001</v>
      </c>
      <c r="AH14" s="74">
        <v>5653.3497973870908</v>
      </c>
      <c r="AI14" s="74">
        <v>3547.5171036124525</v>
      </c>
      <c r="AJ14" s="74">
        <v>212.36890972499995</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4.2188649837584516E-4</v>
      </c>
      <c r="F16" s="15">
        <v>1.232477410985615E-5</v>
      </c>
      <c r="G16" s="15">
        <v>1.1566326472326541E-6</v>
      </c>
      <c r="H16" s="15" t="s">
        <v>407</v>
      </c>
      <c r="I16" s="15">
        <v>6.6364168283840813E-7</v>
      </c>
      <c r="J16" s="15">
        <v>6.6364168283840813E-7</v>
      </c>
      <c r="K16" s="15">
        <v>6.6364168283840813E-7</v>
      </c>
      <c r="L16" s="15" t="s">
        <v>407</v>
      </c>
      <c r="M16" s="15">
        <v>1.8487161164784226E-4</v>
      </c>
      <c r="N16" s="15">
        <v>7.110446601840087E-9</v>
      </c>
      <c r="O16" s="15">
        <v>1.1850744336400143E-9</v>
      </c>
      <c r="P16" s="15">
        <v>2.3701488672800292E-7</v>
      </c>
      <c r="Q16" s="15">
        <v>5.6883572814720688E-7</v>
      </c>
      <c r="R16" s="15">
        <v>3.6026262782656442E-9</v>
      </c>
      <c r="S16" s="15">
        <v>3.6026262782656442E-10</v>
      </c>
      <c r="T16" s="15">
        <v>2.4175518446256297E-9</v>
      </c>
      <c r="U16" s="15">
        <v>5.3091334627072642E-8</v>
      </c>
      <c r="V16" s="15">
        <v>7.110446601840087E-9</v>
      </c>
      <c r="W16" s="15" t="s">
        <v>405</v>
      </c>
      <c r="X16" s="15" t="s">
        <v>405</v>
      </c>
      <c r="Y16" s="15" t="s">
        <v>405</v>
      </c>
      <c r="Z16" s="15" t="s">
        <v>405</v>
      </c>
      <c r="AA16" s="15" t="s">
        <v>405</v>
      </c>
      <c r="AB16" s="15" t="s">
        <v>405</v>
      </c>
      <c r="AC16" s="15" t="s">
        <v>405</v>
      </c>
      <c r="AD16" s="15" t="s">
        <v>405</v>
      </c>
      <c r="AE16" s="33"/>
      <c r="AF16" s="74" t="s">
        <v>406</v>
      </c>
      <c r="AG16" s="74" t="s">
        <v>406</v>
      </c>
      <c r="AH16" s="74">
        <v>4.7402977345600572</v>
      </c>
      <c r="AI16" s="74" t="s">
        <v>406</v>
      </c>
      <c r="AJ16" s="74" t="s">
        <v>406</v>
      </c>
      <c r="AK16" s="74" t="s">
        <v>405</v>
      </c>
      <c r="AL16" s="22" t="s">
        <v>49</v>
      </c>
    </row>
    <row r="17" spans="1:38" ht="26.25" customHeight="1" thickBot="1" x14ac:dyDescent="0.3">
      <c r="A17" s="41" t="s">
        <v>53</v>
      </c>
      <c r="B17" s="41" t="s">
        <v>58</v>
      </c>
      <c r="C17" s="41" t="s">
        <v>59</v>
      </c>
      <c r="D17" s="42"/>
      <c r="E17" s="15">
        <v>0.29249085454999996</v>
      </c>
      <c r="F17" s="15">
        <v>9.654666952499999E-2</v>
      </c>
      <c r="G17" s="15">
        <v>0.11863472784025</v>
      </c>
      <c r="H17" s="15">
        <v>5.6400000000000002E-8</v>
      </c>
      <c r="I17" s="15">
        <v>2.22956609185E-2</v>
      </c>
      <c r="J17" s="15">
        <v>2.3917475918499999E-2</v>
      </c>
      <c r="K17" s="15">
        <v>2.5179106918500001E-2</v>
      </c>
      <c r="L17" s="15">
        <v>1.4136125487399999E-3</v>
      </c>
      <c r="M17" s="15">
        <v>0.26949662317500001</v>
      </c>
      <c r="N17" s="15">
        <v>2.4185056167825E-2</v>
      </c>
      <c r="O17" s="15">
        <v>3.2812272536749998E-4</v>
      </c>
      <c r="P17" s="15">
        <v>3.3118611805000005E-3</v>
      </c>
      <c r="Q17" s="15">
        <v>1.0704899974999999E-3</v>
      </c>
      <c r="R17" s="15">
        <v>2.4800602819749999E-3</v>
      </c>
      <c r="S17" s="15">
        <v>3.1637508163950001E-3</v>
      </c>
      <c r="T17" s="15">
        <v>2.3879987779750001E-3</v>
      </c>
      <c r="U17" s="15">
        <v>5.2767917035000003E-4</v>
      </c>
      <c r="V17" s="15">
        <v>3.8761473064750002E-2</v>
      </c>
      <c r="W17" s="15">
        <v>3.6589614800000003E-2</v>
      </c>
      <c r="X17" s="15">
        <v>8.2086458000000008E-3</v>
      </c>
      <c r="Y17" s="15">
        <v>1.0690387399999999E-2</v>
      </c>
      <c r="Z17" s="15">
        <v>4.2793336000000008E-3</v>
      </c>
      <c r="AA17" s="15">
        <v>3.3412970000000005E-3</v>
      </c>
      <c r="AB17" s="15">
        <v>2.6519663800000003E-2</v>
      </c>
      <c r="AC17" s="15">
        <v>1.1195032000000001E-4</v>
      </c>
      <c r="AD17" s="15">
        <v>3.0631622820000003E-2</v>
      </c>
      <c r="AE17" s="33"/>
      <c r="AF17" s="74">
        <v>32.005199999999995</v>
      </c>
      <c r="AG17" s="74">
        <v>180.18600000000001</v>
      </c>
      <c r="AH17" s="74">
        <v>3468.9438749999995</v>
      </c>
      <c r="AI17" s="74">
        <v>4.7E-2</v>
      </c>
      <c r="AJ17" s="74" t="s">
        <v>406</v>
      </c>
      <c r="AK17" s="74" t="s">
        <v>405</v>
      </c>
      <c r="AL17" s="22" t="s">
        <v>49</v>
      </c>
    </row>
    <row r="18" spans="1:38" ht="26.25" customHeight="1" thickBot="1" x14ac:dyDescent="0.3">
      <c r="A18" s="41" t="s">
        <v>53</v>
      </c>
      <c r="B18" s="41" t="s">
        <v>60</v>
      </c>
      <c r="C18" s="41" t="s">
        <v>61</v>
      </c>
      <c r="D18" s="42"/>
      <c r="E18" s="15">
        <v>0.18814219253999998</v>
      </c>
      <c r="F18" s="15">
        <v>6.022970712999999E-2</v>
      </c>
      <c r="G18" s="15">
        <v>4.1798343357700003E-2</v>
      </c>
      <c r="H18" s="15" t="s">
        <v>407</v>
      </c>
      <c r="I18" s="15">
        <v>7.6024613418000002E-3</v>
      </c>
      <c r="J18" s="15">
        <v>8.0778863417999992E-3</v>
      </c>
      <c r="K18" s="15">
        <v>8.4476613418000002E-3</v>
      </c>
      <c r="L18" s="15">
        <v>4.4855253367200005E-4</v>
      </c>
      <c r="M18" s="15">
        <v>0.11923228618999999</v>
      </c>
      <c r="N18" s="15">
        <v>7.1051613344100002E-3</v>
      </c>
      <c r="O18" s="15">
        <v>9.7261895978999994E-5</v>
      </c>
      <c r="P18" s="15">
        <v>1.7209348714E-3</v>
      </c>
      <c r="Q18" s="15">
        <v>4.5271625699999998E-4</v>
      </c>
      <c r="R18" s="15">
        <v>7.4466362902999997E-4</v>
      </c>
      <c r="S18" s="15">
        <v>9.3087308180600005E-4</v>
      </c>
      <c r="T18" s="15">
        <v>7.1811208262999998E-4</v>
      </c>
      <c r="U18" s="15">
        <v>2.3517348997999999E-4</v>
      </c>
      <c r="V18" s="15">
        <v>1.2348181876300001E-2</v>
      </c>
      <c r="W18" s="15">
        <v>1.0724488880000001E-2</v>
      </c>
      <c r="X18" s="15">
        <v>2.4049134800000001E-3</v>
      </c>
      <c r="Y18" s="15">
        <v>3.1222555000000002E-3</v>
      </c>
      <c r="Z18" s="15">
        <v>1.2531836400000002E-3</v>
      </c>
      <c r="AA18" s="15">
        <v>9.7834880000000003E-4</v>
      </c>
      <c r="AB18" s="15">
        <v>7.7587014200000016E-3</v>
      </c>
      <c r="AC18" s="15">
        <v>3.27515E-5</v>
      </c>
      <c r="AD18" s="15">
        <v>8.9802500000000004E-3</v>
      </c>
      <c r="AE18" s="33"/>
      <c r="AF18" s="74">
        <v>48.293849999999992</v>
      </c>
      <c r="AG18" s="74">
        <v>52.824999999999996</v>
      </c>
      <c r="AH18" s="74">
        <v>2366.3756599999992</v>
      </c>
      <c r="AI18" s="74" t="s">
        <v>406</v>
      </c>
      <c r="AJ18" s="74" t="s">
        <v>406</v>
      </c>
      <c r="AK18" s="74" t="s">
        <v>405</v>
      </c>
      <c r="AL18" s="22" t="s">
        <v>49</v>
      </c>
    </row>
    <row r="19" spans="1:38" ht="26.25" customHeight="1" thickBot="1" x14ac:dyDescent="0.3">
      <c r="A19" s="41" t="s">
        <v>53</v>
      </c>
      <c r="B19" s="41" t="s">
        <v>62</v>
      </c>
      <c r="C19" s="41" t="s">
        <v>63</v>
      </c>
      <c r="D19" s="42"/>
      <c r="E19" s="15">
        <v>0.21604418038000003</v>
      </c>
      <c r="F19" s="15">
        <v>0.28441221561000002</v>
      </c>
      <c r="G19" s="15">
        <v>1.4799654206900001E-2</v>
      </c>
      <c r="H19" s="15">
        <v>1.0185528000000001E-3</v>
      </c>
      <c r="I19" s="15">
        <v>0.12174515749460001</v>
      </c>
      <c r="J19" s="15">
        <v>0.12429153949460001</v>
      </c>
      <c r="K19" s="15">
        <v>0.13023309749460002</v>
      </c>
      <c r="L19" s="15">
        <v>3.4423340059784001E-2</v>
      </c>
      <c r="M19" s="15">
        <v>0.52478184843000009</v>
      </c>
      <c r="N19" s="15">
        <v>2.2938443200770001E-2</v>
      </c>
      <c r="O19" s="15">
        <v>1.1035986373663001E-2</v>
      </c>
      <c r="P19" s="15">
        <v>1.1279380058E-3</v>
      </c>
      <c r="Q19" s="15">
        <v>2.82898519E-4</v>
      </c>
      <c r="R19" s="15">
        <v>1.9557571504910002E-2</v>
      </c>
      <c r="S19" s="15">
        <v>5.1177230129820003E-3</v>
      </c>
      <c r="T19" s="15">
        <v>1.7138072521099999E-3</v>
      </c>
      <c r="U19" s="15">
        <v>5.0414811206E-4</v>
      </c>
      <c r="V19" s="15">
        <v>0.43833205869109998</v>
      </c>
      <c r="W19" s="15">
        <v>8.5018599760000008E-2</v>
      </c>
      <c r="X19" s="15">
        <v>8.6768539600000014E-3</v>
      </c>
      <c r="Y19" s="15">
        <v>1.507213E-2</v>
      </c>
      <c r="Z19" s="15">
        <v>4.4129982800000002E-3</v>
      </c>
      <c r="AA19" s="15">
        <v>3.5443186000000001E-3</v>
      </c>
      <c r="AB19" s="15">
        <v>3.1706300840000007E-2</v>
      </c>
      <c r="AC19" s="15">
        <v>4.2439700000000006E-3</v>
      </c>
      <c r="AD19" s="15">
        <v>5.0927639999999999E-5</v>
      </c>
      <c r="AE19" s="33"/>
      <c r="AF19" s="74">
        <v>126.45975000000001</v>
      </c>
      <c r="AG19" s="74" t="s">
        <v>406</v>
      </c>
      <c r="AH19" s="74">
        <v>1159.4167199999999</v>
      </c>
      <c r="AI19" s="74">
        <v>848.79399999999998</v>
      </c>
      <c r="AJ19" s="74" t="s">
        <v>406</v>
      </c>
      <c r="AK19" s="74" t="s">
        <v>405</v>
      </c>
      <c r="AL19" s="22" t="s">
        <v>49</v>
      </c>
    </row>
    <row r="20" spans="1:38" ht="26.25" customHeight="1" thickBot="1" x14ac:dyDescent="0.3">
      <c r="A20" s="41" t="s">
        <v>53</v>
      </c>
      <c r="B20" s="41" t="s">
        <v>64</v>
      </c>
      <c r="C20" s="41" t="s">
        <v>65</v>
      </c>
      <c r="D20" s="42"/>
      <c r="E20" s="15">
        <v>0.387613007865033</v>
      </c>
      <c r="F20" s="15">
        <v>0.2305236913607048</v>
      </c>
      <c r="G20" s="15">
        <v>3.7276890271550005E-2</v>
      </c>
      <c r="H20" s="15">
        <v>4.6578120000000003E-4</v>
      </c>
      <c r="I20" s="15">
        <v>8.6706993839368002E-2</v>
      </c>
      <c r="J20" s="15">
        <v>9.0256902075756998E-2</v>
      </c>
      <c r="K20" s="15">
        <v>9.4829313148504013E-2</v>
      </c>
      <c r="L20" s="15">
        <v>1.7560900301654754E-2</v>
      </c>
      <c r="M20" s="15">
        <v>0.58337555076035108</v>
      </c>
      <c r="N20" s="15">
        <v>4.6042537405129008E-2</v>
      </c>
      <c r="O20" s="15">
        <v>5.5267726244963003E-3</v>
      </c>
      <c r="P20" s="15">
        <v>4.4206988794859006E-3</v>
      </c>
      <c r="Q20" s="15">
        <v>1.524859101784E-3</v>
      </c>
      <c r="R20" s="15">
        <v>1.2563332424628501E-2</v>
      </c>
      <c r="S20" s="15">
        <v>6.9851219238765009E-3</v>
      </c>
      <c r="T20" s="15">
        <v>4.2729210105180004E-3</v>
      </c>
      <c r="U20" s="15">
        <v>9.0113188424780009E-4</v>
      </c>
      <c r="V20" s="15">
        <v>0.25560366134365003</v>
      </c>
      <c r="W20" s="15">
        <v>9.2669332549663003E-2</v>
      </c>
      <c r="X20" s="15">
        <v>1.6007763212855502E-2</v>
      </c>
      <c r="Y20" s="15">
        <v>2.2346514269256903E-2</v>
      </c>
      <c r="Z20" s="15">
        <v>8.2819106091577017E-3</v>
      </c>
      <c r="AA20" s="15">
        <v>6.5085016636884999E-3</v>
      </c>
      <c r="AB20" s="15">
        <v>5.3144689754958611E-2</v>
      </c>
      <c r="AC20" s="15">
        <v>2.1050863607290199E-3</v>
      </c>
      <c r="AD20" s="15">
        <v>4.5081887969570002E-2</v>
      </c>
      <c r="AE20" s="33"/>
      <c r="AF20" s="74">
        <v>41.928150000000002</v>
      </c>
      <c r="AG20" s="74">
        <v>265.05058182099998</v>
      </c>
      <c r="AH20" s="74">
        <v>3874.9349149999994</v>
      </c>
      <c r="AI20" s="74">
        <v>392.10099999999994</v>
      </c>
      <c r="AJ20" s="74">
        <v>12.75</v>
      </c>
      <c r="AK20" s="74" t="s">
        <v>405</v>
      </c>
      <c r="AL20" s="22" t="s">
        <v>49</v>
      </c>
    </row>
    <row r="21" spans="1:38" ht="26.25" customHeight="1" thickBot="1" x14ac:dyDescent="0.3">
      <c r="A21" s="41" t="s">
        <v>53</v>
      </c>
      <c r="B21" s="41" t="s">
        <v>66</v>
      </c>
      <c r="C21" s="41" t="s">
        <v>67</v>
      </c>
      <c r="D21" s="42"/>
      <c r="E21" s="15">
        <v>0.16997871170999998</v>
      </c>
      <c r="F21" s="15">
        <v>5.6958248245000002E-2</v>
      </c>
      <c r="G21" s="15">
        <v>5.9849513010500005E-3</v>
      </c>
      <c r="H21" s="15">
        <v>7.2052800000000009E-5</v>
      </c>
      <c r="I21" s="15">
        <v>1.1463103305700001E-2</v>
      </c>
      <c r="J21" s="15">
        <v>1.16432353057E-2</v>
      </c>
      <c r="K21" s="15">
        <v>1.20635433057E-2</v>
      </c>
      <c r="L21" s="15">
        <v>3.4187916522280008E-3</v>
      </c>
      <c r="M21" s="15">
        <v>8.6455256935000002E-2</v>
      </c>
      <c r="N21" s="15">
        <v>1.6459822244650002E-3</v>
      </c>
      <c r="O21" s="15">
        <v>7.8255117138350009E-4</v>
      </c>
      <c r="P21" s="15">
        <v>9.0565572610000001E-4</v>
      </c>
      <c r="Q21" s="15">
        <v>1.736006755E-4</v>
      </c>
      <c r="R21" s="15">
        <v>1.4198740150949999E-3</v>
      </c>
      <c r="S21" s="15">
        <v>3.8435390701899998E-4</v>
      </c>
      <c r="T21" s="15">
        <v>1.41544677495E-4</v>
      </c>
      <c r="U21" s="15">
        <v>1.3248799227000001E-4</v>
      </c>
      <c r="V21" s="15">
        <v>3.4535610139949997E-2</v>
      </c>
      <c r="W21" s="15">
        <v>6.13131392E-3</v>
      </c>
      <c r="X21" s="15">
        <v>7.7268032E-4</v>
      </c>
      <c r="Y21" s="15">
        <v>2.320496E-3</v>
      </c>
      <c r="Z21" s="15">
        <v>4.5432976000000001E-4</v>
      </c>
      <c r="AA21" s="15">
        <v>3.7615519999999999E-4</v>
      </c>
      <c r="AB21" s="15">
        <v>3.9236612799999999E-3</v>
      </c>
      <c r="AC21" s="15">
        <v>3.0022000000000002E-4</v>
      </c>
      <c r="AD21" s="15">
        <v>3.6026400000000003E-6</v>
      </c>
      <c r="AE21" s="33"/>
      <c r="AF21" s="74">
        <v>248.05170000000001</v>
      </c>
      <c r="AG21" s="74" t="s">
        <v>406</v>
      </c>
      <c r="AH21" s="74">
        <v>1424.6284149999997</v>
      </c>
      <c r="AI21" s="74">
        <v>72.744</v>
      </c>
      <c r="AJ21" s="74" t="s">
        <v>406</v>
      </c>
      <c r="AK21" s="74" t="s">
        <v>405</v>
      </c>
      <c r="AL21" s="22" t="s">
        <v>49</v>
      </c>
    </row>
    <row r="22" spans="1:38" ht="26.25" customHeight="1" thickBot="1" x14ac:dyDescent="0.3">
      <c r="A22" s="41" t="s">
        <v>53</v>
      </c>
      <c r="B22" s="44" t="s">
        <v>68</v>
      </c>
      <c r="C22" s="41" t="s">
        <v>69</v>
      </c>
      <c r="D22" s="42"/>
      <c r="E22" s="15">
        <v>1.4668186813232995</v>
      </c>
      <c r="F22" s="15">
        <v>0.13452366300284813</v>
      </c>
      <c r="G22" s="15">
        <v>0.65278425357809389</v>
      </c>
      <c r="H22" s="15">
        <v>1.8427200000000002E-5</v>
      </c>
      <c r="I22" s="15">
        <v>5.6308089800319101E-2</v>
      </c>
      <c r="J22" s="15">
        <v>6.0602934497799105E-2</v>
      </c>
      <c r="K22" s="15">
        <v>6.4015030595839101E-2</v>
      </c>
      <c r="L22" s="15">
        <v>4.3980607378672912E-3</v>
      </c>
      <c r="M22" s="15">
        <v>1.8725951032322938</v>
      </c>
      <c r="N22" s="15">
        <v>0.1534818841479578</v>
      </c>
      <c r="O22" s="15">
        <v>8.3806103451684669E-3</v>
      </c>
      <c r="P22" s="15">
        <v>5.0284133802201973E-2</v>
      </c>
      <c r="Q22" s="15">
        <v>2.6473861193721498E-2</v>
      </c>
      <c r="R22" s="15">
        <v>4.4331221535998805E-2</v>
      </c>
      <c r="S22" s="15">
        <v>6.7637293229041953E-2</v>
      </c>
      <c r="T22" s="15">
        <v>5.109343744108686E-2</v>
      </c>
      <c r="U22" s="15">
        <v>2.4215125448261411E-2</v>
      </c>
      <c r="V22" s="15">
        <v>0.49404692873278039</v>
      </c>
      <c r="W22" s="15">
        <v>0.10117950921083042</v>
      </c>
      <c r="X22" s="15">
        <v>2.176722496416986E-2</v>
      </c>
      <c r="Y22" s="15">
        <v>2.8893828533691105E-2</v>
      </c>
      <c r="Z22" s="15">
        <v>1.1402145828378086E-2</v>
      </c>
      <c r="AA22" s="15">
        <v>8.8929859293383103E-3</v>
      </c>
      <c r="AB22" s="15">
        <v>7.0956185255577356E-2</v>
      </c>
      <c r="AC22" s="15">
        <v>4.5832073658264002E-3</v>
      </c>
      <c r="AD22" s="15">
        <v>0.1746065896124</v>
      </c>
      <c r="AE22" s="33"/>
      <c r="AF22" s="74">
        <v>96.106705478873735</v>
      </c>
      <c r="AG22" s="74">
        <v>472.08629972</v>
      </c>
      <c r="AH22" s="74">
        <v>3009.5008717713163</v>
      </c>
      <c r="AI22" s="74">
        <v>15.356</v>
      </c>
      <c r="AJ22" s="74" t="s">
        <v>406</v>
      </c>
      <c r="AK22" s="74" t="s">
        <v>405</v>
      </c>
      <c r="AL22" s="22" t="s">
        <v>49</v>
      </c>
    </row>
    <row r="23" spans="1:38" ht="26.25" customHeight="1" thickBot="1" x14ac:dyDescent="0.3">
      <c r="A23" s="41" t="s">
        <v>70</v>
      </c>
      <c r="B23" s="44" t="s">
        <v>368</v>
      </c>
      <c r="C23" s="41" t="s">
        <v>364</v>
      </c>
      <c r="D23" s="69"/>
      <c r="E23" s="15">
        <v>0.98222628699999992</v>
      </c>
      <c r="F23" s="15">
        <v>0.10472579899999999</v>
      </c>
      <c r="G23" s="15">
        <v>3.0235E-4</v>
      </c>
      <c r="H23" s="15">
        <v>2.4120399999999996E-4</v>
      </c>
      <c r="I23" s="15">
        <v>6.3285396999999993E-2</v>
      </c>
      <c r="J23" s="15">
        <v>6.3285396999999993E-2</v>
      </c>
      <c r="K23" s="15">
        <v>6.3285396999999993E-2</v>
      </c>
      <c r="L23" s="15">
        <v>3.9267547999999999E-2</v>
      </c>
      <c r="M23" s="15">
        <v>0.45412327600000002</v>
      </c>
      <c r="N23" s="15">
        <v>5.5769999999999993E-6</v>
      </c>
      <c r="O23" s="15">
        <v>3.0235E-4</v>
      </c>
      <c r="P23" s="15" t="s">
        <v>407</v>
      </c>
      <c r="Q23" s="15" t="s">
        <v>407</v>
      </c>
      <c r="R23" s="15">
        <v>1.5117500000000003E-3</v>
      </c>
      <c r="S23" s="15">
        <v>5.1399499999999994E-2</v>
      </c>
      <c r="T23" s="15">
        <v>2.1164500000000002E-3</v>
      </c>
      <c r="U23" s="15">
        <v>3.0235E-4</v>
      </c>
      <c r="V23" s="15">
        <v>3.0235000000000001E-2</v>
      </c>
      <c r="W23" s="15" t="s">
        <v>407</v>
      </c>
      <c r="X23" s="15">
        <v>9.087399999999999E-4</v>
      </c>
      <c r="Y23" s="15">
        <v>1.5100600000000001E-3</v>
      </c>
      <c r="Z23" s="15">
        <v>1.0349294999999999E-3</v>
      </c>
      <c r="AA23" s="15">
        <v>2.390255E-4</v>
      </c>
      <c r="AB23" s="15">
        <v>3.6927549999999998E-3</v>
      </c>
      <c r="AC23" s="15" t="s">
        <v>407</v>
      </c>
      <c r="AD23" s="15" t="s">
        <v>407</v>
      </c>
      <c r="AE23" s="33"/>
      <c r="AF23" s="74">
        <v>1288.22225</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0.90331368546994184</v>
      </c>
      <c r="F24" s="15">
        <v>0.87047744326977305</v>
      </c>
      <c r="G24" s="15">
        <v>4.8336781497323227E-2</v>
      </c>
      <c r="H24" s="15">
        <v>2.8310376000000004E-3</v>
      </c>
      <c r="I24" s="15">
        <v>0.34311587768571838</v>
      </c>
      <c r="J24" s="15">
        <v>0.3501934716857184</v>
      </c>
      <c r="K24" s="15">
        <v>0.3667078576857184</v>
      </c>
      <c r="L24" s="15">
        <v>9.6963101191014311E-2</v>
      </c>
      <c r="M24" s="15">
        <v>1.5630685564216007</v>
      </c>
      <c r="N24" s="15">
        <v>6.3802138123490268E-2</v>
      </c>
      <c r="O24" s="15">
        <v>3.0677857896819646E-2</v>
      </c>
      <c r="P24" s="15">
        <v>4.9632622192029106E-3</v>
      </c>
      <c r="Q24" s="15">
        <v>1.1256812611257277E-3</v>
      </c>
      <c r="R24" s="15">
        <v>5.4424466714203187E-2</v>
      </c>
      <c r="S24" s="15">
        <v>1.4256471926595002E-2</v>
      </c>
      <c r="T24" s="15">
        <v>4.808027238198528E-3</v>
      </c>
      <c r="U24" s="15">
        <v>1.6078535570510013E-3</v>
      </c>
      <c r="V24" s="15">
        <v>1.2238396111681868</v>
      </c>
      <c r="W24" s="15">
        <v>0.23645414409586729</v>
      </c>
      <c r="X24" s="15">
        <v>2.431716127296275E-2</v>
      </c>
      <c r="Y24" s="15">
        <v>4.3472283312863798E-2</v>
      </c>
      <c r="Z24" s="15">
        <v>1.2444836402124564E-2</v>
      </c>
      <c r="AA24" s="15">
        <v>1.000930353128638E-2</v>
      </c>
      <c r="AB24" s="15">
        <v>9.0243584519237502E-2</v>
      </c>
      <c r="AC24" s="15">
        <v>1.1795990000000001E-2</v>
      </c>
      <c r="AD24" s="15">
        <v>1.4155188000000002E-4</v>
      </c>
      <c r="AE24" s="33"/>
      <c r="AF24" s="74">
        <v>839.81669999999986</v>
      </c>
      <c r="AG24" s="74" t="s">
        <v>406</v>
      </c>
      <c r="AH24" s="74">
        <v>6009.3854049999991</v>
      </c>
      <c r="AI24" s="74">
        <v>2463.77</v>
      </c>
      <c r="AJ24" s="74">
        <v>87.734354190919674</v>
      </c>
      <c r="AK24" s="74" t="s">
        <v>405</v>
      </c>
      <c r="AL24" s="22" t="s">
        <v>49</v>
      </c>
    </row>
    <row r="25" spans="1:38" ht="26.25" customHeight="1" thickBot="1" x14ac:dyDescent="0.3">
      <c r="A25" s="41" t="s">
        <v>73</v>
      </c>
      <c r="B25" s="44" t="s">
        <v>74</v>
      </c>
      <c r="C25" s="44" t="s">
        <v>75</v>
      </c>
      <c r="D25" s="42"/>
      <c r="E25" s="15">
        <v>2.8089724885999999E-2</v>
      </c>
      <c r="F25" s="15">
        <v>4.4967141518499985E-3</v>
      </c>
      <c r="G25" s="15">
        <v>1.8519231420000004E-3</v>
      </c>
      <c r="H25" s="15" t="s">
        <v>407</v>
      </c>
      <c r="I25" s="15">
        <v>2.4701762499999987E-4</v>
      </c>
      <c r="J25" s="15">
        <v>2.4701762499999987E-4</v>
      </c>
      <c r="K25" s="15">
        <v>2.4701762499999987E-4</v>
      </c>
      <c r="L25" s="15">
        <v>3.7052643749999979E-5</v>
      </c>
      <c r="M25" s="15">
        <v>2.0794873038000001E-2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95.991353166558326</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2.1658424772649197E-3</v>
      </c>
      <c r="F26" s="15">
        <v>8.2829966945008604E-3</v>
      </c>
      <c r="G26" s="15">
        <v>4.5933585211003998E-4</v>
      </c>
      <c r="H26" s="15" t="s">
        <v>407</v>
      </c>
      <c r="I26" s="15">
        <v>2.51242117648E-6</v>
      </c>
      <c r="J26" s="15">
        <v>2.51242117648E-6</v>
      </c>
      <c r="K26" s="15">
        <v>2.51242117648E-6</v>
      </c>
      <c r="L26" s="15">
        <v>3.7686317647200004E-7</v>
      </c>
      <c r="M26" s="15">
        <v>0.51986370888193045</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19.98446870485024</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6.5419940786528032</v>
      </c>
      <c r="F27" s="15">
        <v>0.70658088386313123</v>
      </c>
      <c r="G27" s="15">
        <v>1.9159707938242985E-2</v>
      </c>
      <c r="H27" s="15">
        <v>0.21329090691102237</v>
      </c>
      <c r="I27" s="15">
        <v>0.16093869496659091</v>
      </c>
      <c r="J27" s="15">
        <v>0.16093869496659091</v>
      </c>
      <c r="K27" s="15">
        <v>0.16093869496659091</v>
      </c>
      <c r="L27" s="15">
        <v>0.1092144699516738</v>
      </c>
      <c r="M27" s="15">
        <v>10.509355489008998</v>
      </c>
      <c r="N27" s="15">
        <v>4.7835009082008726E-3</v>
      </c>
      <c r="O27" s="15">
        <v>9.8192735851533146E-3</v>
      </c>
      <c r="P27" s="15">
        <v>6.6256125823934723E-3</v>
      </c>
      <c r="Q27" s="15">
        <v>1.7259707177749852E-4</v>
      </c>
      <c r="R27" s="15">
        <v>7.9454999174845015E-3</v>
      </c>
      <c r="S27" s="15">
        <v>2.7591018349379597E-2</v>
      </c>
      <c r="T27" s="15">
        <v>9.4095313505772413E-4</v>
      </c>
      <c r="U27" s="15">
        <v>1.3760858910667002E-4</v>
      </c>
      <c r="V27" s="15">
        <v>2.371548660478184E-2</v>
      </c>
      <c r="W27" s="15">
        <v>0.27256599999999997</v>
      </c>
      <c r="X27" s="15">
        <v>2.34001009494E-2</v>
      </c>
      <c r="Y27" s="15">
        <v>2.4208277179199999E-2</v>
      </c>
      <c r="Z27" s="15">
        <v>1.8090195635E-2</v>
      </c>
      <c r="AA27" s="15">
        <v>2.1304976591900001E-2</v>
      </c>
      <c r="AB27" s="15">
        <v>8.7003550355500003E-2</v>
      </c>
      <c r="AC27" s="15">
        <v>2.7256570000000003E-4</v>
      </c>
      <c r="AD27" s="15">
        <v>5.45604E-5</v>
      </c>
      <c r="AE27" s="33"/>
      <c r="AF27" s="74">
        <v>42006.981950016598</v>
      </c>
      <c r="AG27" s="74" t="s">
        <v>406</v>
      </c>
      <c r="AH27" s="74">
        <v>34.045105610699999</v>
      </c>
      <c r="AI27" s="74">
        <v>2249.8243504617999</v>
      </c>
      <c r="AJ27" s="74" t="s">
        <v>406</v>
      </c>
      <c r="AK27" s="74" t="s">
        <v>405</v>
      </c>
      <c r="AL27" s="22" t="s">
        <v>49</v>
      </c>
    </row>
    <row r="28" spans="1:38" ht="26.25" customHeight="1" thickBot="1" x14ac:dyDescent="0.3">
      <c r="A28" s="41" t="s">
        <v>426</v>
      </c>
      <c r="B28" s="41" t="s">
        <v>429</v>
      </c>
      <c r="C28" s="41" t="s">
        <v>430</v>
      </c>
      <c r="D28" s="42"/>
      <c r="E28" s="15">
        <v>2.3305539176291608</v>
      </c>
      <c r="F28" s="15">
        <v>4.7022297223954547E-2</v>
      </c>
      <c r="G28" s="15">
        <v>2.9592202220231358E-3</v>
      </c>
      <c r="H28" s="15">
        <v>1.1649812731342845E-2</v>
      </c>
      <c r="I28" s="15">
        <v>3.4059765910775877E-2</v>
      </c>
      <c r="J28" s="15">
        <v>3.4059765910775877E-2</v>
      </c>
      <c r="K28" s="15">
        <v>3.4059765910775877E-2</v>
      </c>
      <c r="L28" s="15">
        <v>2.5036784345586729E-2</v>
      </c>
      <c r="M28" s="15">
        <v>0.31914966163783376</v>
      </c>
      <c r="N28" s="15">
        <v>7.3888215191021559E-4</v>
      </c>
      <c r="O28" s="15">
        <v>1.4016020542532456E-3</v>
      </c>
      <c r="P28" s="15">
        <v>8.6079495875387643E-4</v>
      </c>
      <c r="Q28" s="15">
        <v>1.668633104775578E-5</v>
      </c>
      <c r="R28" s="15">
        <v>1.3554565743200948E-3</v>
      </c>
      <c r="S28" s="15">
        <v>3.2716067657401963E-3</v>
      </c>
      <c r="T28" s="15">
        <v>3.8940300640123416E-5</v>
      </c>
      <c r="U28" s="15">
        <v>1.6358822898072724E-5</v>
      </c>
      <c r="V28" s="15">
        <v>2.9347628771625982E-3</v>
      </c>
      <c r="W28" s="15">
        <v>3.0456E-2</v>
      </c>
      <c r="X28" s="15">
        <v>3.9181101600999999E-3</v>
      </c>
      <c r="Y28" s="15">
        <v>4.3697867903000004E-3</v>
      </c>
      <c r="Z28" s="15">
        <v>3.4159195854000001E-3</v>
      </c>
      <c r="AA28" s="15">
        <v>3.6438717838999999E-3</v>
      </c>
      <c r="AB28" s="15">
        <v>1.5347688319700001E-2</v>
      </c>
      <c r="AC28" s="15">
        <v>3.0456100000000001E-5</v>
      </c>
      <c r="AD28" s="15">
        <v>6.1160999999999998E-6</v>
      </c>
      <c r="AE28" s="33"/>
      <c r="AF28" s="74">
        <v>6331.2124676914</v>
      </c>
      <c r="AG28" s="74" t="s">
        <v>406</v>
      </c>
      <c r="AH28" s="74" t="s">
        <v>406</v>
      </c>
      <c r="AI28" s="74">
        <v>435.2383506649</v>
      </c>
      <c r="AJ28" s="74" t="s">
        <v>406</v>
      </c>
      <c r="AK28" s="74" t="s">
        <v>405</v>
      </c>
      <c r="AL28" s="22" t="s">
        <v>49</v>
      </c>
    </row>
    <row r="29" spans="1:38" ht="26.25" customHeight="1" thickBot="1" x14ac:dyDescent="0.3">
      <c r="A29" s="41" t="s">
        <v>426</v>
      </c>
      <c r="B29" s="41" t="s">
        <v>431</v>
      </c>
      <c r="C29" s="41" t="s">
        <v>432</v>
      </c>
      <c r="D29" s="42"/>
      <c r="E29" s="15">
        <v>2.4800455229450709</v>
      </c>
      <c r="F29" s="15">
        <v>6.6787064964119222E-2</v>
      </c>
      <c r="G29" s="15">
        <v>9.8514928471418687E-3</v>
      </c>
      <c r="H29" s="15">
        <v>1.0448773833355457E-2</v>
      </c>
      <c r="I29" s="15">
        <v>4.3018431375247655E-2</v>
      </c>
      <c r="J29" s="15">
        <v>4.3018431375247655E-2</v>
      </c>
      <c r="K29" s="15">
        <v>4.3018431375247655E-2</v>
      </c>
      <c r="L29" s="15">
        <v>1.9027469813503114E-2</v>
      </c>
      <c r="M29" s="15">
        <v>0.99290634823092949</v>
      </c>
      <c r="N29" s="15">
        <v>2.45991141951294E-3</v>
      </c>
      <c r="O29" s="15">
        <v>4.6823929065215155E-3</v>
      </c>
      <c r="P29" s="15">
        <v>2.830798282490474E-3</v>
      </c>
      <c r="Q29" s="15">
        <v>5.3411513075999202E-5</v>
      </c>
      <c r="R29" s="15">
        <v>4.5399468500266415E-3</v>
      </c>
      <c r="S29" s="15">
        <v>1.0679376885119605E-2</v>
      </c>
      <c r="T29" s="15">
        <v>1.068258383622376E-4</v>
      </c>
      <c r="U29" s="15">
        <v>5.3411347651867473E-5</v>
      </c>
      <c r="V29" s="15">
        <v>9.6140376146121882E-3</v>
      </c>
      <c r="W29" s="15">
        <v>1.7585099999999999E-2</v>
      </c>
      <c r="X29" s="15">
        <v>1.8477551537000002E-3</v>
      </c>
      <c r="Y29" s="15">
        <v>1.11891839863E-2</v>
      </c>
      <c r="Z29" s="15">
        <v>1.2503143206400001E-2</v>
      </c>
      <c r="AA29" s="15">
        <v>2.8742857943000002E-3</v>
      </c>
      <c r="AB29" s="15">
        <v>2.8414368140700003E-2</v>
      </c>
      <c r="AC29" s="15">
        <v>1.18986E-5</v>
      </c>
      <c r="AD29" s="15">
        <v>2.4105E-6</v>
      </c>
      <c r="AE29" s="33"/>
      <c r="AF29" s="74">
        <v>21065.8327531385</v>
      </c>
      <c r="AG29" s="74" t="s">
        <v>406</v>
      </c>
      <c r="AH29" s="74">
        <v>161.28262098900001</v>
      </c>
      <c r="AI29" s="74">
        <v>1467.7665571421001</v>
      </c>
      <c r="AJ29" s="74" t="s">
        <v>406</v>
      </c>
      <c r="AK29" s="74" t="s">
        <v>405</v>
      </c>
      <c r="AL29" s="22" t="s">
        <v>49</v>
      </c>
    </row>
    <row r="30" spans="1:38" ht="26.25" customHeight="1" thickBot="1" x14ac:dyDescent="0.3">
      <c r="A30" s="41" t="s">
        <v>426</v>
      </c>
      <c r="B30" s="41" t="s">
        <v>433</v>
      </c>
      <c r="C30" s="41" t="s">
        <v>434</v>
      </c>
      <c r="D30" s="42"/>
      <c r="E30" s="15">
        <v>3.283077333307708E-2</v>
      </c>
      <c r="F30" s="15">
        <v>0.21449013154107643</v>
      </c>
      <c r="G30" s="15">
        <v>1.971978017437245E-4</v>
      </c>
      <c r="H30" s="15">
        <v>5.1000042891461263E-4</v>
      </c>
      <c r="I30" s="15">
        <v>4.0462683438582192E-3</v>
      </c>
      <c r="J30" s="15">
        <v>4.0462683438582192E-3</v>
      </c>
      <c r="K30" s="15">
        <v>4.0462683438582192E-3</v>
      </c>
      <c r="L30" s="15">
        <v>8.2315439572888509E-4</v>
      </c>
      <c r="M30" s="15">
        <v>0.91755748328358377</v>
      </c>
      <c r="N30" s="15">
        <v>5.0782142450670281E-5</v>
      </c>
      <c r="O30" s="15">
        <v>3.2674452505249878E-4</v>
      </c>
      <c r="P30" s="15">
        <v>8.9343318453402688E-5</v>
      </c>
      <c r="Q30" s="15">
        <v>3.0739982198509231E-6</v>
      </c>
      <c r="R30" s="15">
        <v>9.7312734691970928E-4</v>
      </c>
      <c r="S30" s="15">
        <v>3.7207399658237689E-2</v>
      </c>
      <c r="T30" s="15">
        <v>1.531730138938409E-3</v>
      </c>
      <c r="U30" s="15">
        <v>2.1676736876191202E-4</v>
      </c>
      <c r="V30" s="15">
        <v>2.1630527355234578E-2</v>
      </c>
      <c r="W30" s="15">
        <v>2.9065999999999996E-3</v>
      </c>
      <c r="X30" s="15">
        <v>7.7051517499999997E-5</v>
      </c>
      <c r="Y30" s="15">
        <v>9.0951106399999993E-5</v>
      </c>
      <c r="Z30" s="15">
        <v>6.1757517900000011E-5</v>
      </c>
      <c r="AA30" s="15">
        <v>9.8277357100000009E-5</v>
      </c>
      <c r="AB30" s="15">
        <v>3.2803749889999997E-4</v>
      </c>
      <c r="AC30" s="15">
        <v>2.9063999999999998E-6</v>
      </c>
      <c r="AD30" s="15">
        <v>8.9879999999999997E-7</v>
      </c>
      <c r="AE30" s="33"/>
      <c r="AF30" s="74">
        <v>432.27402668259998</v>
      </c>
      <c r="AG30" s="74" t="s">
        <v>406</v>
      </c>
      <c r="AH30" s="74" t="s">
        <v>406</v>
      </c>
      <c r="AI30" s="74">
        <v>11.736602187800001</v>
      </c>
      <c r="AJ30" s="74" t="s">
        <v>406</v>
      </c>
      <c r="AK30" s="74" t="s">
        <v>405</v>
      </c>
      <c r="AL30" s="22" t="s">
        <v>49</v>
      </c>
    </row>
    <row r="31" spans="1:38" ht="26.25" customHeight="1" thickBot="1" x14ac:dyDescent="0.3">
      <c r="A31" s="41" t="s">
        <v>426</v>
      </c>
      <c r="B31" s="41" t="s">
        <v>435</v>
      </c>
      <c r="C31" s="41" t="s">
        <v>436</v>
      </c>
      <c r="D31" s="42"/>
      <c r="E31" s="15" t="s">
        <v>405</v>
      </c>
      <c r="F31" s="15">
        <v>0.98895005925625612</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44.7325486469</v>
      </c>
      <c r="AG31" s="74" t="s">
        <v>406</v>
      </c>
      <c r="AH31" s="74" t="s">
        <v>406</v>
      </c>
      <c r="AI31" s="74">
        <v>1.2001451184</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0.32078711132313997</v>
      </c>
      <c r="J32" s="15">
        <v>0.62145680709994178</v>
      </c>
      <c r="K32" s="15">
        <v>0.79134463128260957</v>
      </c>
      <c r="L32" s="15">
        <v>7.2102337546437301E-2</v>
      </c>
      <c r="M32" s="15" t="s">
        <v>405</v>
      </c>
      <c r="N32" s="15">
        <v>2.4146676209896833</v>
      </c>
      <c r="O32" s="15">
        <v>1.0550123718206322E-2</v>
      </c>
      <c r="P32" s="15">
        <v>0</v>
      </c>
      <c r="Q32" s="15">
        <v>2.7590285400571186E-2</v>
      </c>
      <c r="R32" s="15">
        <v>0.90151280432251579</v>
      </c>
      <c r="S32" s="15">
        <v>19.795744342402941</v>
      </c>
      <c r="T32" s="15">
        <v>0.13831837136207312</v>
      </c>
      <c r="U32" s="15">
        <v>1.5826892625652213E-2</v>
      </c>
      <c r="V32" s="15">
        <v>6.3621700289189365</v>
      </c>
      <c r="W32" s="15" t="s">
        <v>407</v>
      </c>
      <c r="X32" s="15">
        <v>1.8666818772148227E-3</v>
      </c>
      <c r="Y32" s="15">
        <v>1.6207969518809056E-4</v>
      </c>
      <c r="Z32" s="15">
        <v>2.3926050242051465E-4</v>
      </c>
      <c r="AA32" s="15" t="s">
        <v>407</v>
      </c>
      <c r="AB32" s="15">
        <v>2.268022074823428E-3</v>
      </c>
      <c r="AC32" s="15" t="s">
        <v>407</v>
      </c>
      <c r="AD32" s="15" t="s">
        <v>407</v>
      </c>
      <c r="AE32" s="33"/>
      <c r="AF32" s="74" t="s">
        <v>405</v>
      </c>
      <c r="AG32" s="74" t="s">
        <v>405</v>
      </c>
      <c r="AH32" s="74" t="s">
        <v>405</v>
      </c>
      <c r="AI32" s="74" t="s">
        <v>405</v>
      </c>
      <c r="AJ32" s="74" t="s">
        <v>405</v>
      </c>
      <c r="AK32" s="74">
        <v>23955.142134027443</v>
      </c>
      <c r="AL32" s="22" t="s">
        <v>388</v>
      </c>
    </row>
    <row r="33" spans="1:38" ht="26.25" customHeight="1" thickBot="1" x14ac:dyDescent="0.3">
      <c r="A33" s="41" t="s">
        <v>426</v>
      </c>
      <c r="B33" s="41" t="s">
        <v>439</v>
      </c>
      <c r="C33" s="41" t="s">
        <v>440</v>
      </c>
      <c r="D33" s="42"/>
      <c r="E33" s="15" t="s">
        <v>405</v>
      </c>
      <c r="F33" s="15" t="s">
        <v>405</v>
      </c>
      <c r="G33" s="15" t="s">
        <v>405</v>
      </c>
      <c r="H33" s="15" t="s">
        <v>405</v>
      </c>
      <c r="I33" s="15">
        <v>0.13391183533670603</v>
      </c>
      <c r="J33" s="15">
        <v>0.24798488025315951</v>
      </c>
      <c r="K33" s="15">
        <v>0.49596976050631902</v>
      </c>
      <c r="L33" s="15">
        <v>5.2572794613669821E-3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23955.142134027443</v>
      </c>
      <c r="AL33" s="22" t="s">
        <v>388</v>
      </c>
    </row>
    <row r="34" spans="1:38" ht="26.25" customHeight="1" thickBot="1" x14ac:dyDescent="0.3">
      <c r="A34" s="41" t="s">
        <v>70</v>
      </c>
      <c r="B34" s="41" t="s">
        <v>78</v>
      </c>
      <c r="C34" s="41" t="s">
        <v>79</v>
      </c>
      <c r="D34" s="42"/>
      <c r="E34" s="15">
        <v>0.34337719999999999</v>
      </c>
      <c r="F34" s="15">
        <v>3.0471450000000001E-2</v>
      </c>
      <c r="G34" s="15">
        <v>6.5530000000000004E-5</v>
      </c>
      <c r="H34" s="15">
        <v>4.5871000000000002E-5</v>
      </c>
      <c r="I34" s="15">
        <v>8.9776100000000005E-3</v>
      </c>
      <c r="J34" s="15">
        <v>9.4363199999999998E-3</v>
      </c>
      <c r="K34" s="15">
        <v>9.9605599999999985E-3</v>
      </c>
      <c r="L34" s="15">
        <v>5.8354464999999999E-3</v>
      </c>
      <c r="M34" s="15">
        <v>7.0117099999999988E-2</v>
      </c>
      <c r="N34" s="15">
        <v>3.4075599999999995E-4</v>
      </c>
      <c r="O34" s="15">
        <v>6.5530000000000004E-5</v>
      </c>
      <c r="P34" s="15" t="s">
        <v>407</v>
      </c>
      <c r="Q34" s="15" t="s">
        <v>407</v>
      </c>
      <c r="R34" s="15">
        <v>3.2765000000000002E-4</v>
      </c>
      <c r="S34" s="15">
        <v>1.11401E-2</v>
      </c>
      <c r="T34" s="15">
        <v>4.5871000000000003E-4</v>
      </c>
      <c r="U34" s="15">
        <v>6.5530000000000004E-5</v>
      </c>
      <c r="V34" s="15">
        <v>6.5529999999999998E-3</v>
      </c>
      <c r="W34" s="15" t="s">
        <v>407</v>
      </c>
      <c r="X34" s="15">
        <v>1.9658999999999999E-4</v>
      </c>
      <c r="Y34" s="15">
        <v>3.2765000000000002E-4</v>
      </c>
      <c r="Z34" s="15">
        <v>2.254232E-4</v>
      </c>
      <c r="AA34" s="15">
        <v>5.1768699999999998E-5</v>
      </c>
      <c r="AB34" s="15">
        <v>8.0143190000000011E-4</v>
      </c>
      <c r="AC34" s="15" t="s">
        <v>405</v>
      </c>
      <c r="AD34" s="15" t="s">
        <v>405</v>
      </c>
      <c r="AE34" s="33"/>
      <c r="AF34" s="74">
        <v>279.15780000000001</v>
      </c>
      <c r="AG34" s="74" t="s">
        <v>406</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1.2742813036799999E-3</v>
      </c>
      <c r="F36" s="15">
        <v>4.2044873087499998E-4</v>
      </c>
      <c r="G36" s="15">
        <v>1.9518579799999999E-7</v>
      </c>
      <c r="H36" s="15" t="s">
        <v>407</v>
      </c>
      <c r="I36" s="15">
        <v>3.9001347439000003E-5</v>
      </c>
      <c r="J36" s="15">
        <v>3.9001347439000003E-5</v>
      </c>
      <c r="K36" s="15">
        <v>3.9001347439000003E-5</v>
      </c>
      <c r="L36" s="15">
        <v>1.8597458019100003E-6</v>
      </c>
      <c r="M36" s="15">
        <v>1.3000371362580001E-3</v>
      </c>
      <c r="N36" s="15">
        <v>2.258039251E-6</v>
      </c>
      <c r="O36" s="15">
        <v>1.7369532699999999E-7</v>
      </c>
      <c r="P36" s="15">
        <v>5.2108598100000005E-7</v>
      </c>
      <c r="Q36" s="15">
        <v>6.9478130799999996E-7</v>
      </c>
      <c r="R36" s="15">
        <v>8.6847663499999997E-7</v>
      </c>
      <c r="S36" s="15">
        <v>1.5285188776E-5</v>
      </c>
      <c r="T36" s="15">
        <v>1.7369532699999999E-5</v>
      </c>
      <c r="U36" s="15">
        <v>1.7369532699999999E-7</v>
      </c>
      <c r="V36" s="15">
        <v>2.0843439239999997E-5</v>
      </c>
      <c r="W36" s="15">
        <v>2.258039251E-6</v>
      </c>
      <c r="X36" s="15">
        <v>3.4739065400000002E-8</v>
      </c>
      <c r="Y36" s="15">
        <v>1.7369532699999999E-7</v>
      </c>
      <c r="Z36" s="15">
        <v>1.7369532699999999E-7</v>
      </c>
      <c r="AA36" s="15">
        <v>1.7369532700000001E-8</v>
      </c>
      <c r="AB36" s="15">
        <v>3.9949925210000001E-7</v>
      </c>
      <c r="AC36" s="15">
        <v>1.3895626159999999E-6</v>
      </c>
      <c r="AD36" s="15">
        <v>6.6004224259999998E-7</v>
      </c>
      <c r="AE36" s="33"/>
      <c r="AF36" s="74">
        <v>0.83417780835499999</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1.16919598735E-3</v>
      </c>
      <c r="F37" s="15">
        <v>3.63398752825E-4</v>
      </c>
      <c r="G37" s="15">
        <v>1.058596366925E-5</v>
      </c>
      <c r="H37" s="15" t="s">
        <v>405</v>
      </c>
      <c r="I37" s="15">
        <v>1.2323957704499999E-5</v>
      </c>
      <c r="J37" s="15">
        <v>1.2323957704499999E-5</v>
      </c>
      <c r="K37" s="15">
        <v>1.2323957704499999E-5</v>
      </c>
      <c r="L37" s="15">
        <v>4.9295830817999995E-7</v>
      </c>
      <c r="M37" s="15">
        <v>4.58198427475E-4</v>
      </c>
      <c r="N37" s="15">
        <v>1.7379940352499998E-7</v>
      </c>
      <c r="O37" s="15">
        <v>1.4219951197499999E-8</v>
      </c>
      <c r="P37" s="15">
        <v>1.5799945775E-6</v>
      </c>
      <c r="Q37" s="15">
        <v>1.5799945775E-6</v>
      </c>
      <c r="R37" s="15">
        <v>2.0539929507499999E-7</v>
      </c>
      <c r="S37" s="15">
        <v>4.1079859015E-8</v>
      </c>
      <c r="T37" s="15">
        <v>2.0539929507499999E-7</v>
      </c>
      <c r="U37" s="15">
        <v>9.1639685495000002E-7</v>
      </c>
      <c r="V37" s="15">
        <v>1.1533960415749999E-5</v>
      </c>
      <c r="W37" s="15" t="s">
        <v>405</v>
      </c>
      <c r="X37" s="15" t="s">
        <v>405</v>
      </c>
      <c r="Y37" s="15" t="s">
        <v>405</v>
      </c>
      <c r="Z37" s="15" t="s">
        <v>405</v>
      </c>
      <c r="AA37" s="15" t="s">
        <v>405</v>
      </c>
      <c r="AB37" s="15" t="s">
        <v>405</v>
      </c>
      <c r="AC37" s="15" t="s">
        <v>405</v>
      </c>
      <c r="AD37" s="15" t="s">
        <v>405</v>
      </c>
      <c r="AE37" s="33"/>
      <c r="AF37" s="74" t="s">
        <v>406</v>
      </c>
      <c r="AG37" s="74" t="s">
        <v>406</v>
      </c>
      <c r="AH37" s="74">
        <v>15.799945774999998</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0.75041890816461887</v>
      </c>
      <c r="F39" s="15">
        <v>8.2386513245759949E-2</v>
      </c>
      <c r="G39" s="15">
        <v>9.5523807408463446E-2</v>
      </c>
      <c r="H39" s="15" t="s">
        <v>407</v>
      </c>
      <c r="I39" s="15">
        <v>3.7584035687464899E-2</v>
      </c>
      <c r="J39" s="15">
        <v>4.3609422287464901E-2</v>
      </c>
      <c r="K39" s="15">
        <v>4.3609422287464901E-2</v>
      </c>
      <c r="L39" s="15">
        <v>2.0302567619498595E-2</v>
      </c>
      <c r="M39" s="15">
        <v>0.2400174545185669</v>
      </c>
      <c r="N39" s="15">
        <v>1.6087888467900147E-2</v>
      </c>
      <c r="O39" s="15">
        <v>3.0292131010092107E-4</v>
      </c>
      <c r="P39" s="15">
        <v>3.8439956454678237E-4</v>
      </c>
      <c r="Q39" s="15">
        <v>1.1877844445467823E-3</v>
      </c>
      <c r="R39" s="15">
        <v>2.0108483934791081E-2</v>
      </c>
      <c r="S39" s="15">
        <v>6.0301589869582164E-3</v>
      </c>
      <c r="T39" s="15">
        <v>0.25108163693479113</v>
      </c>
      <c r="U39" s="15">
        <v>3.0730715983713381E-4</v>
      </c>
      <c r="V39" s="15">
        <v>3.7492259015191515E-2</v>
      </c>
      <c r="W39" s="15">
        <v>1.20507732E-2</v>
      </c>
      <c r="X39" s="15">
        <v>3.8160781799999998E-6</v>
      </c>
      <c r="Y39" s="15">
        <v>3.0126932999999998E-5</v>
      </c>
      <c r="Z39" s="15">
        <v>3.4143857399999998E-6</v>
      </c>
      <c r="AA39" s="15">
        <v>3.0126932999999998E-6</v>
      </c>
      <c r="AB39" s="15">
        <v>4.0370090219999997E-5</v>
      </c>
      <c r="AC39" s="15">
        <v>4.4186168400000002E-4</v>
      </c>
      <c r="AD39" s="15">
        <v>2.6110008599999997E-7</v>
      </c>
      <c r="AE39" s="33"/>
      <c r="AF39" s="74">
        <v>2799.2328000000002</v>
      </c>
      <c r="AG39" s="74" t="s">
        <v>406</v>
      </c>
      <c r="AH39" s="74">
        <v>936.41984546782362</v>
      </c>
      <c r="AI39" s="74">
        <v>108.343</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1.9418438876852167</v>
      </c>
      <c r="F41" s="15">
        <v>6.7820662545802062</v>
      </c>
      <c r="G41" s="15">
        <v>0.38257404538016271</v>
      </c>
      <c r="H41" s="15">
        <v>0.13452006034923544</v>
      </c>
      <c r="I41" s="15">
        <v>8.5741941604746597</v>
      </c>
      <c r="J41" s="15">
        <v>8.767745047056211</v>
      </c>
      <c r="K41" s="15">
        <v>9.1595943574894658</v>
      </c>
      <c r="L41" s="15">
        <v>1.2375515797288732</v>
      </c>
      <c r="M41" s="15">
        <v>67.327820469725651</v>
      </c>
      <c r="N41" s="15">
        <v>0.51270612110850078</v>
      </c>
      <c r="O41" s="15">
        <v>0.24676008869128349</v>
      </c>
      <c r="P41" s="15">
        <v>1.1679772001387555E-2</v>
      </c>
      <c r="Q41" s="15">
        <v>3.8164500054178921E-3</v>
      </c>
      <c r="R41" s="15">
        <v>0.43731392964562976</v>
      </c>
      <c r="S41" s="15">
        <v>0.11439077105816298</v>
      </c>
      <c r="T41" s="15">
        <v>3.7999613995146279E-2</v>
      </c>
      <c r="U41" s="15">
        <v>9.7176856108726305E-3</v>
      </c>
      <c r="V41" s="15">
        <v>9.7200994574829007</v>
      </c>
      <c r="W41" s="15">
        <v>9.8331682692787137</v>
      </c>
      <c r="X41" s="15">
        <v>1.9428584590554796</v>
      </c>
      <c r="Y41" s="15">
        <v>1.8041187507241669</v>
      </c>
      <c r="Z41" s="15">
        <v>0.67948124671316001</v>
      </c>
      <c r="AA41" s="15">
        <v>1.1344424030363707</v>
      </c>
      <c r="AB41" s="15">
        <v>5.5609008595291778</v>
      </c>
      <c r="AC41" s="15">
        <v>9.49057923104E-2</v>
      </c>
      <c r="AD41" s="15">
        <v>1.1914305027380648E-3</v>
      </c>
      <c r="AE41" s="33"/>
      <c r="AF41" s="74">
        <v>4892.5429500000009</v>
      </c>
      <c r="AG41" s="74">
        <v>1.2779199999999999</v>
      </c>
      <c r="AH41" s="74">
        <v>4814.381783875514</v>
      </c>
      <c r="AI41" s="74">
        <v>18981</v>
      </c>
      <c r="AJ41" s="74" t="s">
        <v>406</v>
      </c>
      <c r="AK41" s="74" t="s">
        <v>405</v>
      </c>
      <c r="AL41" s="22" t="s">
        <v>49</v>
      </c>
    </row>
    <row r="42" spans="1:38" ht="26.25" customHeight="1" thickBot="1" x14ac:dyDescent="0.3">
      <c r="A42" s="41" t="s">
        <v>70</v>
      </c>
      <c r="B42" s="41" t="s">
        <v>92</v>
      </c>
      <c r="C42" s="41" t="s">
        <v>93</v>
      </c>
      <c r="D42" s="42"/>
      <c r="E42" s="15">
        <v>5.512897312645381E-3</v>
      </c>
      <c r="F42" s="15">
        <v>0.13733819937478903</v>
      </c>
      <c r="G42" s="15">
        <v>1.1157452565564422E-5</v>
      </c>
      <c r="H42" s="15">
        <v>3.9051083979475478E-6</v>
      </c>
      <c r="I42" s="15">
        <v>2.1863028302223485E-3</v>
      </c>
      <c r="J42" s="15">
        <v>2.1863028302223485E-3</v>
      </c>
      <c r="K42" s="15">
        <v>2.1863028302223485E-3</v>
      </c>
      <c r="L42" s="15">
        <v>1.0934303514253135E-4</v>
      </c>
      <c r="M42" s="15">
        <v>0.77609064342815837</v>
      </c>
      <c r="N42" s="15">
        <v>3.6819593466362595E-5</v>
      </c>
      <c r="O42" s="15">
        <v>1.1157452565564422E-5</v>
      </c>
      <c r="P42" s="15" t="s">
        <v>407</v>
      </c>
      <c r="Q42" s="15" t="s">
        <v>407</v>
      </c>
      <c r="R42" s="15">
        <v>5.5787262827822114E-5</v>
      </c>
      <c r="S42" s="15">
        <v>1.8967669361459516E-3</v>
      </c>
      <c r="T42" s="15">
        <v>7.8102167958950952E-5</v>
      </c>
      <c r="U42" s="15">
        <v>1.1157452565564422E-5</v>
      </c>
      <c r="V42" s="15">
        <v>1.1157452565564421E-3</v>
      </c>
      <c r="W42" s="15" t="s">
        <v>407</v>
      </c>
      <c r="X42" s="15">
        <v>4.4629810262257689E-5</v>
      </c>
      <c r="Y42" s="15">
        <v>4.4629810262257689E-5</v>
      </c>
      <c r="Z42" s="15">
        <v>4.351406500570125E-6</v>
      </c>
      <c r="AA42" s="15">
        <v>9.9301327833523369E-6</v>
      </c>
      <c r="AB42" s="15">
        <v>1.0354115980843784E-4</v>
      </c>
      <c r="AC42" s="15" t="s">
        <v>407</v>
      </c>
      <c r="AD42" s="15" t="s">
        <v>407</v>
      </c>
      <c r="AE42" s="33"/>
      <c r="AF42" s="74">
        <v>48.925429499999993</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2.1316429696330972</v>
      </c>
      <c r="F44" s="15">
        <v>1.2972802621614732</v>
      </c>
      <c r="G44" s="15">
        <v>6.702274015774999E-4</v>
      </c>
      <c r="H44" s="15">
        <v>5.1433010126199989E-4</v>
      </c>
      <c r="I44" s="15">
        <v>0.22789588880506367</v>
      </c>
      <c r="J44" s="15">
        <v>0.22789588880506367</v>
      </c>
      <c r="K44" s="15">
        <v>0.22789588880506367</v>
      </c>
      <c r="L44" s="15">
        <v>0.12191174222137191</v>
      </c>
      <c r="M44" s="15">
        <v>3.4316514808052347</v>
      </c>
      <c r="N44" s="15">
        <v>1.4422201200000001E-4</v>
      </c>
      <c r="O44" s="15">
        <v>6.702274015774999E-4</v>
      </c>
      <c r="P44" s="15" t="s">
        <v>407</v>
      </c>
      <c r="Q44" s="15" t="s">
        <v>407</v>
      </c>
      <c r="R44" s="15">
        <v>3.3511370078874998E-3</v>
      </c>
      <c r="S44" s="15">
        <v>0.11393865826817498</v>
      </c>
      <c r="T44" s="15">
        <v>4.6915918110424998E-3</v>
      </c>
      <c r="U44" s="15">
        <v>6.702274015774999E-4</v>
      </c>
      <c r="V44" s="15">
        <v>6.7022740157749991E-2</v>
      </c>
      <c r="W44" s="15" t="s">
        <v>407</v>
      </c>
      <c r="X44" s="15">
        <v>2.0543858447324998E-3</v>
      </c>
      <c r="Y44" s="15">
        <v>3.3074333678874998E-3</v>
      </c>
      <c r="Z44" s="15">
        <v>2.1722861594265998E-3</v>
      </c>
      <c r="AA44" s="15">
        <v>5.3385001124622497E-4</v>
      </c>
      <c r="AB44" s="15">
        <v>8.0679553832928245E-3</v>
      </c>
      <c r="AC44" s="15" t="s">
        <v>407</v>
      </c>
      <c r="AD44" s="15" t="s">
        <v>407</v>
      </c>
      <c r="AE44" s="33"/>
      <c r="AF44" s="74">
        <v>2860.6316857201496</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1.2964807499474998E-2</v>
      </c>
      <c r="F45" s="15">
        <v>3.1333181655749997E-4</v>
      </c>
      <c r="G45" s="15">
        <v>1.8762384224999999E-6</v>
      </c>
      <c r="H45" s="15" t="s">
        <v>407</v>
      </c>
      <c r="I45" s="15">
        <v>9.7564397970000005E-4</v>
      </c>
      <c r="J45" s="15">
        <v>9.7564397970000005E-4</v>
      </c>
      <c r="K45" s="15">
        <v>9.7564397970000005E-4</v>
      </c>
      <c r="L45" s="15">
        <v>1.6942432955174999E-5</v>
      </c>
      <c r="M45" s="15">
        <v>6.885795010575E-4</v>
      </c>
      <c r="N45" s="15">
        <v>3.3772291604999995E-5</v>
      </c>
      <c r="O45" s="15">
        <v>3.7524768449999998E-6</v>
      </c>
      <c r="P45" s="15">
        <v>3.7524768449999998E-6</v>
      </c>
      <c r="Q45" s="15">
        <v>1.2758421272999999E-4</v>
      </c>
      <c r="R45" s="15">
        <v>1.3508916641999998E-4</v>
      </c>
      <c r="S45" s="15">
        <v>2.3452980281249999E-4</v>
      </c>
      <c r="T45" s="15">
        <v>6.0039629519999995E-3</v>
      </c>
      <c r="U45" s="15">
        <v>3.9401006872499996E-5</v>
      </c>
      <c r="V45" s="15">
        <v>2.2514861069999998E-4</v>
      </c>
      <c r="W45" s="15">
        <v>8.8183205857499998E-5</v>
      </c>
      <c r="X45" s="15">
        <v>9.3811921124999996E-7</v>
      </c>
      <c r="Y45" s="15">
        <v>5.6287152674999997E-6</v>
      </c>
      <c r="Z45" s="15">
        <v>3.7524768449999998E-6</v>
      </c>
      <c r="AA45" s="15">
        <v>1.6886145802499998E-6</v>
      </c>
      <c r="AB45" s="15">
        <v>1.2007925904000001E-5</v>
      </c>
      <c r="AC45" s="15">
        <v>2.6267337914999999E-5</v>
      </c>
      <c r="AD45" s="15">
        <v>1.0694559008250001E-4</v>
      </c>
      <c r="AE45" s="33"/>
      <c r="AF45" s="74">
        <v>7.9927756798500003</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6.7768664699999993E-3</v>
      </c>
      <c r="F47" s="15">
        <v>3.4111154699999996E-3</v>
      </c>
      <c r="G47" s="15">
        <v>1.4999542499999996E-3</v>
      </c>
      <c r="H47" s="15" t="s">
        <v>407</v>
      </c>
      <c r="I47" s="15">
        <v>1.6396018516848888E-4</v>
      </c>
      <c r="J47" s="15">
        <v>1.6396018516848888E-4</v>
      </c>
      <c r="K47" s="15">
        <v>1.6396018516848888E-4</v>
      </c>
      <c r="L47" s="15">
        <v>2.6867051450782588E-5</v>
      </c>
      <c r="M47" s="15">
        <v>4.9608242999999989E-2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63.715129799999993</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0.84002531039999995</v>
      </c>
      <c r="G48" s="15" t="s">
        <v>405</v>
      </c>
      <c r="H48" s="15" t="s">
        <v>405</v>
      </c>
      <c r="I48" s="15">
        <v>1.3060094999999999E-2</v>
      </c>
      <c r="J48" s="15">
        <v>0.10970479799999999</v>
      </c>
      <c r="K48" s="15">
        <v>0.23246969099999998</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2.612019004</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405</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0.27806651743670135</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0.36937700000000001</v>
      </c>
      <c r="AL53" s="22" t="s">
        <v>120</v>
      </c>
    </row>
    <row r="54" spans="1:38" ht="37.5" customHeight="1" thickBot="1" x14ac:dyDescent="0.3">
      <c r="A54" s="41" t="s">
        <v>104</v>
      </c>
      <c r="B54" s="44" t="s">
        <v>121</v>
      </c>
      <c r="C54" s="44" t="s">
        <v>122</v>
      </c>
      <c r="D54" s="43"/>
      <c r="E54" s="15" t="s">
        <v>405</v>
      </c>
      <c r="F54" s="15">
        <v>5.0659999999999995E-4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5.6739199999999994E-5</v>
      </c>
      <c r="F55" s="15">
        <v>7.2950399999999999E-5</v>
      </c>
      <c r="G55" s="15">
        <v>5.2686399999999995E-7</v>
      </c>
      <c r="H55" s="15" t="s">
        <v>407</v>
      </c>
      <c r="I55" s="15">
        <v>1.053728E-2</v>
      </c>
      <c r="J55" s="15">
        <v>1.053728E-2</v>
      </c>
      <c r="K55" s="15">
        <v>1.053728E-2</v>
      </c>
      <c r="L55" s="15">
        <v>2.5289471999999998E-3</v>
      </c>
      <c r="M55" s="15">
        <v>2.5532639999999998E-4</v>
      </c>
      <c r="N55" s="15">
        <v>1.9858720000000002E-5</v>
      </c>
      <c r="O55" s="15">
        <v>8.1056000000000005E-5</v>
      </c>
      <c r="P55" s="15">
        <v>1.9048160000000002E-5</v>
      </c>
      <c r="Q55" s="15">
        <v>1.5400639999999999E-5</v>
      </c>
      <c r="R55" s="15">
        <v>5.2686400000000001E-6</v>
      </c>
      <c r="S55" s="15">
        <v>6.4844799999999998E-6</v>
      </c>
      <c r="T55" s="15">
        <v>1.5400639999999999E-4</v>
      </c>
      <c r="U55" s="15">
        <v>1.7427040000000002E-6</v>
      </c>
      <c r="V55" s="15">
        <v>2.1074560000000002E-3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2.6335836625000001E-2</v>
      </c>
      <c r="J57" s="15">
        <v>4.7404505925000007E-2</v>
      </c>
      <c r="K57" s="15">
        <v>5.2671673250000002E-2</v>
      </c>
      <c r="L57" s="15">
        <v>7.9007509874999993E-4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916.02909999999997</v>
      </c>
      <c r="AL57" s="22" t="s">
        <v>130</v>
      </c>
    </row>
    <row r="58" spans="1:38" ht="26.25" customHeight="1" thickBot="1" x14ac:dyDescent="0.3">
      <c r="A58" s="41" t="s">
        <v>53</v>
      </c>
      <c r="B58" s="41" t="s">
        <v>131</v>
      </c>
      <c r="C58" s="41" t="s">
        <v>132</v>
      </c>
      <c r="D58" s="42"/>
      <c r="E58" s="15" t="s">
        <v>407</v>
      </c>
      <c r="F58" s="15" t="s">
        <v>407</v>
      </c>
      <c r="G58" s="15" t="s">
        <v>407</v>
      </c>
      <c r="H58" s="15" t="s">
        <v>405</v>
      </c>
      <c r="I58" s="15">
        <v>2.6658600000000004E-3</v>
      </c>
      <c r="J58" s="15">
        <v>1.7772400000000001E-2</v>
      </c>
      <c r="K58" s="15">
        <v>3.5544800000000001E-2</v>
      </c>
      <c r="L58" s="15">
        <v>1.2262956000000001E-5</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88.861999999999995</v>
      </c>
      <c r="AL58" s="22" t="s">
        <v>133</v>
      </c>
    </row>
    <row r="59" spans="1:38" ht="26.25" customHeight="1" thickBot="1" x14ac:dyDescent="0.3">
      <c r="A59" s="41" t="s">
        <v>53</v>
      </c>
      <c r="B59" s="47" t="s">
        <v>134</v>
      </c>
      <c r="C59" s="41" t="s">
        <v>377</v>
      </c>
      <c r="D59" s="42"/>
      <c r="E59" s="15" t="s">
        <v>407</v>
      </c>
      <c r="F59" s="15" t="s">
        <v>407</v>
      </c>
      <c r="G59" s="15" t="s">
        <v>407</v>
      </c>
      <c r="H59" s="15" t="s">
        <v>407</v>
      </c>
      <c r="I59" s="15">
        <v>2.3245982559999996E-2</v>
      </c>
      <c r="J59" s="15">
        <v>2.6151730380000002E-2</v>
      </c>
      <c r="K59" s="15">
        <v>2.9057478199999997E-2</v>
      </c>
      <c r="L59" s="15">
        <v>1.4412509187199998E-5</v>
      </c>
      <c r="M59" s="15" t="s">
        <v>407</v>
      </c>
      <c r="N59" s="15">
        <v>0.2101631172</v>
      </c>
      <c r="O59" s="15">
        <v>1.3166667279999999E-2</v>
      </c>
      <c r="P59" s="15">
        <v>3.0384616799999996E-4</v>
      </c>
      <c r="Q59" s="15">
        <v>1.9243590639999999E-2</v>
      </c>
      <c r="R59" s="15">
        <v>2.3294872880000001E-2</v>
      </c>
      <c r="S59" s="15">
        <v>7.0897439199999986E-4</v>
      </c>
      <c r="T59" s="15">
        <v>4.9628207439999988E-2</v>
      </c>
      <c r="U59" s="15">
        <v>8.1025644799999991E-2</v>
      </c>
      <c r="V59" s="15">
        <v>3.7474360719999988E-2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101.28205599999998</v>
      </c>
      <c r="AL59" s="22" t="s">
        <v>395</v>
      </c>
    </row>
    <row r="60" spans="1:38" ht="27" customHeight="1" thickBot="1" x14ac:dyDescent="0.3">
      <c r="A60" s="41" t="s">
        <v>53</v>
      </c>
      <c r="B60" s="47" t="s">
        <v>135</v>
      </c>
      <c r="C60" s="41" t="s">
        <v>136</v>
      </c>
      <c r="D60" s="69"/>
      <c r="E60" s="15" t="s">
        <v>405</v>
      </c>
      <c r="F60" s="15" t="s">
        <v>405</v>
      </c>
      <c r="G60" s="15" t="s">
        <v>405</v>
      </c>
      <c r="H60" s="15" t="s">
        <v>405</v>
      </c>
      <c r="I60" s="15">
        <v>4.5466843873343196E-2</v>
      </c>
      <c r="J60" s="15">
        <v>0.2550806676995841</v>
      </c>
      <c r="K60" s="15">
        <v>0.71190196375413517</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0.30918005093334888</v>
      </c>
      <c r="J61" s="15">
        <v>3.0918005093334884</v>
      </c>
      <c r="K61" s="15">
        <v>7.3195002800005202</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6.8765759999999997E-3</v>
      </c>
      <c r="F68" s="15" t="s">
        <v>407</v>
      </c>
      <c r="G68" s="15">
        <v>0.18262091079999998</v>
      </c>
      <c r="H68" s="15" t="s">
        <v>407</v>
      </c>
      <c r="I68" s="15" t="s">
        <v>407</v>
      </c>
      <c r="J68" s="15" t="s">
        <v>407</v>
      </c>
      <c r="K68" s="15">
        <v>1.9101599999999996E-2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4.8479999999999999E-3</v>
      </c>
      <c r="G70" s="15">
        <v>0.51338099999999998</v>
      </c>
      <c r="H70" s="15" t="s">
        <v>407</v>
      </c>
      <c r="I70" s="15">
        <v>7.4160000000000003E-4</v>
      </c>
      <c r="J70" s="15">
        <v>9.8879999999999997E-4</v>
      </c>
      <c r="K70" s="15">
        <v>1.2986199999999999E-3</v>
      </c>
      <c r="L70" s="15" t="s">
        <v>407</v>
      </c>
      <c r="M70" s="15" t="s">
        <v>407</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8.8845473860000024E-2</v>
      </c>
      <c r="F72" s="15">
        <v>3.1437629212000009E-2</v>
      </c>
      <c r="G72" s="15">
        <v>4.1005603320000007E-2</v>
      </c>
      <c r="H72" s="15" t="s">
        <v>407</v>
      </c>
      <c r="I72" s="15">
        <v>1.4351961162000002E-2</v>
      </c>
      <c r="J72" s="15">
        <v>1.6402241328000004E-2</v>
      </c>
      <c r="K72" s="15">
        <v>2.0502801660000004E-2</v>
      </c>
      <c r="L72" s="15">
        <v>5.1667060183200009E-5</v>
      </c>
      <c r="M72" s="15">
        <v>1.1618254274000002</v>
      </c>
      <c r="N72" s="15">
        <v>1.7769094772000003</v>
      </c>
      <c r="O72" s="15">
        <v>0.13668534440000002</v>
      </c>
      <c r="P72" s="15">
        <v>3.4171336100000005E-2</v>
      </c>
      <c r="Q72" s="15">
        <v>1.025140083E-2</v>
      </c>
      <c r="R72" s="15">
        <v>6.834267220000001E-2</v>
      </c>
      <c r="S72" s="15">
        <v>1.3668534440000001E-2</v>
      </c>
      <c r="T72" s="15">
        <v>0.47839870540000001</v>
      </c>
      <c r="U72" s="15" t="s">
        <v>407</v>
      </c>
      <c r="V72" s="15">
        <v>2.4603361991999999</v>
      </c>
      <c r="W72" s="15">
        <v>2.0502801660000003</v>
      </c>
      <c r="X72" s="15" t="s">
        <v>407</v>
      </c>
      <c r="Y72" s="15" t="s">
        <v>407</v>
      </c>
      <c r="Z72" s="15" t="s">
        <v>407</v>
      </c>
      <c r="AA72" s="15" t="s">
        <v>407</v>
      </c>
      <c r="AB72" s="15">
        <v>0.32804482656</v>
      </c>
      <c r="AC72" s="15" t="s">
        <v>407</v>
      </c>
      <c r="AD72" s="15">
        <v>1.708566805</v>
      </c>
      <c r="AE72" s="33"/>
      <c r="AF72" s="74" t="s">
        <v>405</v>
      </c>
      <c r="AG72" s="74" t="s">
        <v>405</v>
      </c>
      <c r="AH72" s="74" t="s">
        <v>405</v>
      </c>
      <c r="AI72" s="74" t="s">
        <v>405</v>
      </c>
      <c r="AJ72" s="74" t="s">
        <v>405</v>
      </c>
      <c r="AK72" s="74">
        <v>683.42672200000015</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5.7000000000000002E-3</v>
      </c>
      <c r="F74" s="15" t="s">
        <v>407</v>
      </c>
      <c r="G74" s="15">
        <v>0.23200000000000001</v>
      </c>
      <c r="H74" s="15" t="s">
        <v>407</v>
      </c>
      <c r="I74" s="15">
        <v>1.5146887600000001E-2</v>
      </c>
      <c r="J74" s="15">
        <v>1.89336095E-2</v>
      </c>
      <c r="K74" s="15">
        <v>2.2720331399999998E-2</v>
      </c>
      <c r="L74" s="15">
        <v>3.483784148E-4</v>
      </c>
      <c r="M74" s="15">
        <v>3.35</v>
      </c>
      <c r="N74" s="15" t="s">
        <v>407</v>
      </c>
      <c r="O74" s="15" t="s">
        <v>407</v>
      </c>
      <c r="P74" s="15" t="s">
        <v>407</v>
      </c>
      <c r="Q74" s="15" t="s">
        <v>407</v>
      </c>
      <c r="R74" s="15" t="s">
        <v>407</v>
      </c>
      <c r="S74" s="15" t="s">
        <v>407</v>
      </c>
      <c r="T74" s="15" t="s">
        <v>407</v>
      </c>
      <c r="U74" s="15" t="s">
        <v>407</v>
      </c>
      <c r="V74" s="15" t="s">
        <v>407</v>
      </c>
      <c r="W74" s="15">
        <v>2.65070533E-2</v>
      </c>
      <c r="X74" s="15">
        <v>2.6507053300000001E-3</v>
      </c>
      <c r="Y74" s="15">
        <v>7.5734437999999996E-4</v>
      </c>
      <c r="Z74" s="15">
        <v>7.5734437999999996E-4</v>
      </c>
      <c r="AA74" s="15">
        <v>3.7867218999999998E-4</v>
      </c>
      <c r="AB74" s="15">
        <v>4.54406628E-3</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6.1760350000000006E-2</v>
      </c>
      <c r="H76" s="15" t="s">
        <v>407</v>
      </c>
      <c r="I76" s="15">
        <v>7.5317500000000005E-5</v>
      </c>
      <c r="J76" s="15">
        <v>1.5063500000000001E-4</v>
      </c>
      <c r="K76" s="15">
        <v>1.80762E-4</v>
      </c>
      <c r="L76" s="15" t="s">
        <v>407</v>
      </c>
      <c r="M76" s="15" t="s">
        <v>407</v>
      </c>
      <c r="N76" s="15">
        <v>5.4228599999999995E-2</v>
      </c>
      <c r="O76" s="15">
        <v>3.0127000000000001E-3</v>
      </c>
      <c r="P76" s="15">
        <v>3.0127000000000001E-3</v>
      </c>
      <c r="Q76" s="15">
        <v>3.0127000000000001E-3</v>
      </c>
      <c r="R76" s="15" t="s">
        <v>407</v>
      </c>
      <c r="S76" s="15" t="s">
        <v>407</v>
      </c>
      <c r="T76" s="15" t="s">
        <v>407</v>
      </c>
      <c r="U76" s="15" t="s">
        <v>407</v>
      </c>
      <c r="V76" s="15">
        <v>1.8076200000000001E-2</v>
      </c>
      <c r="W76" s="15">
        <v>0.13557149999999998</v>
      </c>
      <c r="X76" s="15" t="s">
        <v>407</v>
      </c>
      <c r="Y76" s="15" t="s">
        <v>407</v>
      </c>
      <c r="Z76" s="15" t="s">
        <v>407</v>
      </c>
      <c r="AA76" s="15" t="s">
        <v>407</v>
      </c>
      <c r="AB76" s="15" t="s">
        <v>407</v>
      </c>
      <c r="AC76" s="15" t="s">
        <v>407</v>
      </c>
      <c r="AD76" s="15">
        <v>6.0254000000000003E-5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1.8368435827900915E-3</v>
      </c>
      <c r="H77" s="15" t="s">
        <v>407</v>
      </c>
      <c r="I77" s="15">
        <v>1.6327498513689701E-5</v>
      </c>
      <c r="J77" s="15">
        <v>1.7688123389830513E-5</v>
      </c>
      <c r="K77" s="15">
        <v>2.0409373142112129E-5</v>
      </c>
      <c r="L77" s="15" t="s">
        <v>407</v>
      </c>
      <c r="M77" s="15" t="s">
        <v>407</v>
      </c>
      <c r="N77" s="15">
        <v>2.7212497522816168E-4</v>
      </c>
      <c r="O77" s="15">
        <v>5.4424995045632343E-5</v>
      </c>
      <c r="P77" s="15">
        <v>5.4424995045632343E-5</v>
      </c>
      <c r="Q77" s="15">
        <v>4.0818746284224252E-5</v>
      </c>
      <c r="R77" s="15" t="s">
        <v>407</v>
      </c>
      <c r="S77" s="15" t="s">
        <v>407</v>
      </c>
      <c r="T77" s="15" t="s">
        <v>407</v>
      </c>
      <c r="U77" s="15" t="s">
        <v>407</v>
      </c>
      <c r="V77" s="15">
        <v>6.8031243807040427E-3</v>
      </c>
      <c r="W77" s="15">
        <v>6.8031243807040427E-3</v>
      </c>
      <c r="X77" s="15" t="s">
        <v>407</v>
      </c>
      <c r="Y77" s="15" t="s">
        <v>407</v>
      </c>
      <c r="Z77" s="15" t="s">
        <v>407</v>
      </c>
      <c r="AA77" s="15" t="s">
        <v>407</v>
      </c>
      <c r="AB77" s="15" t="s">
        <v>407</v>
      </c>
      <c r="AC77" s="15" t="s">
        <v>407</v>
      </c>
      <c r="AD77" s="15">
        <v>2.7212497522816172E-6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7.4589542123859164E-4</v>
      </c>
      <c r="H78" s="15" t="s">
        <v>407</v>
      </c>
      <c r="I78" s="15">
        <v>1.0736373487525182E-4</v>
      </c>
      <c r="J78" s="15">
        <v>1.4126807220427869E-4</v>
      </c>
      <c r="K78" s="15">
        <v>1.8082313242147674E-4</v>
      </c>
      <c r="L78" s="15">
        <v>1.0736373487525182E-7</v>
      </c>
      <c r="M78" s="15" t="s">
        <v>407</v>
      </c>
      <c r="N78" s="15">
        <v>1.3561734931610753E-2</v>
      </c>
      <c r="O78" s="15">
        <v>1.2996662642793639E-3</v>
      </c>
      <c r="P78" s="15" t="s">
        <v>407</v>
      </c>
      <c r="Q78" s="15">
        <v>1.1301445776342295E-3</v>
      </c>
      <c r="R78" s="15" t="s">
        <v>407</v>
      </c>
      <c r="S78" s="15">
        <v>1.5822024086879213E-2</v>
      </c>
      <c r="T78" s="15">
        <v>7.3459397546224919E-5</v>
      </c>
      <c r="U78" s="15" t="s">
        <v>407</v>
      </c>
      <c r="V78" s="15" t="s">
        <v>407</v>
      </c>
      <c r="W78" s="15">
        <v>2.8253614440855737E-2</v>
      </c>
      <c r="X78" s="15" t="s">
        <v>407</v>
      </c>
      <c r="Y78" s="15" t="s">
        <v>407</v>
      </c>
      <c r="Z78" s="15" t="s">
        <v>407</v>
      </c>
      <c r="AA78" s="15" t="s">
        <v>407</v>
      </c>
      <c r="AB78" s="15" t="s">
        <v>407</v>
      </c>
      <c r="AC78" s="15" t="s">
        <v>407</v>
      </c>
      <c r="AD78" s="15">
        <v>2.0907674686233249E-6</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5.0279347192033335</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2.1070069999999999</v>
      </c>
      <c r="AL82" s="22" t="s">
        <v>410</v>
      </c>
    </row>
    <row r="83" spans="1:38" ht="26.25" customHeight="1" thickBot="1" x14ac:dyDescent="0.3">
      <c r="A83" s="41" t="s">
        <v>53</v>
      </c>
      <c r="B83" s="47" t="s">
        <v>196</v>
      </c>
      <c r="C83" s="87" t="s">
        <v>197</v>
      </c>
      <c r="D83" s="42"/>
      <c r="E83" s="15" t="s">
        <v>407</v>
      </c>
      <c r="F83" s="15">
        <v>3.2719999999999999E-2</v>
      </c>
      <c r="G83" s="15" t="s">
        <v>407</v>
      </c>
      <c r="H83" s="15" t="s">
        <v>405</v>
      </c>
      <c r="I83" s="15">
        <v>7.1296132000000004E-4</v>
      </c>
      <c r="J83" s="15">
        <v>2.8518452800000002E-3</v>
      </c>
      <c r="K83" s="15">
        <v>7.1296132E-3</v>
      </c>
      <c r="L83" s="15">
        <v>1.9962916959999999E-5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2045</v>
      </c>
      <c r="AL83" s="22" t="s">
        <v>411</v>
      </c>
    </row>
    <row r="84" spans="1:38" ht="26.25" customHeight="1" thickBot="1" x14ac:dyDescent="0.3">
      <c r="A84" s="41" t="s">
        <v>53</v>
      </c>
      <c r="B84" s="47" t="s">
        <v>198</v>
      </c>
      <c r="C84" s="87" t="s">
        <v>199</v>
      </c>
      <c r="D84" s="42"/>
      <c r="E84" s="15" t="s">
        <v>407</v>
      </c>
      <c r="F84" s="15">
        <v>3.323232E-4</v>
      </c>
      <c r="G84" s="15" t="s">
        <v>405</v>
      </c>
      <c r="H84" s="15" t="s">
        <v>405</v>
      </c>
      <c r="I84" s="15" t="s">
        <v>407</v>
      </c>
      <c r="J84" s="15" t="s">
        <v>407</v>
      </c>
      <c r="K84" s="15" t="s">
        <v>407</v>
      </c>
      <c r="L84" s="15" t="s">
        <v>407</v>
      </c>
      <c r="M84" s="15">
        <v>6.8631965217391298E-5</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2.4471408490891897</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1.3684E-2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4.2944000000000003E-3</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2.56354309</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0.108375</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0.2390329145</v>
      </c>
      <c r="G90" s="15" t="s">
        <v>407</v>
      </c>
      <c r="H90" s="15" t="s">
        <v>407</v>
      </c>
      <c r="I90" s="15">
        <v>2.316561818181818E-4</v>
      </c>
      <c r="J90" s="15">
        <v>3.4748427272727269E-4</v>
      </c>
      <c r="K90" s="15">
        <v>4.2470299999999996E-4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7.5570599999999998E-4</v>
      </c>
      <c r="Y90" s="15">
        <v>3.8145160000000003E-4</v>
      </c>
      <c r="Z90" s="15">
        <v>3.8145160000000003E-4</v>
      </c>
      <c r="AA90" s="15">
        <v>3.8145160000000003E-4</v>
      </c>
      <c r="AB90" s="15">
        <v>1.9000608000000003E-3</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6.45101522E-3</v>
      </c>
      <c r="F91" s="15">
        <v>0.211023249745</v>
      </c>
      <c r="G91" s="15">
        <v>7.9621393999999997E-4</v>
      </c>
      <c r="H91" s="15">
        <v>1.4715132250000002E-2</v>
      </c>
      <c r="I91" s="15">
        <v>0.10943083017999999</v>
      </c>
      <c r="J91" s="15">
        <v>0.12208061324</v>
      </c>
      <c r="K91" s="15">
        <v>0.12469335501000001</v>
      </c>
      <c r="L91" s="15">
        <v>4.3081652250000002E-4</v>
      </c>
      <c r="M91" s="15">
        <v>0.19725948255</v>
      </c>
      <c r="N91" s="15">
        <v>0.20669924799999997</v>
      </c>
      <c r="O91" s="15">
        <v>1.9537598560000001E-2</v>
      </c>
      <c r="P91" s="15">
        <v>1.5027879E-5</v>
      </c>
      <c r="Q91" s="15">
        <v>3.5065051000000001E-4</v>
      </c>
      <c r="R91" s="15">
        <v>4.1128931999999995E-3</v>
      </c>
      <c r="S91" s="15">
        <v>0.136206669</v>
      </c>
      <c r="T91" s="15">
        <v>1.7483110499999999E-2</v>
      </c>
      <c r="U91" s="15" t="s">
        <v>407</v>
      </c>
      <c r="V91" s="15">
        <v>7.8121920499999983E-2</v>
      </c>
      <c r="W91" s="15">
        <v>3.5458149999999998E-4</v>
      </c>
      <c r="X91" s="15">
        <v>3.9358546499999999E-4</v>
      </c>
      <c r="Y91" s="15">
        <v>1.59561675E-4</v>
      </c>
      <c r="Z91" s="15">
        <v>1.59561675E-4</v>
      </c>
      <c r="AA91" s="15">
        <v>1.59561675E-4</v>
      </c>
      <c r="AB91" s="15">
        <v>8.7227048999999996E-4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3.8081671319999996E-2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0.87141140649999993</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6.4982321520000011E-2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33.092518477034503</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1.1068956471674911E-2</v>
      </c>
      <c r="F99" s="15">
        <v>1.3323409395998191</v>
      </c>
      <c r="G99" s="15" t="s">
        <v>405</v>
      </c>
      <c r="H99" s="15">
        <v>1.9601403406361901</v>
      </c>
      <c r="I99" s="15">
        <v>3.582193724950182E-2</v>
      </c>
      <c r="J99" s="15">
        <v>5.5043464554112555E-2</v>
      </c>
      <c r="K99" s="15">
        <v>0.12057139854710368</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100.919</v>
      </c>
      <c r="AL99" s="22" t="s">
        <v>226</v>
      </c>
    </row>
    <row r="100" spans="1:38" ht="26.25" customHeight="1" thickBot="1" x14ac:dyDescent="0.3">
      <c r="A100" s="41" t="s">
        <v>224</v>
      </c>
      <c r="B100" s="41" t="s">
        <v>227</v>
      </c>
      <c r="C100" s="41" t="s">
        <v>383</v>
      </c>
      <c r="D100" s="50"/>
      <c r="E100" s="15">
        <v>2.0700364119533791E-2</v>
      </c>
      <c r="F100" s="15">
        <v>2.1827659581453047</v>
      </c>
      <c r="G100" s="15" t="s">
        <v>405</v>
      </c>
      <c r="H100" s="15">
        <v>3.1107689750879266</v>
      </c>
      <c r="I100" s="15">
        <v>4.863663219989646E-2</v>
      </c>
      <c r="J100" s="15">
        <v>7.4310642832401227E-2</v>
      </c>
      <c r="K100" s="15">
        <v>0.16107703219500749</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381.70000000000005</v>
      </c>
      <c r="AL100" s="22" t="s">
        <v>226</v>
      </c>
    </row>
    <row r="101" spans="1:38" ht="26.25" customHeight="1" thickBot="1" x14ac:dyDescent="0.3">
      <c r="A101" s="41" t="s">
        <v>224</v>
      </c>
      <c r="B101" s="41" t="s">
        <v>228</v>
      </c>
      <c r="C101" s="41" t="s">
        <v>229</v>
      </c>
      <c r="D101" s="50"/>
      <c r="E101" s="15">
        <v>4.9195903580210379E-3</v>
      </c>
      <c r="F101" s="15">
        <v>1.7885049700596178E-2</v>
      </c>
      <c r="G101" s="15" t="s">
        <v>405</v>
      </c>
      <c r="H101" s="15">
        <v>0.11522938560023485</v>
      </c>
      <c r="I101" s="15">
        <v>5.5111150684931519E-4</v>
      </c>
      <c r="J101" s="15">
        <v>1.6533345205479455E-3</v>
      </c>
      <c r="K101" s="15">
        <v>3.8577805479452065E-3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119.267</v>
      </c>
      <c r="AL101" s="22" t="s">
        <v>226</v>
      </c>
    </row>
    <row r="102" spans="1:38" ht="26.25" customHeight="1" thickBot="1" x14ac:dyDescent="0.3">
      <c r="A102" s="41" t="s">
        <v>224</v>
      </c>
      <c r="B102" s="41" t="s">
        <v>230</v>
      </c>
      <c r="C102" s="41" t="s">
        <v>362</v>
      </c>
      <c r="D102" s="50"/>
      <c r="E102" s="15">
        <v>1.292009295500321E-2</v>
      </c>
      <c r="F102" s="15">
        <v>6.3218760484007999E-2</v>
      </c>
      <c r="G102" s="15" t="s">
        <v>405</v>
      </c>
      <c r="H102" s="15">
        <v>0.80971653838656454</v>
      </c>
      <c r="I102" s="15">
        <v>9.3901800000000012E-4</v>
      </c>
      <c r="J102" s="15">
        <v>2.1146580000000005E-2</v>
      </c>
      <c r="K102" s="15">
        <v>0.14509126000000003</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215.71300000000002</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1.957150063663894E-3</v>
      </c>
      <c r="F104" s="15">
        <v>3.6662169604640342E-3</v>
      </c>
      <c r="G104" s="15" t="s">
        <v>405</v>
      </c>
      <c r="H104" s="15">
        <v>4.2948280577824835E-2</v>
      </c>
      <c r="I104" s="15">
        <v>2.1924750684931493E-4</v>
      </c>
      <c r="J104" s="15">
        <v>6.5774252054794482E-4</v>
      </c>
      <c r="K104" s="15">
        <v>1.5347325479452044E-3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20.311</v>
      </c>
      <c r="AL104" s="22" t="s">
        <v>226</v>
      </c>
    </row>
    <row r="105" spans="1:38" ht="26.25" customHeight="1" thickBot="1" x14ac:dyDescent="0.3">
      <c r="A105" s="41" t="s">
        <v>224</v>
      </c>
      <c r="B105" s="41" t="s">
        <v>235</v>
      </c>
      <c r="C105" s="41" t="s">
        <v>236</v>
      </c>
      <c r="D105" s="50"/>
      <c r="E105" s="15">
        <v>5.2567655527201588E-3</v>
      </c>
      <c r="F105" s="15">
        <v>2.7333811630242382E-2</v>
      </c>
      <c r="G105" s="15" t="s">
        <v>405</v>
      </c>
      <c r="H105" s="15">
        <v>0.16584891146927602</v>
      </c>
      <c r="I105" s="15">
        <v>1.7993567123287685E-3</v>
      </c>
      <c r="J105" s="15">
        <v>2.8275605479452072E-3</v>
      </c>
      <c r="K105" s="15">
        <v>6.1692230136986331E-3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18.042999999999999</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2.2421303041387945E-2</v>
      </c>
      <c r="F107" s="15">
        <v>0.10733798257962962</v>
      </c>
      <c r="G107" s="15" t="s">
        <v>405</v>
      </c>
      <c r="H107" s="15">
        <v>0.36600041052218507</v>
      </c>
      <c r="I107" s="15">
        <v>5.140263E-3</v>
      </c>
      <c r="J107" s="15">
        <v>6.8536840000000002E-2</v>
      </c>
      <c r="K107" s="15">
        <v>0.32554999000000001</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1713.421</v>
      </c>
      <c r="AL107" s="22" t="s">
        <v>226</v>
      </c>
    </row>
    <row r="108" spans="1:38" ht="26.25" customHeight="1" thickBot="1" x14ac:dyDescent="0.3">
      <c r="A108" s="41" t="s">
        <v>224</v>
      </c>
      <c r="B108" s="41" t="s">
        <v>240</v>
      </c>
      <c r="C108" s="41" t="s">
        <v>356</v>
      </c>
      <c r="D108" s="50"/>
      <c r="E108" s="15">
        <v>2.58634992456E-2</v>
      </c>
      <c r="F108" s="15">
        <v>0.21643083080515133</v>
      </c>
      <c r="G108" s="15" t="s">
        <v>405</v>
      </c>
      <c r="H108" s="15">
        <v>0.41657030114039989</v>
      </c>
      <c r="I108" s="15">
        <v>7.9078760000000012E-3</v>
      </c>
      <c r="J108" s="15">
        <v>7.9078759999999998E-2</v>
      </c>
      <c r="K108" s="15">
        <v>0.15815752</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3953.9380000000001</v>
      </c>
      <c r="AL108" s="22" t="s">
        <v>226</v>
      </c>
    </row>
    <row r="109" spans="1:38" ht="26.25" customHeight="1" thickBot="1" x14ac:dyDescent="0.3">
      <c r="A109" s="41" t="s">
        <v>224</v>
      </c>
      <c r="B109" s="41" t="s">
        <v>241</v>
      </c>
      <c r="C109" s="41" t="s">
        <v>357</v>
      </c>
      <c r="D109" s="50"/>
      <c r="E109" s="15">
        <v>2.5508036839999994E-3</v>
      </c>
      <c r="F109" s="15">
        <v>2.1843359880496002E-2</v>
      </c>
      <c r="G109" s="15" t="s">
        <v>405</v>
      </c>
      <c r="H109" s="15">
        <v>7.3384659831999988E-2</v>
      </c>
      <c r="I109" s="15">
        <v>2.0807600000000001E-3</v>
      </c>
      <c r="J109" s="15">
        <v>1.144418E-2</v>
      </c>
      <c r="K109" s="15">
        <v>1.144418E-2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104.038</v>
      </c>
      <c r="AL109" s="22" t="s">
        <v>226</v>
      </c>
    </row>
    <row r="110" spans="1:38" ht="26.25" customHeight="1" thickBot="1" x14ac:dyDescent="0.3">
      <c r="A110" s="41" t="s">
        <v>224</v>
      </c>
      <c r="B110" s="41" t="s">
        <v>242</v>
      </c>
      <c r="C110" s="41" t="s">
        <v>358</v>
      </c>
      <c r="D110" s="50"/>
      <c r="E110" s="15">
        <v>5.1733831620999976E-3</v>
      </c>
      <c r="F110" s="15">
        <v>4.5926345562574376E-2</v>
      </c>
      <c r="G110" s="15" t="s">
        <v>405</v>
      </c>
      <c r="H110" s="15">
        <v>8.588159403080009E-2</v>
      </c>
      <c r="I110" s="15">
        <v>1.9064399999999999E-3</v>
      </c>
      <c r="J110" s="15">
        <v>1.7865059999999999E-2</v>
      </c>
      <c r="K110" s="15">
        <v>3.2536960000000004E-2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753.58400000000017</v>
      </c>
      <c r="AL110" s="22" t="s">
        <v>226</v>
      </c>
    </row>
    <row r="111" spans="1:38" ht="26.25" customHeight="1" thickBot="1" x14ac:dyDescent="0.3">
      <c r="A111" s="41" t="s">
        <v>224</v>
      </c>
      <c r="B111" s="41" t="s">
        <v>243</v>
      </c>
      <c r="C111" s="41" t="s">
        <v>352</v>
      </c>
      <c r="D111" s="50"/>
      <c r="E111" s="15">
        <v>1.0388605328138152E-3</v>
      </c>
      <c r="F111" s="15">
        <v>5.9512055948776935E-4</v>
      </c>
      <c r="G111" s="15" t="s">
        <v>405</v>
      </c>
      <c r="H111" s="15">
        <v>2.3198840365472897E-2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10.086789143860498</v>
      </c>
      <c r="AL111" s="22" t="s">
        <v>226</v>
      </c>
    </row>
    <row r="112" spans="1:38" ht="26.25" customHeight="1" thickBot="1" x14ac:dyDescent="0.3">
      <c r="A112" s="41" t="s">
        <v>244</v>
      </c>
      <c r="B112" s="41" t="s">
        <v>245</v>
      </c>
      <c r="C112" s="41" t="s">
        <v>246</v>
      </c>
      <c r="D112" s="42"/>
      <c r="E112" s="15">
        <v>1.1657200000000001</v>
      </c>
      <c r="F112" s="15" t="s">
        <v>405</v>
      </c>
      <c r="G112" s="15" t="s">
        <v>405</v>
      </c>
      <c r="H112" s="15">
        <v>2.2341264434117649</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29143000</v>
      </c>
      <c r="AL112" s="22" t="s">
        <v>393</v>
      </c>
    </row>
    <row r="113" spans="1:38" ht="26.25" customHeight="1" thickBot="1" x14ac:dyDescent="0.3">
      <c r="A113" s="41" t="s">
        <v>244</v>
      </c>
      <c r="B113" s="51" t="s">
        <v>247</v>
      </c>
      <c r="C113" s="51" t="s">
        <v>248</v>
      </c>
      <c r="D113" s="42"/>
      <c r="E113" s="15">
        <v>0.92449596553946478</v>
      </c>
      <c r="F113" s="15">
        <v>1.7654602044011465</v>
      </c>
      <c r="G113" s="15" t="s">
        <v>405</v>
      </c>
      <c r="H113" s="15">
        <v>6.6696530126795626</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23112399.138486616</v>
      </c>
      <c r="AL113" s="22" t="s">
        <v>418</v>
      </c>
    </row>
    <row r="114" spans="1:38" ht="26.25" customHeight="1" thickBot="1" x14ac:dyDescent="0.3">
      <c r="A114" s="41" t="s">
        <v>244</v>
      </c>
      <c r="B114" s="51" t="s">
        <v>249</v>
      </c>
      <c r="C114" s="51" t="s">
        <v>363</v>
      </c>
      <c r="D114" s="42"/>
      <c r="E114" s="15" t="s">
        <v>406</v>
      </c>
      <c r="F114" s="15" t="s">
        <v>406</v>
      </c>
      <c r="G114" s="15" t="s">
        <v>406</v>
      </c>
      <c r="H114" s="15" t="s">
        <v>406</v>
      </c>
      <c r="I114" s="15" t="s">
        <v>406</v>
      </c>
      <c r="J114" s="15" t="s">
        <v>406</v>
      </c>
      <c r="K114" s="15" t="s">
        <v>406</v>
      </c>
      <c r="L114" s="15" t="s">
        <v>406</v>
      </c>
      <c r="M114" s="15" t="s">
        <v>406</v>
      </c>
      <c r="N114" s="15" t="s">
        <v>406</v>
      </c>
      <c r="O114" s="15" t="s">
        <v>406</v>
      </c>
      <c r="P114" s="15" t="s">
        <v>406</v>
      </c>
      <c r="Q114" s="15" t="s">
        <v>406</v>
      </c>
      <c r="R114" s="15" t="s">
        <v>406</v>
      </c>
      <c r="S114" s="15" t="s">
        <v>406</v>
      </c>
      <c r="T114" s="15" t="s">
        <v>406</v>
      </c>
      <c r="U114" s="15" t="s">
        <v>406</v>
      </c>
      <c r="V114" s="15" t="s">
        <v>406</v>
      </c>
      <c r="W114" s="15" t="s">
        <v>406</v>
      </c>
      <c r="X114" s="15" t="s">
        <v>406</v>
      </c>
      <c r="Y114" s="15" t="s">
        <v>406</v>
      </c>
      <c r="Z114" s="15" t="s">
        <v>406</v>
      </c>
      <c r="AA114" s="15" t="s">
        <v>406</v>
      </c>
      <c r="AB114" s="15" t="s">
        <v>406</v>
      </c>
      <c r="AC114" s="15" t="s">
        <v>406</v>
      </c>
      <c r="AD114" s="15" t="s">
        <v>406</v>
      </c>
      <c r="AE114" s="33"/>
      <c r="AF114" s="74" t="s">
        <v>406</v>
      </c>
      <c r="AG114" s="74" t="s">
        <v>406</v>
      </c>
      <c r="AH114" s="74" t="s">
        <v>406</v>
      </c>
      <c r="AI114" s="74" t="s">
        <v>406</v>
      </c>
      <c r="AJ114" s="74" t="s">
        <v>406</v>
      </c>
      <c r="AK114" s="74" t="s">
        <v>406</v>
      </c>
      <c r="AL114" s="22" t="s">
        <v>387</v>
      </c>
    </row>
    <row r="115" spans="1:38" ht="26.25" customHeight="1" thickBot="1" x14ac:dyDescent="0.3">
      <c r="A115" s="41" t="s">
        <v>244</v>
      </c>
      <c r="B115" s="51" t="s">
        <v>250</v>
      </c>
      <c r="C115" s="51" t="s">
        <v>251</v>
      </c>
      <c r="D115" s="42"/>
      <c r="E115" s="15">
        <v>1.2084863394000004E-2</v>
      </c>
      <c r="F115" s="15" t="s">
        <v>405</v>
      </c>
      <c r="G115" s="15" t="s">
        <v>405</v>
      </c>
      <c r="H115" s="15">
        <v>2.4212887014407148E-2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0.19558496007253337</v>
      </c>
      <c r="F116" s="15">
        <v>2.8052551849683943E-2</v>
      </c>
      <c r="G116" s="15" t="s">
        <v>405</v>
      </c>
      <c r="H116" s="15">
        <v>0.47515155592282682</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3.4784595100028563E-2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1.4966090999999999E-2</v>
      </c>
      <c r="J119" s="15">
        <v>0.165810025</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0.14938629999999997</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1.6593000000000001E-3</v>
      </c>
      <c r="AD122" s="15" t="s">
        <v>405</v>
      </c>
      <c r="AE122" s="33"/>
      <c r="AF122" s="74" t="s">
        <v>405</v>
      </c>
      <c r="AG122" s="74" t="s">
        <v>405</v>
      </c>
      <c r="AH122" s="74" t="s">
        <v>405</v>
      </c>
      <c r="AI122" s="74" t="s">
        <v>405</v>
      </c>
      <c r="AJ122" s="74" t="s">
        <v>405</v>
      </c>
      <c r="AK122" s="74">
        <v>66.36</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2.5998781263574793E-2</v>
      </c>
      <c r="G125" s="15" t="s">
        <v>405</v>
      </c>
      <c r="H125" s="15" t="s">
        <v>407</v>
      </c>
      <c r="I125" s="15">
        <v>5.6998260000000003E-6</v>
      </c>
      <c r="J125" s="15">
        <v>3.7826118000000003E-5</v>
      </c>
      <c r="K125" s="15">
        <v>7.9970286000000004E-5</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172.72200000000001</v>
      </c>
      <c r="AL125" s="22" t="s">
        <v>400</v>
      </c>
    </row>
    <row r="126" spans="1:38" ht="26.25" customHeight="1" thickBot="1" x14ac:dyDescent="0.3">
      <c r="A126" s="41" t="s">
        <v>269</v>
      </c>
      <c r="B126" s="41" t="s">
        <v>272</v>
      </c>
      <c r="C126" s="41" t="s">
        <v>273</v>
      </c>
      <c r="D126" s="42"/>
      <c r="E126" s="15" t="s">
        <v>407</v>
      </c>
      <c r="F126" s="15" t="s">
        <v>407</v>
      </c>
      <c r="G126" s="15" t="s">
        <v>407</v>
      </c>
      <c r="H126" s="15">
        <v>3.1516559999999999E-2</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131.31899999999999</v>
      </c>
      <c r="AL126" s="22" t="s">
        <v>399</v>
      </c>
    </row>
    <row r="127" spans="1:38" ht="26.25" customHeight="1" thickBot="1" x14ac:dyDescent="0.3">
      <c r="A127" s="41" t="s">
        <v>269</v>
      </c>
      <c r="B127" s="41" t="s">
        <v>274</v>
      </c>
      <c r="C127" s="41" t="s">
        <v>275</v>
      </c>
      <c r="D127" s="42"/>
      <c r="E127" s="15" t="s">
        <v>407</v>
      </c>
      <c r="F127" s="15" t="s">
        <v>407</v>
      </c>
      <c r="G127" s="15" t="s">
        <v>407</v>
      </c>
      <c r="H127" s="15">
        <v>1.3492262862535036E-2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0.40404637449302783</v>
      </c>
      <c r="AL127" s="22" t="s">
        <v>401</v>
      </c>
    </row>
    <row r="128" spans="1:38" ht="26.25" customHeight="1" thickBot="1" x14ac:dyDescent="0.3">
      <c r="A128" s="41" t="s">
        <v>269</v>
      </c>
      <c r="B128" s="44" t="s">
        <v>276</v>
      </c>
      <c r="C128" s="44" t="s">
        <v>277</v>
      </c>
      <c r="D128" s="42"/>
      <c r="E128" s="15">
        <v>2.6464570649999998E-4</v>
      </c>
      <c r="F128" s="15">
        <v>1.4578988500000001E-6</v>
      </c>
      <c r="G128" s="15">
        <v>2.1497830500000003E-5</v>
      </c>
      <c r="H128" s="15">
        <v>7.4130450000000002E-7</v>
      </c>
      <c r="I128" s="15">
        <v>7.4130450000000002E-7</v>
      </c>
      <c r="J128" s="15">
        <v>7.4130450000000002E-7</v>
      </c>
      <c r="K128" s="15">
        <v>7.4130450000000002E-7</v>
      </c>
      <c r="L128" s="15">
        <v>2.5945657500000001E-8</v>
      </c>
      <c r="M128" s="15">
        <v>1.01311615E-5</v>
      </c>
      <c r="N128" s="15">
        <v>1.4331887E-5</v>
      </c>
      <c r="O128" s="15">
        <v>1.1366669000000001E-6</v>
      </c>
      <c r="P128" s="15">
        <v>4.6455082000000008E-6</v>
      </c>
      <c r="Q128" s="15">
        <v>1.5320293000000001E-6</v>
      </c>
      <c r="R128" s="15">
        <v>4.0524645999999992E-6</v>
      </c>
      <c r="S128" s="15">
        <v>3.3852905499999998E-6</v>
      </c>
      <c r="T128" s="15">
        <v>5.3373924000000003E-6</v>
      </c>
      <c r="U128" s="15">
        <v>2.8910875500000001E-6</v>
      </c>
      <c r="V128" s="15">
        <v>6.0539867500000004E-6</v>
      </c>
      <c r="W128" s="15">
        <v>1.2972828750000001E-5</v>
      </c>
      <c r="X128" s="15">
        <v>2.0756526E-9</v>
      </c>
      <c r="Y128" s="15">
        <v>4.4231168500000002E-9</v>
      </c>
      <c r="Z128" s="15">
        <v>2.3474642499999998E-9</v>
      </c>
      <c r="AA128" s="15">
        <v>2.8663773999999998E-9</v>
      </c>
      <c r="AB128" s="15">
        <v>1.1712611100000001E-8</v>
      </c>
      <c r="AC128" s="15">
        <v>1.1168987799999998E-5</v>
      </c>
      <c r="AD128" s="15">
        <v>8.4014509999999993E-10</v>
      </c>
      <c r="AE128" s="33"/>
      <c r="AF128" s="74" t="s">
        <v>405</v>
      </c>
      <c r="AG128" s="74" t="s">
        <v>405</v>
      </c>
      <c r="AH128" s="74" t="s">
        <v>405</v>
      </c>
      <c r="AI128" s="74" t="s">
        <v>405</v>
      </c>
      <c r="AJ128" s="74" t="s">
        <v>405</v>
      </c>
      <c r="AK128" s="74">
        <v>0.2471015</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4.8309834150000001E-3</v>
      </c>
      <c r="F130" s="15">
        <v>4.1091123300000004E-2</v>
      </c>
      <c r="G130" s="15">
        <v>2.6098416150000003E-4</v>
      </c>
      <c r="H130" s="15" t="s">
        <v>407</v>
      </c>
      <c r="I130" s="15">
        <v>2.2211418000000001E-5</v>
      </c>
      <c r="J130" s="15">
        <v>3.8869981499999998E-5</v>
      </c>
      <c r="K130" s="15">
        <v>5.5528545000000005E-5</v>
      </c>
      <c r="L130" s="15">
        <v>7.7739962999999999E-7</v>
      </c>
      <c r="M130" s="15">
        <v>3.8869981500000005E-4</v>
      </c>
      <c r="N130" s="15">
        <v>7.2187108499999998E-3</v>
      </c>
      <c r="O130" s="15">
        <v>5.5528545000000003E-4</v>
      </c>
      <c r="P130" s="15">
        <v>3.1095985199999999E-4</v>
      </c>
      <c r="Q130" s="15">
        <v>8.8845672000000006E-5</v>
      </c>
      <c r="R130" s="15" t="s">
        <v>407</v>
      </c>
      <c r="S130" s="15" t="s">
        <v>407</v>
      </c>
      <c r="T130" s="15">
        <v>7.773996300000001E-4</v>
      </c>
      <c r="U130" s="15" t="s">
        <v>407</v>
      </c>
      <c r="V130" s="15" t="s">
        <v>407</v>
      </c>
      <c r="W130" s="15">
        <v>5.5528545000000009E-3</v>
      </c>
      <c r="X130" s="15" t="s">
        <v>407</v>
      </c>
      <c r="Y130" s="15" t="s">
        <v>407</v>
      </c>
      <c r="Z130" s="15" t="s">
        <v>407</v>
      </c>
      <c r="AA130" s="15" t="s">
        <v>407</v>
      </c>
      <c r="AB130" s="15">
        <v>1.1105709000000001E-4</v>
      </c>
      <c r="AC130" s="15">
        <v>1.1105709000000002E-2</v>
      </c>
      <c r="AD130" s="15" t="s">
        <v>405</v>
      </c>
      <c r="AE130" s="33"/>
      <c r="AF130" s="74" t="s">
        <v>405</v>
      </c>
      <c r="AG130" s="74" t="s">
        <v>405</v>
      </c>
      <c r="AH130" s="74" t="s">
        <v>405</v>
      </c>
      <c r="AI130" s="74" t="s">
        <v>405</v>
      </c>
      <c r="AJ130" s="74" t="s">
        <v>405</v>
      </c>
      <c r="AK130" s="74">
        <v>5.5528544999999996</v>
      </c>
      <c r="AL130" s="22" t="s">
        <v>281</v>
      </c>
    </row>
    <row r="131" spans="1:38" ht="26.25" customHeight="1" thickBot="1" x14ac:dyDescent="0.3">
      <c r="A131" s="41" t="s">
        <v>269</v>
      </c>
      <c r="B131" s="44" t="s">
        <v>284</v>
      </c>
      <c r="C131" s="87" t="s">
        <v>285</v>
      </c>
      <c r="D131" s="42"/>
      <c r="E131" s="15">
        <v>1.2141844E-3</v>
      </c>
      <c r="F131" s="15">
        <v>3.2689580000000001E-4</v>
      </c>
      <c r="G131" s="15">
        <v>1.4943808000000001E-4</v>
      </c>
      <c r="H131" s="15" t="s">
        <v>407</v>
      </c>
      <c r="I131" s="15">
        <v>1.8913257000000001E-6</v>
      </c>
      <c r="J131" s="15">
        <v>5.0435351999999997E-5</v>
      </c>
      <c r="K131" s="15">
        <v>7.0049099999999986E-5</v>
      </c>
      <c r="L131" s="15">
        <v>1.6111292999999999E-6</v>
      </c>
      <c r="M131" s="15">
        <v>9.3398800000000004E-6</v>
      </c>
      <c r="N131" s="15">
        <v>4.2029459999999999E-5</v>
      </c>
      <c r="O131" s="15">
        <v>1.4009819999999999E-5</v>
      </c>
      <c r="P131" s="15">
        <v>2.5217675999999996E-3</v>
      </c>
      <c r="Q131" s="15">
        <v>9.3398800000000004E-5</v>
      </c>
      <c r="R131" s="15">
        <v>2.3349700000000001E-5</v>
      </c>
      <c r="S131" s="15">
        <v>1.4009819999999997E-4</v>
      </c>
      <c r="T131" s="15">
        <v>1.8679760000000001E-5</v>
      </c>
      <c r="U131" s="15" t="s">
        <v>407</v>
      </c>
      <c r="V131" s="15" t="s">
        <v>407</v>
      </c>
      <c r="W131" s="15">
        <v>4.6699400000000004E-4</v>
      </c>
      <c r="X131" s="15" t="s">
        <v>407</v>
      </c>
      <c r="Y131" s="15" t="s">
        <v>407</v>
      </c>
      <c r="Z131" s="15" t="s">
        <v>407</v>
      </c>
      <c r="AA131" s="15" t="s">
        <v>407</v>
      </c>
      <c r="AB131" s="15">
        <v>1.8679760000000002E-8</v>
      </c>
      <c r="AC131" s="15">
        <v>4.6699400000000002E-2</v>
      </c>
      <c r="AD131" s="15">
        <v>9.3398800000000018E-3</v>
      </c>
      <c r="AE131" s="33"/>
      <c r="AF131" s="74" t="s">
        <v>405</v>
      </c>
      <c r="AG131" s="74" t="s">
        <v>405</v>
      </c>
      <c r="AH131" s="74" t="s">
        <v>405</v>
      </c>
      <c r="AI131" s="74" t="s">
        <v>405</v>
      </c>
      <c r="AJ131" s="74" t="s">
        <v>405</v>
      </c>
      <c r="AK131" s="74">
        <v>0.46699400000000002</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1.6740075E-2</v>
      </c>
      <c r="F133" s="15">
        <v>2.6378300000000002E-4</v>
      </c>
      <c r="G133" s="15">
        <v>2.2928830000000003E-3</v>
      </c>
      <c r="H133" s="15" t="s">
        <v>405</v>
      </c>
      <c r="I133" s="15">
        <v>7.0409770000000001E-4</v>
      </c>
      <c r="J133" s="15">
        <v>7.0409770000000001E-4</v>
      </c>
      <c r="K133" s="15">
        <v>7.8242095999999988E-4</v>
      </c>
      <c r="L133" s="15" t="s">
        <v>407</v>
      </c>
      <c r="M133" s="15">
        <v>2.84074E-3</v>
      </c>
      <c r="N133" s="15">
        <v>6.0933872999999997E-4</v>
      </c>
      <c r="O133" s="15">
        <v>1.0206373000000001E-4</v>
      </c>
      <c r="P133" s="15">
        <v>3.0233590000000001E-2</v>
      </c>
      <c r="Q133" s="15">
        <v>2.7595760000000006E-4</v>
      </c>
      <c r="R133" s="15">
        <v>2.7514596000000004E-4</v>
      </c>
      <c r="S133" s="15">
        <v>2.5221713000000002E-4</v>
      </c>
      <c r="T133" s="15">
        <v>3.5164303E-4</v>
      </c>
      <c r="U133" s="15">
        <v>4.0135597999999998E-4</v>
      </c>
      <c r="V133" s="15">
        <v>3.2489949200000001E-3</v>
      </c>
      <c r="W133" s="15">
        <v>5.4785700000000001E-4</v>
      </c>
      <c r="X133" s="15">
        <v>2.6784120000000001E-7</v>
      </c>
      <c r="Y133" s="15">
        <v>1.4629811000000001E-7</v>
      </c>
      <c r="Z133" s="15">
        <v>1.3067404000000001E-7</v>
      </c>
      <c r="AA133" s="15">
        <v>1.4183408999999998E-7</v>
      </c>
      <c r="AB133" s="15">
        <v>6.8664744000000006E-7</v>
      </c>
      <c r="AC133" s="15">
        <v>3.0436499999999997E-3</v>
      </c>
      <c r="AD133" s="15">
        <v>8.3193099999999999E-3</v>
      </c>
      <c r="AE133" s="33"/>
      <c r="AF133" s="74" t="s">
        <v>405</v>
      </c>
      <c r="AG133" s="74" t="s">
        <v>405</v>
      </c>
      <c r="AH133" s="74" t="s">
        <v>405</v>
      </c>
      <c r="AI133" s="74" t="s">
        <v>405</v>
      </c>
      <c r="AJ133" s="74" t="s">
        <v>405</v>
      </c>
      <c r="AK133" s="74">
        <v>20291</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2.3229000000000001E-3</v>
      </c>
      <c r="G136" s="15" t="s">
        <v>405</v>
      </c>
      <c r="H136" s="15">
        <v>6.7429759999999995E-3</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3.08230963485E-4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0.21478294439999998</v>
      </c>
      <c r="J139" s="15">
        <v>0.21478294439999998</v>
      </c>
      <c r="K139" s="15">
        <v>0.21478294439999998</v>
      </c>
      <c r="L139" s="15" t="s">
        <v>407</v>
      </c>
      <c r="M139" s="15" t="s">
        <v>407</v>
      </c>
      <c r="N139" s="15">
        <v>6.2578519999999997E-4</v>
      </c>
      <c r="O139" s="15">
        <v>1.2638931999999999E-3</v>
      </c>
      <c r="P139" s="15">
        <v>1.2638931999999999E-3</v>
      </c>
      <c r="Q139" s="15">
        <v>2.0066547999999999E-3</v>
      </c>
      <c r="R139" s="15">
        <v>1.9158888E-3</v>
      </c>
      <c r="S139" s="15">
        <v>4.4460300000000001E-3</v>
      </c>
      <c r="T139" s="15" t="s">
        <v>407</v>
      </c>
      <c r="U139" s="15" t="s">
        <v>407</v>
      </c>
      <c r="V139" s="15" t="s">
        <v>407</v>
      </c>
      <c r="W139" s="15">
        <v>2.1618084</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27.033863013142689</v>
      </c>
      <c r="F141" s="10">
        <f t="shared" ref="F141:AD141" si="0">SUM(F14:F140)</f>
        <v>31.101210198915801</v>
      </c>
      <c r="G141" s="10">
        <f>SUM(G14:G140)</f>
        <v>3.7866176796386908</v>
      </c>
      <c r="H141" s="10">
        <f t="shared" si="0"/>
        <v>17.049715176658033</v>
      </c>
      <c r="I141" s="10">
        <f t="shared" si="0"/>
        <v>11.417319652736035</v>
      </c>
      <c r="J141" s="10">
        <f t="shared" si="0"/>
        <v>15.620029588147453</v>
      </c>
      <c r="K141" s="10">
        <f t="shared" si="0"/>
        <v>21.896772546655011</v>
      </c>
      <c r="L141" s="10">
        <f t="shared" si="0"/>
        <v>1.826607934973808</v>
      </c>
      <c r="M141" s="10">
        <f t="shared" si="0"/>
        <v>96.779509188786989</v>
      </c>
      <c r="N141" s="10">
        <f t="shared" si="0"/>
        <v>6.1349796308426976</v>
      </c>
      <c r="O141" s="10">
        <f t="shared" si="0"/>
        <v>0.57699489651267022</v>
      </c>
      <c r="P141" s="10">
        <f t="shared" si="0"/>
        <v>0.19196440442315643</v>
      </c>
      <c r="Q141" s="10">
        <f t="shared" si="0"/>
        <v>0.62873285338279494</v>
      </c>
      <c r="R141" s="10">
        <f>SUM(R14:R140)</f>
        <v>1.9564468212757122</v>
      </c>
      <c r="S141" s="10">
        <f t="shared" si="0"/>
        <v>20.575316771908021</v>
      </c>
      <c r="T141" s="10">
        <f>SUM(T14:T140)</f>
        <v>1.4360373814242398</v>
      </c>
      <c r="U141" s="10">
        <f t="shared" si="0"/>
        <v>1.7217815754775883</v>
      </c>
      <c r="V141" s="10">
        <f t="shared" si="0"/>
        <v>22.267091102855883</v>
      </c>
      <c r="W141" s="10">
        <f t="shared" si="0"/>
        <v>15.674745199121515</v>
      </c>
      <c r="X141" s="10">
        <f t="shared" si="0"/>
        <v>2.0662525011516402</v>
      </c>
      <c r="Y141" s="10">
        <f t="shared" si="0"/>
        <v>1.978088449100935</v>
      </c>
      <c r="Z141" s="10">
        <f t="shared" si="0"/>
        <v>0.76219453160727146</v>
      </c>
      <c r="AA141" s="10">
        <f t="shared" si="0"/>
        <v>1.1979547475912191</v>
      </c>
      <c r="AB141" s="10">
        <f t="shared" si="0"/>
        <v>6.3328052096158283</v>
      </c>
      <c r="AC141" s="10">
        <f t="shared" si="0"/>
        <v>0.46259151782161673</v>
      </c>
      <c r="AD141" s="10">
        <f t="shared" si="0"/>
        <v>35.089399279011253</v>
      </c>
      <c r="AE141" s="34"/>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27.033863013142689</v>
      </c>
      <c r="F152" s="7">
        <f t="shared" ref="F152:AD152" si="1">SUM(F$141, F$151, IF(AND(ISNUMBER(SEARCH($B$4,"AT|BE|CH|GB|IE|LT|LU|NL")),SUM(F$143:F$149)&gt;0),SUM(F$143:F$149)-SUM(F$27:F$33),0))</f>
        <v>31.101210198915801</v>
      </c>
      <c r="G152" s="7">
        <f t="shared" si="1"/>
        <v>3.7866176796386908</v>
      </c>
      <c r="H152" s="7">
        <f t="shared" si="1"/>
        <v>17.049715176658033</v>
      </c>
      <c r="I152" s="7">
        <f t="shared" si="1"/>
        <v>11.417319652736035</v>
      </c>
      <c r="J152" s="7">
        <f t="shared" si="1"/>
        <v>15.620029588147453</v>
      </c>
      <c r="K152" s="7">
        <f t="shared" si="1"/>
        <v>21.896772546655011</v>
      </c>
      <c r="L152" s="7">
        <f t="shared" si="1"/>
        <v>1.826607934973808</v>
      </c>
      <c r="M152" s="7">
        <f t="shared" si="1"/>
        <v>96.779509188786989</v>
      </c>
      <c r="N152" s="7">
        <f t="shared" si="1"/>
        <v>6.1349796308426976</v>
      </c>
      <c r="O152" s="7">
        <f t="shared" si="1"/>
        <v>0.57699489651267022</v>
      </c>
      <c r="P152" s="7">
        <f t="shared" si="1"/>
        <v>0.19196440442315643</v>
      </c>
      <c r="Q152" s="7">
        <f t="shared" si="1"/>
        <v>0.62873285338279494</v>
      </c>
      <c r="R152" s="7">
        <f t="shared" si="1"/>
        <v>1.9564468212757122</v>
      </c>
      <c r="S152" s="7">
        <f t="shared" si="1"/>
        <v>20.575316771908021</v>
      </c>
      <c r="T152" s="7">
        <f t="shared" si="1"/>
        <v>1.4360373814242398</v>
      </c>
      <c r="U152" s="7">
        <f t="shared" si="1"/>
        <v>1.7217815754775883</v>
      </c>
      <c r="V152" s="7">
        <f t="shared" si="1"/>
        <v>22.267091102855883</v>
      </c>
      <c r="W152" s="7">
        <f t="shared" si="1"/>
        <v>15.674745199121515</v>
      </c>
      <c r="X152" s="7">
        <f t="shared" si="1"/>
        <v>2.0662525011516402</v>
      </c>
      <c r="Y152" s="7">
        <f t="shared" si="1"/>
        <v>1.978088449100935</v>
      </c>
      <c r="Z152" s="7">
        <f t="shared" si="1"/>
        <v>0.76219453160727146</v>
      </c>
      <c r="AA152" s="7">
        <f t="shared" si="1"/>
        <v>1.1979547475912191</v>
      </c>
      <c r="AB152" s="7">
        <f t="shared" si="1"/>
        <v>6.3328052096158283</v>
      </c>
      <c r="AC152" s="7">
        <f t="shared" si="1"/>
        <v>0.46259151782161673</v>
      </c>
      <c r="AD152" s="7">
        <f t="shared" si="1"/>
        <v>35.089399279011253</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24.62210645495017</v>
      </c>
      <c r="F154" s="7">
        <f>SUM(F$141, F$153, -1 * IF(OR($B$6=2005,$B$6&gt;=2020),SUM(F$99:F$122),0), IF(AND(ISNUMBER(SEARCH($B$4,"AT|BE|CH|GB|IE|LT|LU|NL")),SUM(F$143:F$149)&gt;0),SUM(F$143:F$149)-SUM(F$27:F$33),0))</f>
        <v>25.138966766757196</v>
      </c>
      <c r="G154" s="7">
        <f>SUM(G$141, G$153, IF(AND(ISNUMBER(SEARCH($B$4,"AT|BE|CH|GB|IE|LT|LU|NL")),SUM(G$143:G$149)&gt;0),SUM(G$143:G$149)-SUM(G$27:G$33),0))</f>
        <v>3.7866176796386908</v>
      </c>
      <c r="H154" s="7">
        <f>SUM(H$141, H$153, IF(AND(ISNUMBER(SEARCH($B$4,"AT|BE|CH|GB|IE|LT|LU|NL")),SUM(H$143:H$149)&gt;0),SUM(H$143:H$149)-SUM(H$27:H$33),0))</f>
        <v>17.049715176658033</v>
      </c>
      <c r="I154" s="7">
        <f t="shared" ref="I154:AD154" si="2">SUM(I$141, I$153, IF(AND(ISNUMBER(SEARCH($B$4,"AT|BE|CH|GB|IE|LT|LU|NL")),SUM(I$143:I$149)&gt;0),SUM(I$143:I$149)-SUM(I$27:I$33),0))</f>
        <v>11.417319652736035</v>
      </c>
      <c r="J154" s="7">
        <f t="shared" si="2"/>
        <v>15.620029588147453</v>
      </c>
      <c r="K154" s="7">
        <f t="shared" si="2"/>
        <v>21.896772546655011</v>
      </c>
      <c r="L154" s="7">
        <f t="shared" si="2"/>
        <v>1.826607934973808</v>
      </c>
      <c r="M154" s="7">
        <f t="shared" si="2"/>
        <v>96.779509188786989</v>
      </c>
      <c r="N154" s="7">
        <f t="shared" si="2"/>
        <v>6.1349796308426976</v>
      </c>
      <c r="O154" s="7">
        <f t="shared" si="2"/>
        <v>0.57699489651267022</v>
      </c>
      <c r="P154" s="7">
        <f t="shared" si="2"/>
        <v>0.19196440442315643</v>
      </c>
      <c r="Q154" s="7">
        <f t="shared" si="2"/>
        <v>0.62873285338279494</v>
      </c>
      <c r="R154" s="7">
        <f t="shared" si="2"/>
        <v>1.9564468212757122</v>
      </c>
      <c r="S154" s="7">
        <f t="shared" si="2"/>
        <v>20.575316771908021</v>
      </c>
      <c r="T154" s="7">
        <f t="shared" si="2"/>
        <v>1.4360373814242398</v>
      </c>
      <c r="U154" s="7">
        <f t="shared" si="2"/>
        <v>1.7217815754775883</v>
      </c>
      <c r="V154" s="7">
        <f t="shared" si="2"/>
        <v>22.267091102855883</v>
      </c>
      <c r="W154" s="7">
        <f t="shared" si="2"/>
        <v>15.674745199121515</v>
      </c>
      <c r="X154" s="7">
        <f t="shared" si="2"/>
        <v>2.0662525011516402</v>
      </c>
      <c r="Y154" s="7">
        <f t="shared" si="2"/>
        <v>1.978088449100935</v>
      </c>
      <c r="Z154" s="7">
        <f t="shared" si="2"/>
        <v>0.76219453160727146</v>
      </c>
      <c r="AA154" s="7">
        <f t="shared" si="2"/>
        <v>1.1979547475912191</v>
      </c>
      <c r="AB154" s="7">
        <f t="shared" si="2"/>
        <v>6.3328052096158283</v>
      </c>
      <c r="AC154" s="7">
        <f t="shared" si="2"/>
        <v>0.46259151782161673</v>
      </c>
      <c r="AD154" s="7">
        <f t="shared" si="2"/>
        <v>35.089399279011253</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7.9913598273291003E-2</v>
      </c>
      <c r="F157" s="12">
        <v>3.0556349671046002E-3</v>
      </c>
      <c r="G157" s="12">
        <v>5.3189753506436357E-3</v>
      </c>
      <c r="H157" s="12" t="s">
        <v>407</v>
      </c>
      <c r="I157" s="12">
        <v>1.1595780588685152E-3</v>
      </c>
      <c r="J157" s="12">
        <v>1.1595780588685152E-3</v>
      </c>
      <c r="K157" s="12">
        <v>1.1595780588685152E-3</v>
      </c>
      <c r="L157" s="12">
        <v>1.7393670883027727E-4</v>
      </c>
      <c r="M157" s="12">
        <v>2.4913710108704419E-2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275.70022219344168</v>
      </c>
      <c r="AG157" s="12" t="s">
        <v>406</v>
      </c>
      <c r="AH157" s="12" t="s">
        <v>406</v>
      </c>
      <c r="AI157" s="12" t="s">
        <v>406</v>
      </c>
      <c r="AJ157" s="12" t="s">
        <v>406</v>
      </c>
      <c r="AK157" s="12" t="s">
        <v>409</v>
      </c>
      <c r="AL157" s="30" t="s">
        <v>49</v>
      </c>
    </row>
    <row r="158" spans="1:38" ht="26.25" customHeight="1" thickBot="1" x14ac:dyDescent="0.3">
      <c r="A158" s="30" t="s">
        <v>308</v>
      </c>
      <c r="B158" s="30" t="s">
        <v>311</v>
      </c>
      <c r="C158" s="30" t="s">
        <v>312</v>
      </c>
      <c r="D158" s="66"/>
      <c r="E158" s="12">
        <v>1.6348074649999997E-3</v>
      </c>
      <c r="F158" s="12">
        <v>4.0371965205000001E-4</v>
      </c>
      <c r="G158" s="12">
        <v>1.11143663E-4</v>
      </c>
      <c r="H158" s="12" t="s">
        <v>407</v>
      </c>
      <c r="I158" s="12">
        <v>1.6061079E-5</v>
      </c>
      <c r="J158" s="12">
        <v>1.6061079E-5</v>
      </c>
      <c r="K158" s="12">
        <v>1.6061079E-5</v>
      </c>
      <c r="L158" s="12">
        <v>2.4091618499999996E-6</v>
      </c>
      <c r="M158" s="12">
        <v>2.0598125886000001E-2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5.7490422396208798</v>
      </c>
      <c r="AG158" s="12" t="s">
        <v>406</v>
      </c>
      <c r="AH158" s="12" t="s">
        <v>406</v>
      </c>
      <c r="AI158" s="12" t="s">
        <v>406</v>
      </c>
      <c r="AJ158" s="12" t="s">
        <v>406</v>
      </c>
      <c r="AK158" s="12" t="s">
        <v>409</v>
      </c>
      <c r="AL158" s="30" t="s">
        <v>49</v>
      </c>
    </row>
    <row r="159" spans="1:38" ht="26.25" customHeight="1" thickBot="1" x14ac:dyDescent="0.3">
      <c r="A159" s="30" t="s">
        <v>313</v>
      </c>
      <c r="B159" s="30" t="s">
        <v>314</v>
      </c>
      <c r="C159" s="30" t="s">
        <v>386</v>
      </c>
      <c r="D159" s="66"/>
      <c r="E159" s="12">
        <v>5.2730900999999992</v>
      </c>
      <c r="F159" s="12">
        <v>0.12743937</v>
      </c>
      <c r="G159" s="12">
        <v>1.4651711999999999</v>
      </c>
      <c r="H159" s="12" t="s">
        <v>407</v>
      </c>
      <c r="I159" s="12">
        <v>0.39681719999999998</v>
      </c>
      <c r="J159" s="12">
        <v>0.39681719999999998</v>
      </c>
      <c r="K159" s="12">
        <v>0.39681719999999998</v>
      </c>
      <c r="L159" s="12">
        <v>6.8908833000000001E-3</v>
      </c>
      <c r="M159" s="12">
        <v>0.28006136999999998</v>
      </c>
      <c r="N159" s="12">
        <v>1.3735979999999998E-2</v>
      </c>
      <c r="O159" s="12">
        <v>1.52622E-3</v>
      </c>
      <c r="P159" s="12">
        <v>1.52622E-3</v>
      </c>
      <c r="Q159" s="12">
        <v>5.1891480000000004E-2</v>
      </c>
      <c r="R159" s="12">
        <v>5.4943919999999993E-2</v>
      </c>
      <c r="S159" s="12">
        <v>9.5388749999999994E-2</v>
      </c>
      <c r="T159" s="12">
        <v>2.4419519999999997</v>
      </c>
      <c r="U159" s="12">
        <v>1.6025309999999997E-2</v>
      </c>
      <c r="V159" s="12">
        <v>9.1573199999999993E-2</v>
      </c>
      <c r="W159" s="12">
        <v>3.5866169999999996E-2</v>
      </c>
      <c r="X159" s="12">
        <v>3.81555E-4</v>
      </c>
      <c r="Y159" s="12">
        <v>2.28933E-3</v>
      </c>
      <c r="Z159" s="12">
        <v>1.52622E-3</v>
      </c>
      <c r="AA159" s="12">
        <v>6.8679899999999998E-4</v>
      </c>
      <c r="AB159" s="12">
        <v>4.8839040000000005E-3</v>
      </c>
      <c r="AC159" s="12">
        <v>1.068354E-2</v>
      </c>
      <c r="AD159" s="12">
        <v>4.3497269999999998E-2</v>
      </c>
      <c r="AE159" s="35"/>
      <c r="AF159" s="75">
        <v>3131.8034400000001</v>
      </c>
      <c r="AG159" s="12" t="s">
        <v>406</v>
      </c>
      <c r="AH159" s="12" t="s">
        <v>406</v>
      </c>
      <c r="AI159" s="12" t="s">
        <v>406</v>
      </c>
      <c r="AJ159" s="12" t="s">
        <v>406</v>
      </c>
      <c r="AK159" s="12" t="s">
        <v>409</v>
      </c>
      <c r="AL159" s="30" t="s">
        <v>49</v>
      </c>
    </row>
    <row r="160" spans="1:38" ht="26.25" customHeight="1" thickBot="1" x14ac:dyDescent="0.3">
      <c r="A160" s="30" t="s">
        <v>315</v>
      </c>
      <c r="B160" s="30" t="s">
        <v>316</v>
      </c>
      <c r="C160" s="30" t="s">
        <v>317</v>
      </c>
      <c r="D160" s="66"/>
      <c r="E160" s="12">
        <v>9.5017468699999999E-4</v>
      </c>
      <c r="F160" s="12">
        <v>4.7826758699999998E-4</v>
      </c>
      <c r="G160" s="12">
        <v>2.1030642499999996E-4</v>
      </c>
      <c r="H160" s="12" t="s">
        <v>407</v>
      </c>
      <c r="I160" s="12" t="s">
        <v>407</v>
      </c>
      <c r="J160" s="12" t="s">
        <v>407</v>
      </c>
      <c r="K160" s="12" t="s">
        <v>407</v>
      </c>
      <c r="L160" s="12" t="s">
        <v>407</v>
      </c>
      <c r="M160" s="12">
        <v>6.9555002999999995E-3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8.933406579999998</v>
      </c>
      <c r="AG160" s="12" t="s">
        <v>406</v>
      </c>
      <c r="AH160" s="12" t="s">
        <v>406</v>
      </c>
      <c r="AI160" s="12" t="s">
        <v>406</v>
      </c>
      <c r="AJ160" s="12" t="s">
        <v>406</v>
      </c>
      <c r="AK160" s="12"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76" t="s">
        <v>406</v>
      </c>
      <c r="AH161" s="76" t="s">
        <v>406</v>
      </c>
      <c r="AI161" s="76" t="s">
        <v>406</v>
      </c>
      <c r="AJ161" s="76"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14"/>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8" scale="48" fitToHeight="0"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2" width="8.5546875" style="94" customWidth="1"/>
    <col min="33" max="33" width="11.33203125" style="94" customWidth="1"/>
    <col min="34" max="36" width="8.5546875" style="94" customWidth="1"/>
    <col min="37" max="37" width="11.3320312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2022</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29" t="str">
        <f>B4&amp;": "&amp;B5&amp;": "&amp;B6</f>
        <v>SI: 24.01.2026: 2022</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3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3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15" t="s">
        <v>34</v>
      </c>
      <c r="AG12" s="115" t="s">
        <v>35</v>
      </c>
      <c r="AH12" s="115" t="s">
        <v>36</v>
      </c>
      <c r="AI12" s="115" t="s">
        <v>37</v>
      </c>
      <c r="AJ12" s="115" t="s">
        <v>38</v>
      </c>
      <c r="AK12" s="115"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73" t="s">
        <v>49</v>
      </c>
      <c r="AG13" s="73" t="s">
        <v>49</v>
      </c>
      <c r="AH13" s="73" t="s">
        <v>49</v>
      </c>
      <c r="AI13" s="73" t="s">
        <v>49</v>
      </c>
      <c r="AJ13" s="73" t="s">
        <v>49</v>
      </c>
      <c r="AK13" s="73"/>
      <c r="AL13" s="21"/>
    </row>
    <row r="14" spans="1:38" ht="26.25" customHeight="1" thickBot="1" x14ac:dyDescent="0.3">
      <c r="A14" s="41" t="s">
        <v>50</v>
      </c>
      <c r="B14" s="41" t="s">
        <v>51</v>
      </c>
      <c r="C14" s="41" t="s">
        <v>52</v>
      </c>
      <c r="D14" s="42"/>
      <c r="E14" s="15">
        <v>2.8539613763999072</v>
      </c>
      <c r="F14" s="15">
        <v>0.13680343600703182</v>
      </c>
      <c r="G14" s="15">
        <v>0.91814541886699874</v>
      </c>
      <c r="H14" s="15" t="s">
        <v>407</v>
      </c>
      <c r="I14" s="15">
        <v>0.25879791399489838</v>
      </c>
      <c r="J14" s="15">
        <v>0.30183245423469923</v>
      </c>
      <c r="K14" s="15">
        <v>0.3377760299296817</v>
      </c>
      <c r="L14" s="15">
        <v>7.6988405789935686E-3</v>
      </c>
      <c r="M14" s="15">
        <v>1.2091981660906539</v>
      </c>
      <c r="N14" s="15">
        <v>0.48383094310038438</v>
      </c>
      <c r="O14" s="15">
        <v>5.6544743297405532E-2</v>
      </c>
      <c r="P14" s="15">
        <v>2.6801643292382948E-2</v>
      </c>
      <c r="Q14" s="15">
        <v>0.42189504881551576</v>
      </c>
      <c r="R14" s="15">
        <v>0.2765724476697764</v>
      </c>
      <c r="S14" s="15">
        <v>0.12438353541949559</v>
      </c>
      <c r="T14" s="15">
        <v>0.30927714261025002</v>
      </c>
      <c r="U14" s="15">
        <v>1.2485388022509731</v>
      </c>
      <c r="V14" s="15">
        <v>0.82427276156751694</v>
      </c>
      <c r="W14" s="15">
        <v>0.44836288345037323</v>
      </c>
      <c r="X14" s="15">
        <v>3.200602494507192E-3</v>
      </c>
      <c r="Y14" s="15">
        <v>1.2257863394085852E-3</v>
      </c>
      <c r="Z14" s="15">
        <v>9.0931820249847968E-4</v>
      </c>
      <c r="AA14" s="15">
        <v>1.7026091402595438E-4</v>
      </c>
      <c r="AB14" s="15">
        <v>5.6689053544402117E-3</v>
      </c>
      <c r="AC14" s="15">
        <v>0.23038700624150932</v>
      </c>
      <c r="AD14" s="15">
        <v>9.9880319348062945E-3</v>
      </c>
      <c r="AE14" s="33"/>
      <c r="AF14" s="74">
        <v>1076.4562500000002</v>
      </c>
      <c r="AG14" s="74">
        <v>29845.574530960002</v>
      </c>
      <c r="AH14" s="74">
        <v>4987.5943352118466</v>
      </c>
      <c r="AI14" s="74">
        <v>3572.9862968154644</v>
      </c>
      <c r="AJ14" s="74">
        <v>217.5214343399999</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v>1.8786672251808618E-4</v>
      </c>
      <c r="F16" s="15">
        <v>5.4882413319890341E-6</v>
      </c>
      <c r="G16" s="15">
        <v>5.1505034038666314E-7</v>
      </c>
      <c r="H16" s="15" t="s">
        <v>407</v>
      </c>
      <c r="I16" s="15">
        <v>2.9552068710710186E-7</v>
      </c>
      <c r="J16" s="15">
        <v>2.9552068710710186E-7</v>
      </c>
      <c r="K16" s="15">
        <v>2.9552068710710186E-7</v>
      </c>
      <c r="L16" s="15" t="s">
        <v>407</v>
      </c>
      <c r="M16" s="15">
        <v>8.2323619979835514E-5</v>
      </c>
      <c r="N16" s="15">
        <v>3.1662930761475195E-9</v>
      </c>
      <c r="O16" s="15">
        <v>5.2771551269125329E-10</v>
      </c>
      <c r="P16" s="15">
        <v>1.0554310253825065E-7</v>
      </c>
      <c r="Q16" s="15">
        <v>2.5330344609180157E-7</v>
      </c>
      <c r="R16" s="15">
        <v>1.60425515858141E-9</v>
      </c>
      <c r="S16" s="15">
        <v>1.6042551585814101E-10</v>
      </c>
      <c r="T16" s="15">
        <v>1.0765396458901566E-9</v>
      </c>
      <c r="U16" s="15">
        <v>2.3641654968568146E-8</v>
      </c>
      <c r="V16" s="15">
        <v>3.1662930761475195E-9</v>
      </c>
      <c r="W16" s="15" t="s">
        <v>405</v>
      </c>
      <c r="X16" s="15" t="s">
        <v>405</v>
      </c>
      <c r="Y16" s="15" t="s">
        <v>405</v>
      </c>
      <c r="Z16" s="15" t="s">
        <v>405</v>
      </c>
      <c r="AA16" s="15" t="s">
        <v>405</v>
      </c>
      <c r="AB16" s="15" t="s">
        <v>405</v>
      </c>
      <c r="AC16" s="15" t="s">
        <v>405</v>
      </c>
      <c r="AD16" s="15" t="s">
        <v>405</v>
      </c>
      <c r="AE16" s="33"/>
      <c r="AF16" s="74" t="s">
        <v>406</v>
      </c>
      <c r="AG16" s="74" t="s">
        <v>406</v>
      </c>
      <c r="AH16" s="74">
        <v>2.1108620507650131</v>
      </c>
      <c r="AI16" s="74" t="s">
        <v>406</v>
      </c>
      <c r="AJ16" s="74" t="s">
        <v>406</v>
      </c>
      <c r="AK16" s="74" t="s">
        <v>405</v>
      </c>
      <c r="AL16" s="22" t="s">
        <v>49</v>
      </c>
    </row>
    <row r="17" spans="1:38" ht="26.25" customHeight="1" thickBot="1" x14ac:dyDescent="0.3">
      <c r="A17" s="41" t="s">
        <v>53</v>
      </c>
      <c r="B17" s="41" t="s">
        <v>58</v>
      </c>
      <c r="C17" s="41" t="s">
        <v>59</v>
      </c>
      <c r="D17" s="42"/>
      <c r="E17" s="15">
        <v>0.26577105812399998</v>
      </c>
      <c r="F17" s="15">
        <v>8.7912752701199998E-2</v>
      </c>
      <c r="G17" s="15">
        <v>0.11227009645746</v>
      </c>
      <c r="H17" s="15">
        <v>5.76E-8</v>
      </c>
      <c r="I17" s="15">
        <v>2.1231553469640001E-2</v>
      </c>
      <c r="J17" s="15">
        <v>2.278640196564E-2</v>
      </c>
      <c r="K17" s="15">
        <v>2.3995952573640001E-2</v>
      </c>
      <c r="L17" s="15">
        <v>1.3571111136336002E-3</v>
      </c>
      <c r="M17" s="15">
        <v>0.25253371356600002</v>
      </c>
      <c r="N17" s="15">
        <v>2.3184203058018001E-2</v>
      </c>
      <c r="O17" s="15">
        <v>3.1443238707420002E-4</v>
      </c>
      <c r="P17" s="15">
        <v>3.0656359261199998E-3</v>
      </c>
      <c r="Q17" s="15">
        <v>1.0060185558E-3</v>
      </c>
      <c r="R17" s="15">
        <v>2.3752173092939999E-3</v>
      </c>
      <c r="S17" s="15">
        <v>3.0327480090588002E-3</v>
      </c>
      <c r="T17" s="15">
        <v>2.2867571828939998E-3</v>
      </c>
      <c r="U17" s="15">
        <v>4.9420281020400004E-4</v>
      </c>
      <c r="V17" s="15">
        <v>3.7035122635739999E-2</v>
      </c>
      <c r="W17" s="15">
        <v>3.5079896111999999E-2</v>
      </c>
      <c r="X17" s="15">
        <v>7.8710590319999996E-3</v>
      </c>
      <c r="Y17" s="15">
        <v>1.0259793201599999E-2</v>
      </c>
      <c r="Z17" s="15">
        <v>4.1038546127999996E-3</v>
      </c>
      <c r="AA17" s="15">
        <v>3.204408264E-3</v>
      </c>
      <c r="AB17" s="15">
        <v>2.54391151104E-2</v>
      </c>
      <c r="AC17" s="15">
        <v>1.0734186528000001E-4</v>
      </c>
      <c r="AD17" s="15">
        <v>2.9366643359999996E-2</v>
      </c>
      <c r="AE17" s="33"/>
      <c r="AF17" s="74">
        <v>32.286149999999992</v>
      </c>
      <c r="AG17" s="74">
        <v>172.744944</v>
      </c>
      <c r="AH17" s="74">
        <v>3121.9466879999995</v>
      </c>
      <c r="AI17" s="74">
        <v>4.8000000000000001E-2</v>
      </c>
      <c r="AJ17" s="74" t="s">
        <v>406</v>
      </c>
      <c r="AK17" s="74" t="s">
        <v>405</v>
      </c>
      <c r="AL17" s="22" t="s">
        <v>49</v>
      </c>
    </row>
    <row r="18" spans="1:38" ht="26.25" customHeight="1" thickBot="1" x14ac:dyDescent="0.3">
      <c r="A18" s="41" t="s">
        <v>53</v>
      </c>
      <c r="B18" s="41" t="s">
        <v>60</v>
      </c>
      <c r="C18" s="41" t="s">
        <v>61</v>
      </c>
      <c r="D18" s="42"/>
      <c r="E18" s="15">
        <v>0.19353237705600002</v>
      </c>
      <c r="F18" s="15">
        <v>5.9291844912000007E-2</v>
      </c>
      <c r="G18" s="15">
        <v>2.498269654848E-2</v>
      </c>
      <c r="H18" s="15">
        <v>1.27308E-5</v>
      </c>
      <c r="I18" s="15">
        <v>7.4549782803200008E-3</v>
      </c>
      <c r="J18" s="15">
        <v>7.7759842803200004E-3</v>
      </c>
      <c r="K18" s="15">
        <v>8.0751642803200008E-3</v>
      </c>
      <c r="L18" s="15">
        <v>1.1145290832128001E-3</v>
      </c>
      <c r="M18" s="15">
        <v>0.10435830757600001</v>
      </c>
      <c r="N18" s="15">
        <v>4.6199310731840004E-3</v>
      </c>
      <c r="O18" s="15">
        <v>1.9801856416960001E-4</v>
      </c>
      <c r="P18" s="15">
        <v>1.4932236417600001E-3</v>
      </c>
      <c r="Q18" s="15">
        <v>3.5923758440000006E-4</v>
      </c>
      <c r="R18" s="15">
        <v>7.1460700467200001E-4</v>
      </c>
      <c r="S18" s="15">
        <v>6.3983060093439998E-4</v>
      </c>
      <c r="T18" s="15">
        <v>4.6880018467199998E-4</v>
      </c>
      <c r="U18" s="15">
        <v>1.9913811315199999E-4</v>
      </c>
      <c r="V18" s="15">
        <v>1.456966249312E-2</v>
      </c>
      <c r="W18" s="15">
        <v>7.6341869999999997E-3</v>
      </c>
      <c r="X18" s="15">
        <v>1.6368495000000003E-3</v>
      </c>
      <c r="Y18" s="15">
        <v>2.6054099000000002E-3</v>
      </c>
      <c r="Z18" s="15">
        <v>8.761067E-4</v>
      </c>
      <c r="AA18" s="15">
        <v>6.9117449999999997E-4</v>
      </c>
      <c r="AB18" s="15">
        <v>5.8095406000000013E-3</v>
      </c>
      <c r="AC18" s="15">
        <v>7.2966220000000008E-5</v>
      </c>
      <c r="AD18" s="15">
        <v>5.4629065399999996E-3</v>
      </c>
      <c r="AE18" s="33"/>
      <c r="AF18" s="74">
        <v>126.8364</v>
      </c>
      <c r="AG18" s="74">
        <v>32.131</v>
      </c>
      <c r="AH18" s="74">
        <v>2185.4893440000001</v>
      </c>
      <c r="AI18" s="74">
        <v>10.609</v>
      </c>
      <c r="AJ18" s="74" t="s">
        <v>406</v>
      </c>
      <c r="AK18" s="74" t="s">
        <v>405</v>
      </c>
      <c r="AL18" s="22" t="s">
        <v>49</v>
      </c>
    </row>
    <row r="19" spans="1:38" ht="26.25" customHeight="1" thickBot="1" x14ac:dyDescent="0.3">
      <c r="A19" s="41" t="s">
        <v>53</v>
      </c>
      <c r="B19" s="41" t="s">
        <v>62</v>
      </c>
      <c r="C19" s="41" t="s">
        <v>63</v>
      </c>
      <c r="D19" s="42"/>
      <c r="E19" s="15">
        <v>0.20374578853600001</v>
      </c>
      <c r="F19" s="15">
        <v>0.24218890837199999</v>
      </c>
      <c r="G19" s="15">
        <v>1.3326781043880001E-2</v>
      </c>
      <c r="H19" s="15">
        <v>8.499216E-4</v>
      </c>
      <c r="I19" s="15">
        <v>0.10210029948392001</v>
      </c>
      <c r="J19" s="15">
        <v>0.10422510348392</v>
      </c>
      <c r="K19" s="15">
        <v>0.10918297948392</v>
      </c>
      <c r="L19" s="15">
        <v>2.89327076593568E-2</v>
      </c>
      <c r="M19" s="15">
        <v>0.44465524575600002</v>
      </c>
      <c r="N19" s="15">
        <v>1.9144320020004001E-2</v>
      </c>
      <c r="O19" s="15">
        <v>9.2091539395275993E-3</v>
      </c>
      <c r="P19" s="15">
        <v>1.0469495405600001E-3</v>
      </c>
      <c r="Q19" s="15">
        <v>2.5578637240000003E-4</v>
      </c>
      <c r="R19" s="15">
        <v>1.6325737364732001E-2</v>
      </c>
      <c r="S19" s="15">
        <v>4.2749111689463996E-3</v>
      </c>
      <c r="T19" s="15">
        <v>1.4327083023320001E-3</v>
      </c>
      <c r="U19" s="15">
        <v>4.3379593311200005E-4</v>
      </c>
      <c r="V19" s="15">
        <v>0.36642632826572002</v>
      </c>
      <c r="W19" s="15">
        <v>7.0968266080000009E-2</v>
      </c>
      <c r="X19" s="15">
        <v>7.27466968E-3</v>
      </c>
      <c r="Y19" s="15">
        <v>1.2847996E-2</v>
      </c>
      <c r="Z19" s="15">
        <v>3.7131202399999998E-3</v>
      </c>
      <c r="AA19" s="15">
        <v>2.9846428000000003E-3</v>
      </c>
      <c r="AB19" s="15">
        <v>2.6820428720000004E-2</v>
      </c>
      <c r="AC19" s="15">
        <v>3.54134E-3</v>
      </c>
      <c r="AD19" s="15">
        <v>4.2496080000000007E-5</v>
      </c>
      <c r="AE19" s="33"/>
      <c r="AF19" s="74">
        <v>165.05669999999998</v>
      </c>
      <c r="AG19" s="74" t="s">
        <v>406</v>
      </c>
      <c r="AH19" s="74">
        <v>1117.8308639999998</v>
      </c>
      <c r="AI19" s="74">
        <v>708.26800000000003</v>
      </c>
      <c r="AJ19" s="74" t="s">
        <v>406</v>
      </c>
      <c r="AK19" s="74" t="s">
        <v>405</v>
      </c>
      <c r="AL19" s="22" t="s">
        <v>49</v>
      </c>
    </row>
    <row r="20" spans="1:38" ht="26.25" customHeight="1" thickBot="1" x14ac:dyDescent="0.3">
      <c r="A20" s="41" t="s">
        <v>53</v>
      </c>
      <c r="B20" s="41" t="s">
        <v>64</v>
      </c>
      <c r="C20" s="41" t="s">
        <v>65</v>
      </c>
      <c r="D20" s="42"/>
      <c r="E20" s="15">
        <v>0.42924695358412002</v>
      </c>
      <c r="F20" s="15">
        <v>0.24190447063868803</v>
      </c>
      <c r="G20" s="15">
        <v>8.8198093149660012E-2</v>
      </c>
      <c r="H20" s="15">
        <v>4.4470200000000005E-4</v>
      </c>
      <c r="I20" s="15">
        <v>0.12618450763868003</v>
      </c>
      <c r="J20" s="15">
        <v>0.13310482605152002</v>
      </c>
      <c r="K20" s="15">
        <v>0.14021669259484001</v>
      </c>
      <c r="L20" s="15">
        <v>2.0317686992957124E-2</v>
      </c>
      <c r="M20" s="15">
        <v>0.90846587394404021</v>
      </c>
      <c r="N20" s="15">
        <v>9.6531459581732426E-2</v>
      </c>
      <c r="O20" s="15">
        <v>5.9827438063886802E-3</v>
      </c>
      <c r="P20" s="15">
        <v>6.9784326811176012E-3</v>
      </c>
      <c r="Q20" s="15">
        <v>2.9625327414184006E-3</v>
      </c>
      <c r="R20" s="15">
        <v>1.7298274686766001E-2</v>
      </c>
      <c r="S20" s="15">
        <v>1.3550164656071603E-2</v>
      </c>
      <c r="T20" s="15">
        <v>9.1721387761642421E-3</v>
      </c>
      <c r="U20" s="15">
        <v>1.5373190251888004E-3</v>
      </c>
      <c r="V20" s="15">
        <v>0.32425648149762004</v>
      </c>
      <c r="W20" s="15">
        <v>0.16822811496727205</v>
      </c>
      <c r="X20" s="15">
        <v>3.3289835752212005E-2</v>
      </c>
      <c r="Y20" s="15">
        <v>4.5632587146564006E-2</v>
      </c>
      <c r="Z20" s="15">
        <v>1.7350071438588004E-2</v>
      </c>
      <c r="AA20" s="15">
        <v>1.360113924198E-2</v>
      </c>
      <c r="AB20" s="15">
        <v>0.10987363357934402</v>
      </c>
      <c r="AC20" s="15">
        <v>2.2530704795512002E-3</v>
      </c>
      <c r="AD20" s="15">
        <v>0.10973954400920001</v>
      </c>
      <c r="AE20" s="33"/>
      <c r="AF20" s="74">
        <v>117.58562927999999</v>
      </c>
      <c r="AG20" s="74">
        <v>645.39593476000005</v>
      </c>
      <c r="AH20" s="74">
        <v>3052.212</v>
      </c>
      <c r="AI20" s="74">
        <v>383.286</v>
      </c>
      <c r="AJ20" s="74" t="s">
        <v>406</v>
      </c>
      <c r="AK20" s="74" t="s">
        <v>405</v>
      </c>
      <c r="AL20" s="22" t="s">
        <v>49</v>
      </c>
    </row>
    <row r="21" spans="1:38" ht="26.25" customHeight="1" thickBot="1" x14ac:dyDescent="0.3">
      <c r="A21" s="41" t="s">
        <v>53</v>
      </c>
      <c r="B21" s="41" t="s">
        <v>66</v>
      </c>
      <c r="C21" s="41" t="s">
        <v>67</v>
      </c>
      <c r="D21" s="42"/>
      <c r="E21" s="15">
        <v>0.20069971152400001</v>
      </c>
      <c r="F21" s="15">
        <v>6.7118147998000005E-2</v>
      </c>
      <c r="G21" s="15">
        <v>8.0707209134200011E-3</v>
      </c>
      <c r="H21" s="15">
        <v>9.7138800000000006E-5</v>
      </c>
      <c r="I21" s="15">
        <v>1.5243726884280001E-2</v>
      </c>
      <c r="J21" s="15">
        <v>1.5486573884280002E-2</v>
      </c>
      <c r="K21" s="15">
        <v>1.6053216884280002E-2</v>
      </c>
      <c r="L21" s="15">
        <v>4.6645149953712002E-3</v>
      </c>
      <c r="M21" s="15">
        <v>0.104573736754</v>
      </c>
      <c r="N21" s="15">
        <v>2.2148422010860001E-3</v>
      </c>
      <c r="O21" s="15">
        <v>1.0546576507434E-3</v>
      </c>
      <c r="P21" s="15">
        <v>9.9105066204000013E-4</v>
      </c>
      <c r="Q21" s="15">
        <v>1.9151180660000001E-4</v>
      </c>
      <c r="R21" s="15">
        <v>1.909894274738E-3</v>
      </c>
      <c r="S21" s="15">
        <v>5.1841113894760004E-4</v>
      </c>
      <c r="T21" s="15">
        <v>1.85321345138E-4</v>
      </c>
      <c r="U21" s="15">
        <v>1.54516329908E-4</v>
      </c>
      <c r="V21" s="15">
        <v>4.642579864298E-2</v>
      </c>
      <c r="W21" s="15">
        <v>8.2745953199999996E-3</v>
      </c>
      <c r="X21" s="15">
        <v>1.0533622200000002E-3</v>
      </c>
      <c r="Y21" s="15">
        <v>3.2204909999999998E-3</v>
      </c>
      <c r="Z21" s="15">
        <v>6.2294645999999999E-4</v>
      </c>
      <c r="AA21" s="15">
        <v>5.1632670000000002E-4</v>
      </c>
      <c r="AB21" s="15">
        <v>5.4131263800000001E-3</v>
      </c>
      <c r="AC21" s="15">
        <v>4.0474500000000003E-4</v>
      </c>
      <c r="AD21" s="15">
        <v>4.8569400000000003E-6</v>
      </c>
      <c r="AE21" s="33"/>
      <c r="AF21" s="74">
        <v>330.65145000000001</v>
      </c>
      <c r="AG21" s="74" t="s">
        <v>406</v>
      </c>
      <c r="AH21" s="74">
        <v>1509.886176</v>
      </c>
      <c r="AI21" s="74">
        <v>91.573999999999998</v>
      </c>
      <c r="AJ21" s="74" t="s">
        <v>406</v>
      </c>
      <c r="AK21" s="74" t="s">
        <v>405</v>
      </c>
      <c r="AL21" s="22" t="s">
        <v>49</v>
      </c>
    </row>
    <row r="22" spans="1:38" ht="26.25" customHeight="1" thickBot="1" x14ac:dyDescent="0.3">
      <c r="A22" s="41" t="s">
        <v>53</v>
      </c>
      <c r="B22" s="44" t="s">
        <v>68</v>
      </c>
      <c r="C22" s="41" t="s">
        <v>69</v>
      </c>
      <c r="D22" s="42"/>
      <c r="E22" s="15">
        <v>1.4791114594422057</v>
      </c>
      <c r="F22" s="15">
        <v>0.12722898429543397</v>
      </c>
      <c r="G22" s="15">
        <v>0.64944287268340395</v>
      </c>
      <c r="H22" s="15">
        <v>1.81464E-5</v>
      </c>
      <c r="I22" s="15">
        <v>5.3768680469434574E-2</v>
      </c>
      <c r="J22" s="15">
        <v>5.791513275568657E-2</v>
      </c>
      <c r="K22" s="15">
        <v>6.1210720533882573E-2</v>
      </c>
      <c r="L22" s="15">
        <v>3.9662256692179591E-3</v>
      </c>
      <c r="M22" s="15">
        <v>1.9038859128563583</v>
      </c>
      <c r="N22" s="15">
        <v>0.15502812895485266</v>
      </c>
      <c r="O22" s="15">
        <v>8.6542896552131814E-3</v>
      </c>
      <c r="P22" s="15">
        <v>5.1893538824490049E-2</v>
      </c>
      <c r="Q22" s="15">
        <v>2.7397988199754381E-2</v>
      </c>
      <c r="R22" s="15">
        <v>4.566721937995151E-2</v>
      </c>
      <c r="S22" s="15">
        <v>6.9822148615604693E-2</v>
      </c>
      <c r="T22" s="15">
        <v>5.2754368180937504E-2</v>
      </c>
      <c r="U22" s="15">
        <v>2.513769511596298E-2</v>
      </c>
      <c r="V22" s="15">
        <v>0.5059334359531894</v>
      </c>
      <c r="W22" s="15">
        <v>9.7944352967684001E-2</v>
      </c>
      <c r="X22" s="15">
        <v>2.0969590858274004E-2</v>
      </c>
      <c r="Y22" s="15">
        <v>2.7530619162249199E-2</v>
      </c>
      <c r="Z22" s="15">
        <v>1.0969262640463599E-2</v>
      </c>
      <c r="AA22" s="15">
        <v>8.5497476795180008E-3</v>
      </c>
      <c r="AB22" s="15">
        <v>6.8019220340504796E-2</v>
      </c>
      <c r="AC22" s="15">
        <v>4.7481852774973613E-3</v>
      </c>
      <c r="AD22" s="15">
        <v>0.17576495050476001</v>
      </c>
      <c r="AE22" s="33"/>
      <c r="AF22" s="74">
        <v>69.703500000000005</v>
      </c>
      <c r="AG22" s="74">
        <v>455.67625402800002</v>
      </c>
      <c r="AH22" s="74">
        <v>2757.495236423807</v>
      </c>
      <c r="AI22" s="74">
        <v>15.122</v>
      </c>
      <c r="AJ22" s="74" t="s">
        <v>406</v>
      </c>
      <c r="AK22" s="74" t="s">
        <v>405</v>
      </c>
      <c r="AL22" s="22" t="s">
        <v>49</v>
      </c>
    </row>
    <row r="23" spans="1:38" ht="26.25" customHeight="1" thickBot="1" x14ac:dyDescent="0.3">
      <c r="A23" s="41" t="s">
        <v>70</v>
      </c>
      <c r="B23" s="44" t="s">
        <v>368</v>
      </c>
      <c r="C23" s="41" t="s">
        <v>364</v>
      </c>
      <c r="D23" s="69"/>
      <c r="E23" s="15">
        <v>1.109790125</v>
      </c>
      <c r="F23" s="15">
        <v>0.11905395699999999</v>
      </c>
      <c r="G23" s="15">
        <v>3.4193E-4</v>
      </c>
      <c r="H23" s="15">
        <v>2.7262000000000006E-4</v>
      </c>
      <c r="I23" s="15">
        <v>7.1492315000000015E-2</v>
      </c>
      <c r="J23" s="15">
        <v>7.1492315000000015E-2</v>
      </c>
      <c r="K23" s="15">
        <v>7.1492315000000015E-2</v>
      </c>
      <c r="L23" s="15">
        <v>4.4356220000000002E-2</v>
      </c>
      <c r="M23" s="15">
        <v>0.54386159599999995</v>
      </c>
      <c r="N23" s="15">
        <v>7.6229999999999997E-6</v>
      </c>
      <c r="O23" s="15">
        <v>3.4193E-4</v>
      </c>
      <c r="P23" s="15" t="s">
        <v>407</v>
      </c>
      <c r="Q23" s="15" t="s">
        <v>407</v>
      </c>
      <c r="R23" s="15">
        <v>1.7096500000000001E-3</v>
      </c>
      <c r="S23" s="15">
        <v>5.8128100000000002E-2</v>
      </c>
      <c r="T23" s="15">
        <v>2.3935100000000002E-3</v>
      </c>
      <c r="U23" s="15">
        <v>3.4193E-4</v>
      </c>
      <c r="V23" s="15">
        <v>3.4193000000000001E-2</v>
      </c>
      <c r="W23" s="15" t="s">
        <v>407</v>
      </c>
      <c r="X23" s="15">
        <v>1.0281000000000001E-3</v>
      </c>
      <c r="Y23" s="15">
        <v>1.7073400000000001E-3</v>
      </c>
      <c r="Z23" s="15">
        <v>1.1691936999999998E-3</v>
      </c>
      <c r="AA23" s="15">
        <v>2.7035569999999998E-4</v>
      </c>
      <c r="AB23" s="15">
        <v>4.1749894000000006E-3</v>
      </c>
      <c r="AC23" s="15" t="s">
        <v>407</v>
      </c>
      <c r="AD23" s="15" t="s">
        <v>407</v>
      </c>
      <c r="AE23" s="33"/>
      <c r="AF23" s="74">
        <v>1456.9105500000001</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0.79660181014117593</v>
      </c>
      <c r="F24" s="15">
        <v>0.845509993171352</v>
      </c>
      <c r="G24" s="15">
        <v>4.9794835761198079E-2</v>
      </c>
      <c r="H24" s="15">
        <v>2.8938252000000001E-3</v>
      </c>
      <c r="I24" s="15">
        <v>0.34991921914500673</v>
      </c>
      <c r="J24" s="15">
        <v>0.3571537821450067</v>
      </c>
      <c r="K24" s="15">
        <v>0.37403442914500673</v>
      </c>
      <c r="L24" s="15">
        <v>9.9458749309000283E-2</v>
      </c>
      <c r="M24" s="15">
        <v>1.5431633315820961</v>
      </c>
      <c r="N24" s="15">
        <v>6.5198456305120875E-2</v>
      </c>
      <c r="O24" s="15">
        <v>3.1356690435719169E-2</v>
      </c>
      <c r="P24" s="15">
        <v>4.0169358066569601E-3</v>
      </c>
      <c r="Q24" s="15">
        <v>9.5529901195239996E-4</v>
      </c>
      <c r="R24" s="15">
        <v>5.5613230281350109E-2</v>
      </c>
      <c r="S24" s="15">
        <v>1.4575532907210023E-2</v>
      </c>
      <c r="T24" s="15">
        <v>4.8894146670141123E-3</v>
      </c>
      <c r="U24" s="15">
        <v>1.5335717569381921E-3</v>
      </c>
      <c r="V24" s="15">
        <v>1.2506007451352756</v>
      </c>
      <c r="W24" s="15">
        <v>0.24174910239620001</v>
      </c>
      <c r="X24" s="15">
        <v>2.4925427537699999E-2</v>
      </c>
      <c r="Y24" s="15">
        <v>4.4980790245000006E-2</v>
      </c>
      <c r="Z24" s="15">
        <v>1.2782536481100001E-2</v>
      </c>
      <c r="AA24" s="15">
        <v>1.0285729424500002E-2</v>
      </c>
      <c r="AB24" s="15">
        <v>9.2974483688299997E-2</v>
      </c>
      <c r="AC24" s="15">
        <v>1.2057605000000001E-2</v>
      </c>
      <c r="AD24" s="15">
        <v>1.4469125999999998E-4</v>
      </c>
      <c r="AE24" s="33"/>
      <c r="AF24" s="74">
        <v>896.38650000000007</v>
      </c>
      <c r="AG24" s="74" t="s">
        <v>406</v>
      </c>
      <c r="AH24" s="74">
        <v>4168.0562346239994</v>
      </c>
      <c r="AI24" s="74">
        <v>2558.9949999999999</v>
      </c>
      <c r="AJ24" s="74">
        <v>57.684683</v>
      </c>
      <c r="AK24" s="74" t="s">
        <v>405</v>
      </c>
      <c r="AL24" s="22" t="s">
        <v>49</v>
      </c>
    </row>
    <row r="25" spans="1:38" ht="26.25" customHeight="1" thickBot="1" x14ac:dyDescent="0.3">
      <c r="A25" s="41" t="s">
        <v>73</v>
      </c>
      <c r="B25" s="44" t="s">
        <v>74</v>
      </c>
      <c r="C25" s="44" t="s">
        <v>75</v>
      </c>
      <c r="D25" s="42"/>
      <c r="E25" s="15">
        <v>4.740215983500002E-2</v>
      </c>
      <c r="F25" s="15">
        <v>5.0873514113999986E-3</v>
      </c>
      <c r="G25" s="15">
        <v>2.9697683399999993E-3</v>
      </c>
      <c r="H25" s="15" t="s">
        <v>407</v>
      </c>
      <c r="I25" s="15">
        <v>3.9944687699999988E-4</v>
      </c>
      <c r="J25" s="15">
        <v>3.9944687699999988E-4</v>
      </c>
      <c r="K25" s="15">
        <v>3.9944687699999988E-4</v>
      </c>
      <c r="L25" s="15">
        <v>5.9917031549999981E-5</v>
      </c>
      <c r="M25" s="15">
        <v>2.9039349193999985E-2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153.93299476180937</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2.6534099103862801E-3</v>
      </c>
      <c r="F26" s="15">
        <v>9.6835199283777408E-3</v>
      </c>
      <c r="G26" s="15">
        <v>5.4372745626535995E-4</v>
      </c>
      <c r="H26" s="15" t="s">
        <v>407</v>
      </c>
      <c r="I26" s="15">
        <v>3.6596564843199997E-6</v>
      </c>
      <c r="J26" s="15">
        <v>3.6596564843199997E-6</v>
      </c>
      <c r="K26" s="15">
        <v>3.6596564843199997E-6</v>
      </c>
      <c r="L26" s="15">
        <v>5.4894847264799992E-7</v>
      </c>
      <c r="M26" s="15">
        <v>0.60682330744714552</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23.71971375833116</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7.6112927171430922</v>
      </c>
      <c r="F27" s="15">
        <v>0.68811929016810613</v>
      </c>
      <c r="G27" s="15">
        <v>2.2882087187567488E-2</v>
      </c>
      <c r="H27" s="15">
        <v>0.24070490143269052</v>
      </c>
      <c r="I27" s="15">
        <v>0.17298325632588604</v>
      </c>
      <c r="J27" s="15">
        <v>0.17298325632588604</v>
      </c>
      <c r="K27" s="15">
        <v>0.17298325632588604</v>
      </c>
      <c r="L27" s="15">
        <v>0.12306967948084374</v>
      </c>
      <c r="M27" s="15">
        <v>10.531396274292101</v>
      </c>
      <c r="N27" s="15">
        <v>5.7115907351905602E-3</v>
      </c>
      <c r="O27" s="15">
        <v>1.1383979633586973E-2</v>
      </c>
      <c r="P27" s="15">
        <v>7.7245005323378522E-3</v>
      </c>
      <c r="Q27" s="15">
        <v>2.0074475935417209E-4</v>
      </c>
      <c r="R27" s="15">
        <v>9.2904838524011674E-3</v>
      </c>
      <c r="S27" s="15">
        <v>3.2703817586988107E-2</v>
      </c>
      <c r="T27" s="15">
        <v>1.0904729069522348E-3</v>
      </c>
      <c r="U27" s="15">
        <v>1.6036242300918247E-4</v>
      </c>
      <c r="V27" s="15">
        <v>2.7642307511514516E-2</v>
      </c>
      <c r="W27" s="15">
        <v>0.31471780000000005</v>
      </c>
      <c r="X27" s="15">
        <v>2.7804985886699999E-2</v>
      </c>
      <c r="Y27" s="15">
        <v>2.8756628459899999E-2</v>
      </c>
      <c r="Z27" s="15">
        <v>2.1485638959800001E-2</v>
      </c>
      <c r="AA27" s="15">
        <v>2.5305085235E-2</v>
      </c>
      <c r="AB27" s="15">
        <v>0.1033523385414</v>
      </c>
      <c r="AC27" s="15">
        <v>3.1471789999999998E-4</v>
      </c>
      <c r="AD27" s="15">
        <v>6.2995400000000003E-5</v>
      </c>
      <c r="AE27" s="33"/>
      <c r="AF27" s="74">
        <v>49770.580720494901</v>
      </c>
      <c r="AG27" s="74" t="s">
        <v>406</v>
      </c>
      <c r="AH27" s="74">
        <v>43.334144131400002</v>
      </c>
      <c r="AI27" s="74">
        <v>1815.2052117742001</v>
      </c>
      <c r="AJ27" s="74" t="s">
        <v>406</v>
      </c>
      <c r="AK27" s="74" t="s">
        <v>405</v>
      </c>
      <c r="AL27" s="22" t="s">
        <v>49</v>
      </c>
    </row>
    <row r="28" spans="1:38" ht="26.25" customHeight="1" thickBot="1" x14ac:dyDescent="0.3">
      <c r="A28" s="41" t="s">
        <v>426</v>
      </c>
      <c r="B28" s="41" t="s">
        <v>429</v>
      </c>
      <c r="C28" s="41" t="s">
        <v>430</v>
      </c>
      <c r="D28" s="42"/>
      <c r="E28" s="15">
        <v>2.4485872751612217</v>
      </c>
      <c r="F28" s="15">
        <v>4.6693938377569265E-2</v>
      </c>
      <c r="G28" s="15">
        <v>3.3693155597987468E-3</v>
      </c>
      <c r="H28" s="15">
        <v>1.3297571041674928E-2</v>
      </c>
      <c r="I28" s="15">
        <v>3.1817648078097165E-2</v>
      </c>
      <c r="J28" s="15">
        <v>3.1817648078097165E-2</v>
      </c>
      <c r="K28" s="15">
        <v>3.1817648078097165E-2</v>
      </c>
      <c r="L28" s="15">
        <v>2.4178375735347885E-2</v>
      </c>
      <c r="M28" s="15">
        <v>0.27910872968995093</v>
      </c>
      <c r="N28" s="15">
        <v>8.4108523862805285E-4</v>
      </c>
      <c r="O28" s="15">
        <v>1.5559355276220765E-3</v>
      </c>
      <c r="P28" s="15">
        <v>9.5326558749038893E-4</v>
      </c>
      <c r="Q28" s="15">
        <v>1.8331857396878038E-5</v>
      </c>
      <c r="R28" s="15">
        <v>1.5093469332835739E-3</v>
      </c>
      <c r="S28" s="15">
        <v>3.6781987036712963E-3</v>
      </c>
      <c r="T28" s="15">
        <v>4.0989944338901954E-5</v>
      </c>
      <c r="U28" s="15">
        <v>1.8077373305987105E-5</v>
      </c>
      <c r="V28" s="15">
        <v>3.2462926723509505E-3</v>
      </c>
      <c r="W28" s="15">
        <v>3.01535E-2</v>
      </c>
      <c r="X28" s="15">
        <v>4.4506948343000004E-3</v>
      </c>
      <c r="Y28" s="15">
        <v>4.9630699643999996E-3</v>
      </c>
      <c r="Z28" s="15">
        <v>3.8803849888E-3</v>
      </c>
      <c r="AA28" s="15">
        <v>4.1366521466000006E-3</v>
      </c>
      <c r="AB28" s="15">
        <v>1.7430801934100001E-2</v>
      </c>
      <c r="AC28" s="15">
        <v>3.0153400000000002E-5</v>
      </c>
      <c r="AD28" s="15">
        <v>6.0480000000000004E-6</v>
      </c>
      <c r="AE28" s="33"/>
      <c r="AF28" s="74">
        <v>7199.0036088903998</v>
      </c>
      <c r="AG28" s="74" t="s">
        <v>406</v>
      </c>
      <c r="AH28" s="74" t="s">
        <v>406</v>
      </c>
      <c r="AI28" s="74">
        <v>345.72161840780001</v>
      </c>
      <c r="AJ28" s="74" t="s">
        <v>406</v>
      </c>
      <c r="AK28" s="74" t="s">
        <v>405</v>
      </c>
      <c r="AL28" s="22" t="s">
        <v>49</v>
      </c>
    </row>
    <row r="29" spans="1:38" ht="26.25" customHeight="1" thickBot="1" x14ac:dyDescent="0.3">
      <c r="A29" s="41" t="s">
        <v>426</v>
      </c>
      <c r="B29" s="41" t="s">
        <v>431</v>
      </c>
      <c r="C29" s="41" t="s">
        <v>432</v>
      </c>
      <c r="D29" s="42"/>
      <c r="E29" s="15">
        <v>2.1917350660573942</v>
      </c>
      <c r="F29" s="15">
        <v>6.0185329828807678E-2</v>
      </c>
      <c r="G29" s="15">
        <v>9.5906953350828345E-3</v>
      </c>
      <c r="H29" s="15">
        <v>1.0629414562800719E-2</v>
      </c>
      <c r="I29" s="15">
        <v>3.8107020317313993E-2</v>
      </c>
      <c r="J29" s="15">
        <v>3.8107020317313993E-2</v>
      </c>
      <c r="K29" s="15">
        <v>3.8107020317313993E-2</v>
      </c>
      <c r="L29" s="15">
        <v>1.6036083712352392E-2</v>
      </c>
      <c r="M29" s="15">
        <v>0.85999691387567156</v>
      </c>
      <c r="N29" s="15">
        <v>2.3942324992434266E-3</v>
      </c>
      <c r="O29" s="15">
        <v>4.4523011152128979E-3</v>
      </c>
      <c r="P29" s="15">
        <v>2.6900879696106187E-3</v>
      </c>
      <c r="Q29" s="15">
        <v>5.0756726319881477E-5</v>
      </c>
      <c r="R29" s="15">
        <v>4.3142723362749923E-3</v>
      </c>
      <c r="S29" s="15">
        <v>1.0325944592020121E-2</v>
      </c>
      <c r="T29" s="15">
        <v>1.0151782667910638E-4</v>
      </c>
      <c r="U29" s="15">
        <v>5.0756469023449514E-5</v>
      </c>
      <c r="V29" s="15">
        <v>9.1361567053279552E-3</v>
      </c>
      <c r="W29" s="15">
        <v>1.4386400000000001E-2</v>
      </c>
      <c r="X29" s="15">
        <v>1.7648855972000001E-3</v>
      </c>
      <c r="Y29" s="15">
        <v>1.0687362782999999E-2</v>
      </c>
      <c r="Z29" s="15">
        <v>1.19423925421E-2</v>
      </c>
      <c r="AA29" s="15">
        <v>2.7453775953000001E-3</v>
      </c>
      <c r="AB29" s="15">
        <v>2.7140018517599999E-2</v>
      </c>
      <c r="AC29" s="15">
        <v>9.8229000000000004E-6</v>
      </c>
      <c r="AD29" s="15">
        <v>1.9922000000000002E-6</v>
      </c>
      <c r="AE29" s="33"/>
      <c r="AF29" s="74">
        <v>20483.820844178801</v>
      </c>
      <c r="AG29" s="74" t="s">
        <v>406</v>
      </c>
      <c r="AH29" s="74">
        <v>165.306981452</v>
      </c>
      <c r="AI29" s="74">
        <v>994.04301291599995</v>
      </c>
      <c r="AJ29" s="74" t="s">
        <v>406</v>
      </c>
      <c r="AK29" s="74" t="s">
        <v>405</v>
      </c>
      <c r="AL29" s="22" t="s">
        <v>49</v>
      </c>
    </row>
    <row r="30" spans="1:38" ht="26.25" customHeight="1" thickBot="1" x14ac:dyDescent="0.3">
      <c r="A30" s="41" t="s">
        <v>426</v>
      </c>
      <c r="B30" s="41" t="s">
        <v>433</v>
      </c>
      <c r="C30" s="41" t="s">
        <v>434</v>
      </c>
      <c r="D30" s="42"/>
      <c r="E30" s="15">
        <v>2.6254708315570932E-2</v>
      </c>
      <c r="F30" s="15">
        <v>0.16023385492116912</v>
      </c>
      <c r="G30" s="15">
        <v>1.666016073661874E-4</v>
      </c>
      <c r="H30" s="15">
        <v>4.287309930648034E-4</v>
      </c>
      <c r="I30" s="15">
        <v>3.0745920575634012E-3</v>
      </c>
      <c r="J30" s="15">
        <v>3.0745920575634012E-3</v>
      </c>
      <c r="K30" s="15">
        <v>3.0745920575634012E-3</v>
      </c>
      <c r="L30" s="15">
        <v>6.3206485527788172E-4</v>
      </c>
      <c r="M30" s="15">
        <v>0.70415128109699621</v>
      </c>
      <c r="N30" s="15">
        <v>4.2497933073875675E-5</v>
      </c>
      <c r="O30" s="15">
        <v>2.1919772237631379E-4</v>
      </c>
      <c r="P30" s="15">
        <v>7.40481881077031E-5</v>
      </c>
      <c r="Q30" s="15">
        <v>2.5472931226651843E-6</v>
      </c>
      <c r="R30" s="15">
        <v>5.8920520202229102E-4</v>
      </c>
      <c r="S30" s="15">
        <v>2.2036120785927035E-2</v>
      </c>
      <c r="T30" s="15">
        <v>9.0848917791565395E-4</v>
      </c>
      <c r="U30" s="15">
        <v>1.2826281574164218E-4</v>
      </c>
      <c r="V30" s="15">
        <v>1.2831001124696387E-2</v>
      </c>
      <c r="W30" s="15">
        <v>2.4346000000000003E-3</v>
      </c>
      <c r="X30" s="15">
        <v>6.6702935899999995E-5</v>
      </c>
      <c r="Y30" s="15">
        <v>7.8503904799999996E-5</v>
      </c>
      <c r="Z30" s="15">
        <v>5.3537303000000001E-5</v>
      </c>
      <c r="AA30" s="15">
        <v>8.4719141500000004E-5</v>
      </c>
      <c r="AB30" s="15">
        <v>2.8346328519999998E-4</v>
      </c>
      <c r="AC30" s="15">
        <v>2.435E-6</v>
      </c>
      <c r="AD30" s="15">
        <v>7.4450000000000003E-7</v>
      </c>
      <c r="AE30" s="33"/>
      <c r="AF30" s="74">
        <v>365.19515087410002</v>
      </c>
      <c r="AG30" s="74" t="s">
        <v>406</v>
      </c>
      <c r="AH30" s="74" t="s">
        <v>406</v>
      </c>
      <c r="AI30" s="74">
        <v>5.6311012615999996</v>
      </c>
      <c r="AJ30" s="74" t="s">
        <v>406</v>
      </c>
      <c r="AK30" s="74" t="s">
        <v>405</v>
      </c>
      <c r="AL30" s="22" t="s">
        <v>49</v>
      </c>
    </row>
    <row r="31" spans="1:38" ht="26.25" customHeight="1" thickBot="1" x14ac:dyDescent="0.3">
      <c r="A31" s="41" t="s">
        <v>426</v>
      </c>
      <c r="B31" s="41" t="s">
        <v>435</v>
      </c>
      <c r="C31" s="41" t="s">
        <v>436</v>
      </c>
      <c r="D31" s="42"/>
      <c r="E31" s="15" t="s">
        <v>405</v>
      </c>
      <c r="F31" s="15">
        <v>0.84425019245983723</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38.609237174999997</v>
      </c>
      <c r="AG31" s="74" t="s">
        <v>406</v>
      </c>
      <c r="AH31" s="74" t="s">
        <v>406</v>
      </c>
      <c r="AI31" s="74">
        <v>0.58484727510000001</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0.35970749238100796</v>
      </c>
      <c r="J32" s="15">
        <v>0.69955516680535224</v>
      </c>
      <c r="K32" s="15">
        <v>0.88781251187468357</v>
      </c>
      <c r="L32" s="15">
        <v>8.0110298491929854E-2</v>
      </c>
      <c r="M32" s="15" t="s">
        <v>405</v>
      </c>
      <c r="N32" s="15">
        <v>2.7453384796596163</v>
      </c>
      <c r="O32" s="15">
        <v>1.194523874356258E-2</v>
      </c>
      <c r="P32" s="15">
        <v>0</v>
      </c>
      <c r="Q32" s="15">
        <v>3.1345976812625159E-2</v>
      </c>
      <c r="R32" s="15">
        <v>1.0254975988913957</v>
      </c>
      <c r="S32" s="15">
        <v>22.522650031822639</v>
      </c>
      <c r="T32" s="15">
        <v>0.15700975645002413</v>
      </c>
      <c r="U32" s="15">
        <v>1.7756250237493654E-2</v>
      </c>
      <c r="V32" s="15">
        <v>7.1453919851796543</v>
      </c>
      <c r="W32" s="15" t="s">
        <v>407</v>
      </c>
      <c r="X32" s="15">
        <v>2.0747512472140085E-3</v>
      </c>
      <c r="Y32" s="15">
        <v>1.8442156723807714E-4</v>
      </c>
      <c r="Z32" s="15">
        <v>2.7224136116097097E-4</v>
      </c>
      <c r="AA32" s="15" t="s">
        <v>407</v>
      </c>
      <c r="AB32" s="15">
        <v>2.5314141756130563E-3</v>
      </c>
      <c r="AC32" s="15" t="s">
        <v>407</v>
      </c>
      <c r="AD32" s="15" t="s">
        <v>407</v>
      </c>
      <c r="AE32" s="33"/>
      <c r="AF32" s="74" t="s">
        <v>405</v>
      </c>
      <c r="AG32" s="74" t="s">
        <v>405</v>
      </c>
      <c r="AH32" s="74" t="s">
        <v>405</v>
      </c>
      <c r="AI32" s="74" t="s">
        <v>405</v>
      </c>
      <c r="AJ32" s="74" t="s">
        <v>405</v>
      </c>
      <c r="AK32" s="74">
        <v>27606.167831643979</v>
      </c>
      <c r="AL32" s="22" t="s">
        <v>388</v>
      </c>
    </row>
    <row r="33" spans="1:38" ht="26.25" customHeight="1" thickBot="1" x14ac:dyDescent="0.3">
      <c r="A33" s="41" t="s">
        <v>426</v>
      </c>
      <c r="B33" s="41" t="s">
        <v>439</v>
      </c>
      <c r="C33" s="41" t="s">
        <v>440</v>
      </c>
      <c r="D33" s="42"/>
      <c r="E33" s="15" t="s">
        <v>405</v>
      </c>
      <c r="F33" s="15" t="s">
        <v>405</v>
      </c>
      <c r="G33" s="15" t="s">
        <v>405</v>
      </c>
      <c r="H33" s="15" t="s">
        <v>405</v>
      </c>
      <c r="I33" s="15">
        <v>0.14802594384316417</v>
      </c>
      <c r="J33" s="15">
        <v>0.27412211822808197</v>
      </c>
      <c r="K33" s="15">
        <v>0.54824423645616394</v>
      </c>
      <c r="L33" s="15">
        <v>5.8113889064353354E-3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27606.167831643979</v>
      </c>
      <c r="AL33" s="22" t="s">
        <v>388</v>
      </c>
    </row>
    <row r="34" spans="1:38" ht="26.25" customHeight="1" thickBot="1" x14ac:dyDescent="0.3">
      <c r="A34" s="41" t="s">
        <v>70</v>
      </c>
      <c r="B34" s="41" t="s">
        <v>78</v>
      </c>
      <c r="C34" s="41" t="s">
        <v>79</v>
      </c>
      <c r="D34" s="42"/>
      <c r="E34" s="15">
        <v>0.35144679999999995</v>
      </c>
      <c r="F34" s="15">
        <v>3.1187550000000001E-2</v>
      </c>
      <c r="G34" s="15">
        <v>6.7070000000000007E-5</v>
      </c>
      <c r="H34" s="15">
        <v>4.6948999999999994E-5</v>
      </c>
      <c r="I34" s="15">
        <v>9.18859E-3</v>
      </c>
      <c r="J34" s="15">
        <v>9.6580799999999994E-3</v>
      </c>
      <c r="K34" s="15">
        <v>1.019464E-2</v>
      </c>
      <c r="L34" s="15">
        <v>5.9725834999999998E-3</v>
      </c>
      <c r="M34" s="15">
        <v>7.1764899999999993E-2</v>
      </c>
      <c r="N34" s="15">
        <v>3.48764E-4</v>
      </c>
      <c r="O34" s="15">
        <v>6.7070000000000007E-5</v>
      </c>
      <c r="P34" s="15" t="s">
        <v>407</v>
      </c>
      <c r="Q34" s="15" t="s">
        <v>407</v>
      </c>
      <c r="R34" s="15">
        <v>3.3534999999999999E-4</v>
      </c>
      <c r="S34" s="15">
        <v>1.14019E-2</v>
      </c>
      <c r="T34" s="15">
        <v>4.6949000000000003E-4</v>
      </c>
      <c r="U34" s="15">
        <v>6.7070000000000007E-5</v>
      </c>
      <c r="V34" s="15">
        <v>6.7069999999999994E-3</v>
      </c>
      <c r="W34" s="15" t="s">
        <v>407</v>
      </c>
      <c r="X34" s="15">
        <v>2.0120999999999998E-4</v>
      </c>
      <c r="Y34" s="15">
        <v>3.3534999999999999E-4</v>
      </c>
      <c r="Z34" s="15">
        <v>2.3072079999999999E-4</v>
      </c>
      <c r="AA34" s="15">
        <v>5.2985300000000002E-5</v>
      </c>
      <c r="AB34" s="15">
        <v>8.2026609999999987E-4</v>
      </c>
      <c r="AC34" s="15" t="s">
        <v>405</v>
      </c>
      <c r="AD34" s="15" t="s">
        <v>405</v>
      </c>
      <c r="AE34" s="33"/>
      <c r="AF34" s="74">
        <v>285.71819999999997</v>
      </c>
      <c r="AG34" s="74" t="s">
        <v>406</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1.1645016906E-3</v>
      </c>
      <c r="F36" s="15">
        <v>3.0559511952500001E-4</v>
      </c>
      <c r="G36" s="15">
        <v>1.74597472E-7</v>
      </c>
      <c r="H36" s="15" t="s">
        <v>407</v>
      </c>
      <c r="I36" s="15">
        <v>3.1580911073000001E-5</v>
      </c>
      <c r="J36" s="15">
        <v>3.1580911073000001E-5</v>
      </c>
      <c r="K36" s="15">
        <v>3.1580911073000001E-5</v>
      </c>
      <c r="L36" s="15">
        <v>1.4962115353700003E-6</v>
      </c>
      <c r="M36" s="15">
        <v>9.3931036794600001E-4</v>
      </c>
      <c r="N36" s="15">
        <v>2.0708504570000001E-6</v>
      </c>
      <c r="O36" s="15">
        <v>1.59296189E-7</v>
      </c>
      <c r="P36" s="15">
        <v>4.7788856699999994E-7</v>
      </c>
      <c r="Q36" s="15">
        <v>6.3718475599999999E-7</v>
      </c>
      <c r="R36" s="15">
        <v>7.9648094499999993E-7</v>
      </c>
      <c r="S36" s="15">
        <v>1.4018064631999998E-5</v>
      </c>
      <c r="T36" s="15">
        <v>1.5929618899999998E-5</v>
      </c>
      <c r="U36" s="15">
        <v>1.59296189E-7</v>
      </c>
      <c r="V36" s="15">
        <v>1.9115542679999997E-5</v>
      </c>
      <c r="W36" s="15">
        <v>2.0708504569999997E-6</v>
      </c>
      <c r="X36" s="15">
        <v>3.1859237800000001E-8</v>
      </c>
      <c r="Y36" s="15">
        <v>1.59296189E-7</v>
      </c>
      <c r="Z36" s="15">
        <v>1.59296189E-7</v>
      </c>
      <c r="AA36" s="15">
        <v>1.59296189E-8</v>
      </c>
      <c r="AB36" s="15">
        <v>3.663812347E-7</v>
      </c>
      <c r="AC36" s="15">
        <v>1.274369512E-6</v>
      </c>
      <c r="AD36" s="15">
        <v>6.0532551819999991E-7</v>
      </c>
      <c r="AE36" s="33"/>
      <c r="AF36" s="74">
        <v>0.74569789109500006</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6.0415347110400006E-4</v>
      </c>
      <c r="F37" s="15">
        <v>1.87777430208E-4</v>
      </c>
      <c r="G37" s="15">
        <v>5.4700381843200003E-6</v>
      </c>
      <c r="H37" s="15" t="s">
        <v>405</v>
      </c>
      <c r="I37" s="15">
        <v>6.3681041548800008E-6</v>
      </c>
      <c r="J37" s="15">
        <v>6.3681041548800008E-6</v>
      </c>
      <c r="K37" s="15">
        <v>6.3681041548800008E-6</v>
      </c>
      <c r="L37" s="15">
        <v>2.5472416619519998E-7</v>
      </c>
      <c r="M37" s="15">
        <v>2.36762846784E-4</v>
      </c>
      <c r="N37" s="15">
        <v>8.9806597055999994E-8</v>
      </c>
      <c r="O37" s="15">
        <v>7.3478124863999998E-9</v>
      </c>
      <c r="P37" s="15">
        <v>8.1642360960000004E-7</v>
      </c>
      <c r="Q37" s="15">
        <v>8.1642360960000004E-7</v>
      </c>
      <c r="R37" s="15">
        <v>1.06135069248E-7</v>
      </c>
      <c r="S37" s="15">
        <v>2.1227013849599999E-8</v>
      </c>
      <c r="T37" s="15">
        <v>1.06135069248E-7</v>
      </c>
      <c r="U37" s="15">
        <v>4.7352569356800004E-7</v>
      </c>
      <c r="V37" s="15">
        <v>5.9598923500799996E-6</v>
      </c>
      <c r="W37" s="15" t="s">
        <v>405</v>
      </c>
      <c r="X37" s="15" t="s">
        <v>405</v>
      </c>
      <c r="Y37" s="15" t="s">
        <v>405</v>
      </c>
      <c r="Z37" s="15" t="s">
        <v>405</v>
      </c>
      <c r="AA37" s="15" t="s">
        <v>405</v>
      </c>
      <c r="AB37" s="15" t="s">
        <v>405</v>
      </c>
      <c r="AC37" s="15" t="s">
        <v>405</v>
      </c>
      <c r="AD37" s="15" t="s">
        <v>405</v>
      </c>
      <c r="AE37" s="33"/>
      <c r="AF37" s="74" t="s">
        <v>406</v>
      </c>
      <c r="AG37" s="74" t="s">
        <v>406</v>
      </c>
      <c r="AH37" s="74">
        <v>8.1642360959999998</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0.78010857525566923</v>
      </c>
      <c r="F39" s="15">
        <v>0.32007603773622156</v>
      </c>
      <c r="G39" s="15">
        <v>8.4673038007098633E-2</v>
      </c>
      <c r="H39" s="15">
        <v>7.2506800000000004E-4</v>
      </c>
      <c r="I39" s="15">
        <v>0.14702603315453275</v>
      </c>
      <c r="J39" s="15">
        <v>0.15397047755453275</v>
      </c>
      <c r="K39" s="15">
        <v>0.15904595355453274</v>
      </c>
      <c r="L39" s="15">
        <v>4.8603682574181309E-2</v>
      </c>
      <c r="M39" s="15">
        <v>0.65035522763262721</v>
      </c>
      <c r="N39" s="15">
        <v>3.2328652474743411E-2</v>
      </c>
      <c r="O39" s="15">
        <v>9.6671149170244608E-3</v>
      </c>
      <c r="P39" s="15">
        <v>8.7266798494009361E-4</v>
      </c>
      <c r="Q39" s="15">
        <v>1.2402915449400936E-3</v>
      </c>
      <c r="R39" s="15">
        <v>3.2614027179242215E-2</v>
      </c>
      <c r="S39" s="15">
        <v>9.1276474358484433E-3</v>
      </c>
      <c r="T39" s="15">
        <v>0.20020848117924223</v>
      </c>
      <c r="U39" s="15">
        <v>6.9994871046525427E-4</v>
      </c>
      <c r="V39" s="15">
        <v>0.40209614154206269</v>
      </c>
      <c r="W39" s="15">
        <v>8.2045280800000009E-2</v>
      </c>
      <c r="X39" s="15">
        <v>7.2537005189200008E-3</v>
      </c>
      <c r="Y39" s="15">
        <v>1.1624934202E-2</v>
      </c>
      <c r="Z39" s="15">
        <v>3.6280425695600005E-3</v>
      </c>
      <c r="AA39" s="15">
        <v>2.9026566201999998E-3</v>
      </c>
      <c r="AB39" s="15">
        <v>2.5409333910679999E-2</v>
      </c>
      <c r="AC39" s="15">
        <v>3.9750842959999999E-3</v>
      </c>
      <c r="AD39" s="15">
        <v>4.3710747084000003E-5</v>
      </c>
      <c r="AE39" s="33"/>
      <c r="AF39" s="74">
        <v>2489.7019500000001</v>
      </c>
      <c r="AG39" s="74" t="s">
        <v>406</v>
      </c>
      <c r="AH39" s="74">
        <v>2069.4510994009352</v>
      </c>
      <c r="AI39" s="74">
        <v>832.21400000000006</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1.6329241160542336</v>
      </c>
      <c r="F41" s="15">
        <v>5.3561931836772798</v>
      </c>
      <c r="G41" s="15">
        <v>0.35965199972353812</v>
      </c>
      <c r="H41" s="15">
        <v>0.10458862429985223</v>
      </c>
      <c r="I41" s="15">
        <v>6.7098957988149222</v>
      </c>
      <c r="J41" s="15">
        <v>6.8621381021482861</v>
      </c>
      <c r="K41" s="15">
        <v>7.1709982195509596</v>
      </c>
      <c r="L41" s="15">
        <v>0.9589952130950401</v>
      </c>
      <c r="M41" s="15">
        <v>52.387085433438855</v>
      </c>
      <c r="N41" s="15">
        <v>0.40735227115781769</v>
      </c>
      <c r="O41" s="15">
        <v>0.1961104538463696</v>
      </c>
      <c r="P41" s="15">
        <v>9.4835614998460237E-3</v>
      </c>
      <c r="Q41" s="15">
        <v>3.0541826627891872E-3</v>
      </c>
      <c r="R41" s="15">
        <v>0.34777741131929962</v>
      </c>
      <c r="S41" s="15">
        <v>9.1042289257929968E-2</v>
      </c>
      <c r="T41" s="15">
        <v>3.0193236232530018E-2</v>
      </c>
      <c r="U41" s="15">
        <v>7.6106326830630636E-3</v>
      </c>
      <c r="V41" s="15">
        <v>7.7252465405706188</v>
      </c>
      <c r="W41" s="15">
        <v>7.6850190173784281</v>
      </c>
      <c r="X41" s="15">
        <v>1.4965146800816065</v>
      </c>
      <c r="Y41" s="15">
        <v>1.392938522094564</v>
      </c>
      <c r="Z41" s="15">
        <v>0.52415718504653563</v>
      </c>
      <c r="AA41" s="15">
        <v>0.87304510147123993</v>
      </c>
      <c r="AB41" s="15">
        <v>4.2866554886939472</v>
      </c>
      <c r="AC41" s="15">
        <v>7.5425000000000006E-2</v>
      </c>
      <c r="AD41" s="15">
        <v>7.5219529663848612E-4</v>
      </c>
      <c r="AE41" s="33"/>
      <c r="AF41" s="74">
        <v>5208.6116999999995</v>
      </c>
      <c r="AG41" s="74" t="s">
        <v>406</v>
      </c>
      <c r="AH41" s="74">
        <v>4332.7339784602182</v>
      </c>
      <c r="AI41" s="74">
        <v>15085</v>
      </c>
      <c r="AJ41" s="74" t="s">
        <v>406</v>
      </c>
      <c r="AK41" s="74" t="s">
        <v>405</v>
      </c>
      <c r="AL41" s="22" t="s">
        <v>49</v>
      </c>
    </row>
    <row r="42" spans="1:38" ht="26.25" customHeight="1" thickBot="1" x14ac:dyDescent="0.3">
      <c r="A42" s="41" t="s">
        <v>70</v>
      </c>
      <c r="B42" s="41" t="s">
        <v>92</v>
      </c>
      <c r="C42" s="41" t="s">
        <v>93</v>
      </c>
      <c r="D42" s="42"/>
      <c r="E42" s="15">
        <v>5.8690422827137973E-3</v>
      </c>
      <c r="F42" s="15">
        <v>0.14621054110939566</v>
      </c>
      <c r="G42" s="15">
        <v>1.1878247890535917E-5</v>
      </c>
      <c r="H42" s="15">
        <v>4.1573867616875713E-6</v>
      </c>
      <c r="I42" s="15">
        <v>2.3275426741505125E-3</v>
      </c>
      <c r="J42" s="15">
        <v>2.3275426741505125E-3</v>
      </c>
      <c r="K42" s="15">
        <v>2.3275426741505125E-3</v>
      </c>
      <c r="L42" s="15">
        <v>1.1640682932725198E-4</v>
      </c>
      <c r="M42" s="15">
        <v>0.82622776068229187</v>
      </c>
      <c r="N42" s="15">
        <v>3.9198218038768531E-5</v>
      </c>
      <c r="O42" s="15">
        <v>1.1878247890535917E-5</v>
      </c>
      <c r="P42" s="15" t="s">
        <v>407</v>
      </c>
      <c r="Q42" s="15" t="s">
        <v>407</v>
      </c>
      <c r="R42" s="15">
        <v>5.9391239452679589E-5</v>
      </c>
      <c r="S42" s="15">
        <v>2.019302141391106E-3</v>
      </c>
      <c r="T42" s="15">
        <v>8.314773523375144E-5</v>
      </c>
      <c r="U42" s="15">
        <v>1.1878247890535917E-5</v>
      </c>
      <c r="V42" s="15">
        <v>1.1878247890535919E-3</v>
      </c>
      <c r="W42" s="15" t="s">
        <v>407</v>
      </c>
      <c r="X42" s="15">
        <v>4.7512991562143667E-5</v>
      </c>
      <c r="Y42" s="15">
        <v>4.7512991562143667E-5</v>
      </c>
      <c r="Z42" s="15">
        <v>4.6325166773090081E-6</v>
      </c>
      <c r="AA42" s="15">
        <v>1.0571640622576967E-5</v>
      </c>
      <c r="AB42" s="15">
        <v>1.1023014042417331E-4</v>
      </c>
      <c r="AC42" s="15" t="s">
        <v>407</v>
      </c>
      <c r="AD42" s="15" t="s">
        <v>407</v>
      </c>
      <c r="AE42" s="33"/>
      <c r="AF42" s="74">
        <v>52.086117000000002</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1.999265462307918</v>
      </c>
      <c r="F44" s="15">
        <v>1.4055015215967133</v>
      </c>
      <c r="G44" s="15">
        <v>6.7910015339999992E-4</v>
      </c>
      <c r="H44" s="15">
        <v>5.1859262272000003E-4</v>
      </c>
      <c r="I44" s="15">
        <v>0.21320836230961429</v>
      </c>
      <c r="J44" s="15">
        <v>0.21320836230961429</v>
      </c>
      <c r="K44" s="15">
        <v>0.21320836230961429</v>
      </c>
      <c r="L44" s="15">
        <v>0.11256749250431569</v>
      </c>
      <c r="M44" s="15">
        <v>3.7873972159344595</v>
      </c>
      <c r="N44" s="15">
        <v>1.629375E-4</v>
      </c>
      <c r="O44" s="15">
        <v>6.7910015339999992E-4</v>
      </c>
      <c r="P44" s="15" t="s">
        <v>407</v>
      </c>
      <c r="Q44" s="15" t="s">
        <v>407</v>
      </c>
      <c r="R44" s="15">
        <v>3.3955007670000001E-3</v>
      </c>
      <c r="S44" s="15">
        <v>0.11544702607799998</v>
      </c>
      <c r="T44" s="15">
        <v>4.7537010737999999E-3</v>
      </c>
      <c r="U44" s="15">
        <v>6.7910015339999992E-4</v>
      </c>
      <c r="V44" s="15">
        <v>6.7910015340000005E-2</v>
      </c>
      <c r="W44" s="15" t="s">
        <v>407</v>
      </c>
      <c r="X44" s="15">
        <v>2.0866754601999997E-3</v>
      </c>
      <c r="Y44" s="15">
        <v>3.3461257670000001E-3</v>
      </c>
      <c r="Z44" s="15">
        <v>2.1855107776959999E-3</v>
      </c>
      <c r="AA44" s="15">
        <v>5.4142662118600001E-4</v>
      </c>
      <c r="AB44" s="15">
        <v>8.1597386260820002E-3</v>
      </c>
      <c r="AC44" s="15" t="s">
        <v>407</v>
      </c>
      <c r="AD44" s="15" t="s">
        <v>407</v>
      </c>
      <c r="AE44" s="33"/>
      <c r="AF44" s="74">
        <v>2899.1385284839998</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1.4820890005999997E-2</v>
      </c>
      <c r="F45" s="15">
        <v>3.5818938219999992E-4</v>
      </c>
      <c r="G45" s="15">
        <v>2.1448466000000003E-6</v>
      </c>
      <c r="H45" s="15" t="s">
        <v>407</v>
      </c>
      <c r="I45" s="15">
        <v>1.1153202319999999E-3</v>
      </c>
      <c r="J45" s="15">
        <v>1.1153202319999999E-3</v>
      </c>
      <c r="K45" s="15">
        <v>1.1153202319999999E-3</v>
      </c>
      <c r="L45" s="15">
        <v>1.9367964797999999E-5</v>
      </c>
      <c r="M45" s="15">
        <v>7.8715870220000001E-4</v>
      </c>
      <c r="N45" s="15">
        <v>3.8607238799999995E-5</v>
      </c>
      <c r="O45" s="15">
        <v>4.2896932000000005E-6</v>
      </c>
      <c r="P45" s="15">
        <v>4.2896932000000005E-6</v>
      </c>
      <c r="Q45" s="15">
        <v>1.458495688E-4</v>
      </c>
      <c r="R45" s="15">
        <v>1.5442895519999998E-4</v>
      </c>
      <c r="S45" s="15">
        <v>2.6810582499999999E-4</v>
      </c>
      <c r="T45" s="15">
        <v>6.8635091199999998E-3</v>
      </c>
      <c r="U45" s="15">
        <v>4.5041778599999989E-5</v>
      </c>
      <c r="V45" s="15">
        <v>2.5738159199999996E-4</v>
      </c>
      <c r="W45" s="15">
        <v>1.008077902E-4</v>
      </c>
      <c r="X45" s="15">
        <v>1.0724233000000001E-6</v>
      </c>
      <c r="Y45" s="15">
        <v>6.4345397999999995E-6</v>
      </c>
      <c r="Z45" s="15">
        <v>4.2896932000000005E-6</v>
      </c>
      <c r="AA45" s="15">
        <v>1.9303619399999998E-6</v>
      </c>
      <c r="AB45" s="15">
        <v>1.3727018239999999E-5</v>
      </c>
      <c r="AC45" s="15">
        <v>3.0027852399999996E-5</v>
      </c>
      <c r="AD45" s="15">
        <v>1.2225625619999999E-4</v>
      </c>
      <c r="AE45" s="33"/>
      <c r="AF45" s="74">
        <v>9.1370465159999998</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6.9187139999999994E-3</v>
      </c>
      <c r="F47" s="15">
        <v>3.4825139999999999E-3</v>
      </c>
      <c r="G47" s="15">
        <v>1.5313499999999999E-3</v>
      </c>
      <c r="H47" s="15" t="s">
        <v>407</v>
      </c>
      <c r="I47" s="15">
        <v>1.6879762571324312E-4</v>
      </c>
      <c r="J47" s="15">
        <v>1.6879762571324312E-4</v>
      </c>
      <c r="K47" s="15">
        <v>1.6879762571324312E-4</v>
      </c>
      <c r="L47" s="15">
        <v>2.7429409423091348E-5</v>
      </c>
      <c r="M47" s="15">
        <v>5.0646599999999993E-2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65.048760000000001</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0.75832443839999997</v>
      </c>
      <c r="G48" s="15" t="s">
        <v>405</v>
      </c>
      <c r="H48" s="15" t="s">
        <v>405</v>
      </c>
      <c r="I48" s="15">
        <v>1.1789870000000001E-2</v>
      </c>
      <c r="J48" s="15">
        <v>9.9034908000000005E-2</v>
      </c>
      <c r="K48" s="15">
        <v>0.20985968600000002</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2.357974</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0.31762909918209536</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0.421931</v>
      </c>
      <c r="AL53" s="22" t="s">
        <v>120</v>
      </c>
    </row>
    <row r="54" spans="1:38" ht="37.5" customHeight="1" thickBot="1" x14ac:dyDescent="0.3">
      <c r="A54" s="41" t="s">
        <v>104</v>
      </c>
      <c r="B54" s="44" t="s">
        <v>121</v>
      </c>
      <c r="C54" s="44" t="s">
        <v>122</v>
      </c>
      <c r="D54" s="43"/>
      <c r="E54" s="15" t="s">
        <v>405</v>
      </c>
      <c r="F54" s="15">
        <v>4.3140000000000002E-4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4.8316799999999998E-5</v>
      </c>
      <c r="F55" s="15">
        <v>6.2121599999999998E-5</v>
      </c>
      <c r="G55" s="15">
        <v>4.4865599999999999E-7</v>
      </c>
      <c r="H55" s="15" t="s">
        <v>407</v>
      </c>
      <c r="I55" s="15">
        <v>8.9731200000000011E-3</v>
      </c>
      <c r="J55" s="15">
        <v>8.9731200000000011E-3</v>
      </c>
      <c r="K55" s="15">
        <v>8.9731200000000011E-3</v>
      </c>
      <c r="L55" s="15">
        <v>2.1535487999999998E-3</v>
      </c>
      <c r="M55" s="15">
        <v>2.174256E-4</v>
      </c>
      <c r="N55" s="15">
        <v>1.691088E-5</v>
      </c>
      <c r="O55" s="15">
        <v>6.9024000000000009E-5</v>
      </c>
      <c r="P55" s="15">
        <v>1.6220640000000001E-5</v>
      </c>
      <c r="Q55" s="15">
        <v>1.311456E-5</v>
      </c>
      <c r="R55" s="15">
        <v>4.4865600000000001E-6</v>
      </c>
      <c r="S55" s="15">
        <v>5.521920000000001E-6</v>
      </c>
      <c r="T55" s="15">
        <v>1.3114560000000001E-4</v>
      </c>
      <c r="U55" s="15">
        <v>1.4840160000000001E-6</v>
      </c>
      <c r="V55" s="15">
        <v>1.7946240000000001E-3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2.7437850000000003E-2</v>
      </c>
      <c r="J57" s="15">
        <v>4.9388130000000002E-2</v>
      </c>
      <c r="K57" s="15">
        <v>5.4875700000000006E-2</v>
      </c>
      <c r="L57" s="15">
        <v>8.2313550000000007E-4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954.36</v>
      </c>
      <c r="AL57" s="22" t="s">
        <v>130</v>
      </c>
    </row>
    <row r="58" spans="1:38" ht="26.25" customHeight="1" thickBot="1" x14ac:dyDescent="0.3">
      <c r="A58" s="41" t="s">
        <v>53</v>
      </c>
      <c r="B58" s="41" t="s">
        <v>131</v>
      </c>
      <c r="C58" s="41" t="s">
        <v>132</v>
      </c>
      <c r="D58" s="42"/>
      <c r="E58" s="15" t="s">
        <v>407</v>
      </c>
      <c r="F58" s="15" t="s">
        <v>407</v>
      </c>
      <c r="G58" s="15" t="s">
        <v>407</v>
      </c>
      <c r="H58" s="15" t="s">
        <v>405</v>
      </c>
      <c r="I58" s="15">
        <v>2.0467200000000001E-3</v>
      </c>
      <c r="J58" s="15">
        <v>1.36448E-2</v>
      </c>
      <c r="K58" s="15">
        <v>2.7289600000000001E-2</v>
      </c>
      <c r="L58" s="15">
        <v>9.4149120000000014E-6</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68.224000000000004</v>
      </c>
      <c r="AL58" s="22" t="s">
        <v>133</v>
      </c>
    </row>
    <row r="59" spans="1:38" ht="26.25" customHeight="1" thickBot="1" x14ac:dyDescent="0.3">
      <c r="A59" s="41" t="s">
        <v>53</v>
      </c>
      <c r="B59" s="47" t="s">
        <v>134</v>
      </c>
      <c r="C59" s="41" t="s">
        <v>377</v>
      </c>
      <c r="D59" s="42"/>
      <c r="E59" s="15" t="s">
        <v>407</v>
      </c>
      <c r="F59" s="15" t="s">
        <v>407</v>
      </c>
      <c r="G59" s="15" t="s">
        <v>407</v>
      </c>
      <c r="H59" s="15" t="s">
        <v>407</v>
      </c>
      <c r="I59" s="15">
        <v>2.3569040303376004E-2</v>
      </c>
      <c r="J59" s="15">
        <v>2.6515170341298005E-2</v>
      </c>
      <c r="K59" s="15">
        <v>2.9461300379220005E-2</v>
      </c>
      <c r="L59" s="15">
        <v>1.4612804988093123E-5</v>
      </c>
      <c r="M59" s="15" t="s">
        <v>407</v>
      </c>
      <c r="N59" s="15">
        <v>0.21162065672000002</v>
      </c>
      <c r="O59" s="15">
        <v>1.3331157179860002E-2</v>
      </c>
      <c r="P59" s="15">
        <v>3.0764208876600004E-4</v>
      </c>
      <c r="Q59" s="15">
        <v>1.9483998955180003E-2</v>
      </c>
      <c r="R59" s="15">
        <v>2.3585893472060002E-2</v>
      </c>
      <c r="S59" s="15">
        <v>7.1783154045399996E-4</v>
      </c>
      <c r="T59" s="15">
        <v>5.0248207831780002E-2</v>
      </c>
      <c r="U59" s="15">
        <v>8.2037890337600006E-2</v>
      </c>
      <c r="V59" s="15">
        <v>3.7942524281139998E-2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102.547362922</v>
      </c>
      <c r="AL59" s="22" t="s">
        <v>395</v>
      </c>
    </row>
    <row r="60" spans="1:38" ht="27" customHeight="1" thickBot="1" x14ac:dyDescent="0.3">
      <c r="A60" s="41" t="s">
        <v>53</v>
      </c>
      <c r="B60" s="47" t="s">
        <v>135</v>
      </c>
      <c r="C60" s="41" t="s">
        <v>136</v>
      </c>
      <c r="D60" s="69"/>
      <c r="E60" s="15" t="s">
        <v>405</v>
      </c>
      <c r="F60" s="15" t="s">
        <v>405</v>
      </c>
      <c r="G60" s="15" t="s">
        <v>405</v>
      </c>
      <c r="H60" s="15" t="s">
        <v>405</v>
      </c>
      <c r="I60" s="15">
        <v>4.6532106692854354E-2</v>
      </c>
      <c r="J60" s="15">
        <v>0.25963065775831407</v>
      </c>
      <c r="K60" s="15">
        <v>0.72278469354876396</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0.32412831440000145</v>
      </c>
      <c r="J61" s="15">
        <v>3.2412831440000138</v>
      </c>
      <c r="K61" s="15">
        <v>10.812710648888935</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6.9516359999999989E-3</v>
      </c>
      <c r="F68" s="15" t="s">
        <v>407</v>
      </c>
      <c r="G68" s="15">
        <v>0.1162322356</v>
      </c>
      <c r="H68" s="15" t="s">
        <v>407</v>
      </c>
      <c r="I68" s="15" t="s">
        <v>407</v>
      </c>
      <c r="J68" s="15" t="s">
        <v>407</v>
      </c>
      <c r="K68" s="15">
        <v>1.9310099999999997E-2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6.3359999999999996E-3</v>
      </c>
      <c r="G70" s="15">
        <v>0.53726700000000005</v>
      </c>
      <c r="H70" s="15" t="s">
        <v>407</v>
      </c>
      <c r="I70" s="15">
        <v>6.3000000000000003E-4</v>
      </c>
      <c r="J70" s="15">
        <v>8.4000000000000014E-4</v>
      </c>
      <c r="K70" s="15">
        <v>1.1318399999999998E-3</v>
      </c>
      <c r="L70" s="15" t="s">
        <v>407</v>
      </c>
      <c r="M70" s="15" t="s">
        <v>407</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8.092372951E-2</v>
      </c>
      <c r="F72" s="15">
        <v>2.8634550442000001E-2</v>
      </c>
      <c r="G72" s="15">
        <v>3.7349413620000001E-2</v>
      </c>
      <c r="H72" s="15" t="s">
        <v>407</v>
      </c>
      <c r="I72" s="15">
        <v>1.3072294767E-2</v>
      </c>
      <c r="J72" s="15">
        <v>1.4939765448000001E-2</v>
      </c>
      <c r="K72" s="15">
        <v>1.867470681E-2</v>
      </c>
      <c r="L72" s="15">
        <v>4.70602611612E-5</v>
      </c>
      <c r="M72" s="15">
        <v>1.0582333858999999</v>
      </c>
      <c r="N72" s="15">
        <v>1.6184745902</v>
      </c>
      <c r="O72" s="15">
        <v>0.12449804539999999</v>
      </c>
      <c r="P72" s="15">
        <v>3.1124511349999998E-2</v>
      </c>
      <c r="Q72" s="15">
        <v>9.3373534050000002E-3</v>
      </c>
      <c r="R72" s="15">
        <v>6.2249022699999997E-2</v>
      </c>
      <c r="S72" s="15">
        <v>1.2449804539999998E-2</v>
      </c>
      <c r="T72" s="15">
        <v>0.43574315889999993</v>
      </c>
      <c r="U72" s="15" t="s">
        <v>407</v>
      </c>
      <c r="V72" s="15">
        <v>2.2409648171999996</v>
      </c>
      <c r="W72" s="15">
        <v>1.8674706809999997</v>
      </c>
      <c r="X72" s="15" t="s">
        <v>407</v>
      </c>
      <c r="Y72" s="15" t="s">
        <v>407</v>
      </c>
      <c r="Z72" s="15" t="s">
        <v>407</v>
      </c>
      <c r="AA72" s="15" t="s">
        <v>407</v>
      </c>
      <c r="AB72" s="15">
        <v>0.29879530896000001</v>
      </c>
      <c r="AC72" s="15" t="s">
        <v>407</v>
      </c>
      <c r="AD72" s="15">
        <v>1.5562255674999999</v>
      </c>
      <c r="AE72" s="33"/>
      <c r="AF72" s="74" t="s">
        <v>405</v>
      </c>
      <c r="AG72" s="74" t="s">
        <v>405</v>
      </c>
      <c r="AH72" s="74" t="s">
        <v>405</v>
      </c>
      <c r="AI72" s="74" t="s">
        <v>405</v>
      </c>
      <c r="AJ72" s="74" t="s">
        <v>405</v>
      </c>
      <c r="AK72" s="74">
        <v>622.490227</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2.8999999999999998E-3</v>
      </c>
      <c r="F74" s="15" t="s">
        <v>407</v>
      </c>
      <c r="G74" s="15">
        <v>0.12247</v>
      </c>
      <c r="H74" s="15" t="s">
        <v>407</v>
      </c>
      <c r="I74" s="15">
        <v>7.6844000000000001E-3</v>
      </c>
      <c r="J74" s="15">
        <v>9.6055000000000012E-3</v>
      </c>
      <c r="K74" s="15">
        <v>1.1526600000000001E-2</v>
      </c>
      <c r="L74" s="15">
        <v>1.7674119999999999E-4</v>
      </c>
      <c r="M74" s="15">
        <v>1.323</v>
      </c>
      <c r="N74" s="15" t="s">
        <v>407</v>
      </c>
      <c r="O74" s="15" t="s">
        <v>407</v>
      </c>
      <c r="P74" s="15" t="s">
        <v>407</v>
      </c>
      <c r="Q74" s="15" t="s">
        <v>407</v>
      </c>
      <c r="R74" s="15" t="s">
        <v>407</v>
      </c>
      <c r="S74" s="15" t="s">
        <v>407</v>
      </c>
      <c r="T74" s="15" t="s">
        <v>407</v>
      </c>
      <c r="U74" s="15" t="s">
        <v>407</v>
      </c>
      <c r="V74" s="15" t="s">
        <v>407</v>
      </c>
      <c r="W74" s="15">
        <v>1.34477E-2</v>
      </c>
      <c r="X74" s="15">
        <v>1.3447700000000001E-3</v>
      </c>
      <c r="Y74" s="15">
        <v>3.8422E-4</v>
      </c>
      <c r="Z74" s="15">
        <v>3.8422E-4</v>
      </c>
      <c r="AA74" s="15">
        <v>1.9211E-4</v>
      </c>
      <c r="AB74" s="15">
        <v>2.30532E-3</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3.1947200000000002E-2</v>
      </c>
      <c r="H76" s="15" t="s">
        <v>407</v>
      </c>
      <c r="I76" s="15">
        <v>3.896E-5</v>
      </c>
      <c r="J76" s="15">
        <v>7.7919999999999999E-5</v>
      </c>
      <c r="K76" s="15">
        <v>9.3504000000000005E-5</v>
      </c>
      <c r="L76" s="15" t="s">
        <v>407</v>
      </c>
      <c r="M76" s="15" t="s">
        <v>407</v>
      </c>
      <c r="N76" s="15">
        <v>2.8051199999999998E-2</v>
      </c>
      <c r="O76" s="15">
        <v>1.5583999999999999E-3</v>
      </c>
      <c r="P76" s="15">
        <v>1.5583999999999999E-3</v>
      </c>
      <c r="Q76" s="15">
        <v>1.5583999999999999E-3</v>
      </c>
      <c r="R76" s="15" t="s">
        <v>407</v>
      </c>
      <c r="S76" s="15" t="s">
        <v>407</v>
      </c>
      <c r="T76" s="15" t="s">
        <v>407</v>
      </c>
      <c r="U76" s="15" t="s">
        <v>407</v>
      </c>
      <c r="V76" s="15">
        <v>9.3504E-3</v>
      </c>
      <c r="W76" s="15">
        <v>7.0127999999999996E-2</v>
      </c>
      <c r="X76" s="15" t="s">
        <v>407</v>
      </c>
      <c r="Y76" s="15" t="s">
        <v>407</v>
      </c>
      <c r="Z76" s="15" t="s">
        <v>407</v>
      </c>
      <c r="AA76" s="15" t="s">
        <v>407</v>
      </c>
      <c r="AB76" s="15" t="s">
        <v>407</v>
      </c>
      <c r="AC76" s="15" t="s">
        <v>407</v>
      </c>
      <c r="AD76" s="15">
        <v>3.1168000000000004E-5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9.5015668318122564E-4</v>
      </c>
      <c r="H77" s="15" t="s">
        <v>407</v>
      </c>
      <c r="I77" s="15">
        <v>8.4458371838331149E-6</v>
      </c>
      <c r="J77" s="15">
        <v>9.1496569491525433E-6</v>
      </c>
      <c r="K77" s="15">
        <v>1.0557296479791397E-5</v>
      </c>
      <c r="L77" s="15" t="s">
        <v>407</v>
      </c>
      <c r="M77" s="15" t="s">
        <v>407</v>
      </c>
      <c r="N77" s="15">
        <v>1.4076395306388527E-4</v>
      </c>
      <c r="O77" s="15">
        <v>2.8152790612777053E-5</v>
      </c>
      <c r="P77" s="15">
        <v>2.8152790612777053E-5</v>
      </c>
      <c r="Q77" s="15">
        <v>2.111459295958279E-5</v>
      </c>
      <c r="R77" s="15" t="s">
        <v>407</v>
      </c>
      <c r="S77" s="15" t="s">
        <v>407</v>
      </c>
      <c r="T77" s="15" t="s">
        <v>407</v>
      </c>
      <c r="U77" s="15" t="s">
        <v>407</v>
      </c>
      <c r="V77" s="15">
        <v>3.5190988265971315E-3</v>
      </c>
      <c r="W77" s="15">
        <v>3.5190988265971315E-3</v>
      </c>
      <c r="X77" s="15" t="s">
        <v>407</v>
      </c>
      <c r="Y77" s="15" t="s">
        <v>407</v>
      </c>
      <c r="Z77" s="15" t="s">
        <v>407</v>
      </c>
      <c r="AA77" s="15" t="s">
        <v>407</v>
      </c>
      <c r="AB77" s="15" t="s">
        <v>407</v>
      </c>
      <c r="AC77" s="15" t="s">
        <v>407</v>
      </c>
      <c r="AD77" s="15">
        <v>1.4076395306388527E-6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3.858344423468055E-4</v>
      </c>
      <c r="H78" s="15" t="s">
        <v>407</v>
      </c>
      <c r="I78" s="15">
        <v>5.553677579234322E-5</v>
      </c>
      <c r="J78" s="15">
        <v>7.3074704989925282E-5</v>
      </c>
      <c r="K78" s="15">
        <v>9.353562238710437E-5</v>
      </c>
      <c r="L78" s="15">
        <v>5.553677579234322E-8</v>
      </c>
      <c r="M78" s="15" t="s">
        <v>407</v>
      </c>
      <c r="N78" s="15">
        <v>7.0151716790328262E-3</v>
      </c>
      <c r="O78" s="15">
        <v>6.722872859073124E-4</v>
      </c>
      <c r="P78" s="15" t="s">
        <v>407</v>
      </c>
      <c r="Q78" s="15">
        <v>5.8459763991940226E-4</v>
      </c>
      <c r="R78" s="15" t="s">
        <v>407</v>
      </c>
      <c r="S78" s="15">
        <v>8.1843669588716316E-3</v>
      </c>
      <c r="T78" s="15">
        <v>3.7998846594761144E-5</v>
      </c>
      <c r="U78" s="15" t="s">
        <v>407</v>
      </c>
      <c r="V78" s="15" t="s">
        <v>407</v>
      </c>
      <c r="W78" s="15">
        <v>1.4614940997985054E-2</v>
      </c>
      <c r="X78" s="15" t="s">
        <v>407</v>
      </c>
      <c r="Y78" s="15" t="s">
        <v>407</v>
      </c>
      <c r="Z78" s="15" t="s">
        <v>407</v>
      </c>
      <c r="AA78" s="15" t="s">
        <v>407</v>
      </c>
      <c r="AB78" s="15" t="s">
        <v>407</v>
      </c>
      <c r="AC78" s="15" t="s">
        <v>407</v>
      </c>
      <c r="AD78" s="15">
        <v>1.0815056338508943E-6</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5.0093358083366661</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2.1087319999999998</v>
      </c>
      <c r="AL82" s="22" t="s">
        <v>410</v>
      </c>
    </row>
    <row r="83" spans="1:38" ht="26.25" customHeight="1" thickBot="1" x14ac:dyDescent="0.3">
      <c r="A83" s="41" t="s">
        <v>53</v>
      </c>
      <c r="B83" s="47" t="s">
        <v>196</v>
      </c>
      <c r="C83" s="87" t="s">
        <v>197</v>
      </c>
      <c r="D83" s="42"/>
      <c r="E83" s="15" t="s">
        <v>407</v>
      </c>
      <c r="F83" s="15">
        <v>3.2912000000000004E-2</v>
      </c>
      <c r="G83" s="15" t="s">
        <v>407</v>
      </c>
      <c r="H83" s="15" t="s">
        <v>405</v>
      </c>
      <c r="I83" s="15">
        <v>7.1788815000000002E-4</v>
      </c>
      <c r="J83" s="15">
        <v>2.8715526000000001E-3</v>
      </c>
      <c r="K83" s="15">
        <v>7.1788814999999995E-3</v>
      </c>
      <c r="L83" s="15">
        <v>2.0100868199999998E-5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2057</v>
      </c>
      <c r="AL83" s="22" t="s">
        <v>411</v>
      </c>
    </row>
    <row r="84" spans="1:38" ht="26.25" customHeight="1" thickBot="1" x14ac:dyDescent="0.3">
      <c r="A84" s="41" t="s">
        <v>53</v>
      </c>
      <c r="B84" s="47" t="s">
        <v>198</v>
      </c>
      <c r="C84" s="87" t="s">
        <v>199</v>
      </c>
      <c r="D84" s="42"/>
      <c r="E84" s="15" t="s">
        <v>407</v>
      </c>
      <c r="F84" s="15">
        <v>7.9608320000000002E-4</v>
      </c>
      <c r="G84" s="15" t="s">
        <v>405</v>
      </c>
      <c r="H84" s="15" t="s">
        <v>405</v>
      </c>
      <c r="I84" s="15" t="s">
        <v>407</v>
      </c>
      <c r="J84" s="15" t="s">
        <v>407</v>
      </c>
      <c r="K84" s="15" t="s">
        <v>407</v>
      </c>
      <c r="L84" s="15" t="s">
        <v>407</v>
      </c>
      <c r="M84" s="15">
        <v>1.6440848695652201E-4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2.2754818987171994</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1.0907E-2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4.0753999999999999E-3</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2.1540973449999998</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0.11170699999999999</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0.24093734100000003</v>
      </c>
      <c r="G90" s="15" t="s">
        <v>407</v>
      </c>
      <c r="H90" s="15" t="s">
        <v>407</v>
      </c>
      <c r="I90" s="15">
        <v>2.3454545454545454E-4</v>
      </c>
      <c r="J90" s="15">
        <v>3.5181818181818182E-4</v>
      </c>
      <c r="K90" s="15">
        <v>4.2999999999999999E-4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3.71763E-4</v>
      </c>
      <c r="Y90" s="15">
        <v>1.876518E-4</v>
      </c>
      <c r="Z90" s="15">
        <v>1.876518E-4</v>
      </c>
      <c r="AA90" s="15">
        <v>1.876518E-4</v>
      </c>
      <c r="AB90" s="15">
        <v>9.347184000000001E-4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6.8793859800000004E-3</v>
      </c>
      <c r="F91" s="15">
        <v>0.205976217376</v>
      </c>
      <c r="G91" s="15">
        <v>4.6741446000000009E-4</v>
      </c>
      <c r="H91" s="15">
        <v>1.576802875E-2</v>
      </c>
      <c r="I91" s="15">
        <v>0.11062608462</v>
      </c>
      <c r="J91" s="15">
        <v>0.11805209316</v>
      </c>
      <c r="K91" s="15">
        <v>0.11958589359000001</v>
      </c>
      <c r="L91" s="15">
        <v>4.616422875E-4</v>
      </c>
      <c r="M91" s="15">
        <v>0.21046045445</v>
      </c>
      <c r="N91" s="15">
        <v>0.12134203200000002</v>
      </c>
      <c r="O91" s="15">
        <v>2.0746499040000001E-2</v>
      </c>
      <c r="P91" s="15">
        <v>8.8220610000000015E-6</v>
      </c>
      <c r="Q91" s="15">
        <v>2.0584809000000003E-4</v>
      </c>
      <c r="R91" s="15">
        <v>2.4144588000000002E-3</v>
      </c>
      <c r="S91" s="15">
        <v>8.9236647000000016E-2</v>
      </c>
      <c r="T91" s="15">
        <v>1.49019075E-2</v>
      </c>
      <c r="U91" s="15" t="s">
        <v>407</v>
      </c>
      <c r="V91" s="15">
        <v>5.0499697500000003E-2</v>
      </c>
      <c r="W91" s="15">
        <v>3.7995250000000003E-4</v>
      </c>
      <c r="X91" s="15">
        <v>4.2174727499999997E-4</v>
      </c>
      <c r="Y91" s="15">
        <v>1.7097862499999998E-4</v>
      </c>
      <c r="Z91" s="15">
        <v>1.7097862499999998E-4</v>
      </c>
      <c r="AA91" s="15">
        <v>1.7097862499999998E-4</v>
      </c>
      <c r="AB91" s="15">
        <v>9.3468315000000011E-4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3.2856050000000005E-2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0.85028108339999997</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7.2286188700000004E-2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32.919858837823107</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1.0527665892116312E-2</v>
      </c>
      <c r="F99" s="15">
        <v>1.2650241470633197</v>
      </c>
      <c r="G99" s="15" t="s">
        <v>405</v>
      </c>
      <c r="H99" s="15">
        <v>1.8468471776062938</v>
      </c>
      <c r="I99" s="15">
        <v>3.3099414645198576E-2</v>
      </c>
      <c r="J99" s="15">
        <v>5.0860076162134407E-2</v>
      </c>
      <c r="K99" s="15">
        <v>0.11140778587896107</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93.248999999999995</v>
      </c>
      <c r="AL99" s="22" t="s">
        <v>226</v>
      </c>
    </row>
    <row r="100" spans="1:38" ht="26.25" customHeight="1" thickBot="1" x14ac:dyDescent="0.3">
      <c r="A100" s="41" t="s">
        <v>224</v>
      </c>
      <c r="B100" s="41" t="s">
        <v>227</v>
      </c>
      <c r="C100" s="41" t="s">
        <v>383</v>
      </c>
      <c r="D100" s="50"/>
      <c r="E100" s="15">
        <v>2.0071019067705261E-2</v>
      </c>
      <c r="F100" s="15">
        <v>2.1272074110775514</v>
      </c>
      <c r="G100" s="15" t="s">
        <v>405</v>
      </c>
      <c r="H100" s="15">
        <v>3.0288550582222409</v>
      </c>
      <c r="I100" s="15">
        <v>4.7594321688806403E-2</v>
      </c>
      <c r="J100" s="15">
        <v>7.2681873577343542E-2</v>
      </c>
      <c r="K100" s="15">
        <v>0.15758075458947357</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371.65899999999999</v>
      </c>
      <c r="AL100" s="22" t="s">
        <v>226</v>
      </c>
    </row>
    <row r="101" spans="1:38" ht="26.25" customHeight="1" thickBot="1" x14ac:dyDescent="0.3">
      <c r="A101" s="41" t="s">
        <v>224</v>
      </c>
      <c r="B101" s="41" t="s">
        <v>228</v>
      </c>
      <c r="C101" s="41" t="s">
        <v>229</v>
      </c>
      <c r="D101" s="50"/>
      <c r="E101" s="15">
        <v>5.0049782330650701E-3</v>
      </c>
      <c r="F101" s="15">
        <v>1.7574486527799558E-2</v>
      </c>
      <c r="G101" s="15" t="s">
        <v>405</v>
      </c>
      <c r="H101" s="15">
        <v>0.11722938797095891</v>
      </c>
      <c r="I101" s="15">
        <v>5.6067698630136997E-4</v>
      </c>
      <c r="J101" s="15">
        <v>1.6820309589041097E-3</v>
      </c>
      <c r="K101" s="15">
        <v>3.9247389041095898E-3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117.196</v>
      </c>
      <c r="AL101" s="22" t="s">
        <v>226</v>
      </c>
    </row>
    <row r="102" spans="1:38" ht="26.25" customHeight="1" thickBot="1" x14ac:dyDescent="0.3">
      <c r="A102" s="41" t="s">
        <v>224</v>
      </c>
      <c r="B102" s="41" t="s">
        <v>230</v>
      </c>
      <c r="C102" s="41" t="s">
        <v>362</v>
      </c>
      <c r="D102" s="50"/>
      <c r="E102" s="15">
        <v>1.1631757099589067E-2</v>
      </c>
      <c r="F102" s="15">
        <v>5.7367540622180344E-2</v>
      </c>
      <c r="G102" s="15" t="s">
        <v>405</v>
      </c>
      <c r="H102" s="15">
        <v>0.73054144205888472</v>
      </c>
      <c r="I102" s="15">
        <v>8.6004599999999984E-4</v>
      </c>
      <c r="J102" s="15">
        <v>1.9325519999999999E-2</v>
      </c>
      <c r="K102" s="15">
        <v>0.13291998000000002</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202.148</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1.9686167988111529E-3</v>
      </c>
      <c r="F104" s="15">
        <v>3.6876969377322732E-3</v>
      </c>
      <c r="G104" s="15" t="s">
        <v>405</v>
      </c>
      <c r="H104" s="15">
        <v>4.3199910009598795E-2</v>
      </c>
      <c r="I104" s="15">
        <v>2.2053205479452044E-4</v>
      </c>
      <c r="J104" s="15">
        <v>6.6159616438356131E-4</v>
      </c>
      <c r="K104" s="15">
        <v>1.5437243835616432E-3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20.43</v>
      </c>
      <c r="AL104" s="22" t="s">
        <v>226</v>
      </c>
    </row>
    <row r="105" spans="1:38" ht="26.25" customHeight="1" thickBot="1" x14ac:dyDescent="0.3">
      <c r="A105" s="41" t="s">
        <v>224</v>
      </c>
      <c r="B105" s="41" t="s">
        <v>235</v>
      </c>
      <c r="C105" s="41" t="s">
        <v>236</v>
      </c>
      <c r="D105" s="50"/>
      <c r="E105" s="15">
        <v>5.2567655527201588E-3</v>
      </c>
      <c r="F105" s="15">
        <v>2.7333811630242382E-2</v>
      </c>
      <c r="G105" s="15" t="s">
        <v>405</v>
      </c>
      <c r="H105" s="15">
        <v>0.16584891146927602</v>
      </c>
      <c r="I105" s="15">
        <v>1.7993567123287685E-3</v>
      </c>
      <c r="J105" s="15">
        <v>2.8275605479452072E-3</v>
      </c>
      <c r="K105" s="15">
        <v>6.1692230136986331E-3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18.042999999999999</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1.8563601168637291E-2</v>
      </c>
      <c r="F107" s="15">
        <v>8.8869924070703571E-2</v>
      </c>
      <c r="G107" s="15" t="s">
        <v>405</v>
      </c>
      <c r="H107" s="15">
        <v>0.30302813516010424</v>
      </c>
      <c r="I107" s="15">
        <v>4.2558539999999999E-3</v>
      </c>
      <c r="J107" s="15">
        <v>5.6744719999999998E-2</v>
      </c>
      <c r="K107" s="15">
        <v>0.26953741999999997</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1418.6179999999999</v>
      </c>
      <c r="AL107" s="22" t="s">
        <v>226</v>
      </c>
    </row>
    <row r="108" spans="1:38" ht="26.25" customHeight="1" thickBot="1" x14ac:dyDescent="0.3">
      <c r="A108" s="41" t="s">
        <v>224</v>
      </c>
      <c r="B108" s="41" t="s">
        <v>240</v>
      </c>
      <c r="C108" s="41" t="s">
        <v>356</v>
      </c>
      <c r="D108" s="50"/>
      <c r="E108" s="15">
        <v>2.5787928761999999E-2</v>
      </c>
      <c r="F108" s="15">
        <v>0.21579844218694536</v>
      </c>
      <c r="G108" s="15" t="s">
        <v>405</v>
      </c>
      <c r="H108" s="15">
        <v>0.41535312558299997</v>
      </c>
      <c r="I108" s="15">
        <v>7.884770000000001E-3</v>
      </c>
      <c r="J108" s="15">
        <v>7.8847700000000007E-2</v>
      </c>
      <c r="K108" s="15">
        <v>0.15769540000000001</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3942.3850000000002</v>
      </c>
      <c r="AL108" s="22" t="s">
        <v>226</v>
      </c>
    </row>
    <row r="109" spans="1:38" ht="26.25" customHeight="1" thickBot="1" x14ac:dyDescent="0.3">
      <c r="A109" s="41" t="s">
        <v>224</v>
      </c>
      <c r="B109" s="41" t="s">
        <v>241</v>
      </c>
      <c r="C109" s="41" t="s">
        <v>357</v>
      </c>
      <c r="D109" s="50"/>
      <c r="E109" s="15">
        <v>2.3179807559999994E-3</v>
      </c>
      <c r="F109" s="15">
        <v>1.9849621578863996E-2</v>
      </c>
      <c r="G109" s="15" t="s">
        <v>405</v>
      </c>
      <c r="H109" s="15">
        <v>6.6686523287999983E-2</v>
      </c>
      <c r="I109" s="15">
        <v>1.89084E-3</v>
      </c>
      <c r="J109" s="15">
        <v>1.039962E-2</v>
      </c>
      <c r="K109" s="15">
        <v>1.039962E-2</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94.542000000000002</v>
      </c>
      <c r="AL109" s="22" t="s">
        <v>226</v>
      </c>
    </row>
    <row r="110" spans="1:38" ht="26.25" customHeight="1" thickBot="1" x14ac:dyDescent="0.3">
      <c r="A110" s="41" t="s">
        <v>224</v>
      </c>
      <c r="B110" s="41" t="s">
        <v>242</v>
      </c>
      <c r="C110" s="41" t="s">
        <v>358</v>
      </c>
      <c r="D110" s="50"/>
      <c r="E110" s="15">
        <v>4.5190107233000019E-3</v>
      </c>
      <c r="F110" s="15">
        <v>4.0298035300873183E-2</v>
      </c>
      <c r="G110" s="15" t="s">
        <v>405</v>
      </c>
      <c r="H110" s="15">
        <v>7.4882112223599931E-2</v>
      </c>
      <c r="I110" s="15">
        <v>1.646296E-3</v>
      </c>
      <c r="J110" s="15">
        <v>1.5520300000000001E-2</v>
      </c>
      <c r="K110" s="15">
        <v>2.8468360000000002E-2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663.11400000000083</v>
      </c>
      <c r="AL110" s="22" t="s">
        <v>226</v>
      </c>
    </row>
    <row r="111" spans="1:38" ht="26.25" customHeight="1" thickBot="1" x14ac:dyDescent="0.3">
      <c r="A111" s="41" t="s">
        <v>224</v>
      </c>
      <c r="B111" s="41" t="s">
        <v>243</v>
      </c>
      <c r="C111" s="41" t="s">
        <v>352</v>
      </c>
      <c r="D111" s="50"/>
      <c r="E111" s="15">
        <v>1.0388605328138152E-3</v>
      </c>
      <c r="F111" s="15">
        <v>5.9512055948776935E-4</v>
      </c>
      <c r="G111" s="15" t="s">
        <v>405</v>
      </c>
      <c r="H111" s="15">
        <v>2.3198840365472897E-2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10.086789143860498</v>
      </c>
      <c r="AL111" s="22" t="s">
        <v>226</v>
      </c>
    </row>
    <row r="112" spans="1:38" ht="26.25" customHeight="1" thickBot="1" x14ac:dyDescent="0.3">
      <c r="A112" s="41" t="s">
        <v>244</v>
      </c>
      <c r="B112" s="41" t="s">
        <v>245</v>
      </c>
      <c r="C112" s="41" t="s">
        <v>246</v>
      </c>
      <c r="D112" s="42"/>
      <c r="E112" s="15">
        <v>1.1132400000000002</v>
      </c>
      <c r="F112" s="15" t="s">
        <v>405</v>
      </c>
      <c r="G112" s="15" t="s">
        <v>405</v>
      </c>
      <c r="H112" s="15">
        <v>2.2365359451176472</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27831000</v>
      </c>
      <c r="AL112" s="22" t="s">
        <v>393</v>
      </c>
    </row>
    <row r="113" spans="1:38" ht="26.25" customHeight="1" thickBot="1" x14ac:dyDescent="0.3">
      <c r="A113" s="41" t="s">
        <v>244</v>
      </c>
      <c r="B113" s="51" t="s">
        <v>247</v>
      </c>
      <c r="C113" s="51" t="s">
        <v>248</v>
      </c>
      <c r="D113" s="42"/>
      <c r="E113" s="15">
        <v>0.88101870327320864</v>
      </c>
      <c r="F113" s="15">
        <v>1.6912455532642836</v>
      </c>
      <c r="G113" s="15" t="s">
        <v>405</v>
      </c>
      <c r="H113" s="15">
        <v>6.3497350732580866</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22025467.581830218</v>
      </c>
      <c r="AL113" s="22" t="s">
        <v>418</v>
      </c>
    </row>
    <row r="114" spans="1:38" ht="26.25" customHeight="1" thickBot="1" x14ac:dyDescent="0.3">
      <c r="A114" s="41" t="s">
        <v>244</v>
      </c>
      <c r="B114" s="51" t="s">
        <v>249</v>
      </c>
      <c r="C114" s="51" t="s">
        <v>363</v>
      </c>
      <c r="D114" s="42"/>
      <c r="E114" s="15" t="s">
        <v>406</v>
      </c>
      <c r="F114" s="15" t="s">
        <v>406</v>
      </c>
      <c r="G114" s="15" t="s">
        <v>406</v>
      </c>
      <c r="H114" s="15" t="s">
        <v>406</v>
      </c>
      <c r="I114" s="15" t="s">
        <v>406</v>
      </c>
      <c r="J114" s="15" t="s">
        <v>406</v>
      </c>
      <c r="K114" s="15" t="s">
        <v>406</v>
      </c>
      <c r="L114" s="15" t="s">
        <v>406</v>
      </c>
      <c r="M114" s="15" t="s">
        <v>406</v>
      </c>
      <c r="N114" s="15" t="s">
        <v>406</v>
      </c>
      <c r="O114" s="15" t="s">
        <v>406</v>
      </c>
      <c r="P114" s="15" t="s">
        <v>406</v>
      </c>
      <c r="Q114" s="15" t="s">
        <v>406</v>
      </c>
      <c r="R114" s="15" t="s">
        <v>406</v>
      </c>
      <c r="S114" s="15" t="s">
        <v>406</v>
      </c>
      <c r="T114" s="15" t="s">
        <v>406</v>
      </c>
      <c r="U114" s="15" t="s">
        <v>406</v>
      </c>
      <c r="V114" s="15" t="s">
        <v>406</v>
      </c>
      <c r="W114" s="15" t="s">
        <v>406</v>
      </c>
      <c r="X114" s="15" t="s">
        <v>406</v>
      </c>
      <c r="Y114" s="15" t="s">
        <v>406</v>
      </c>
      <c r="Z114" s="15" t="s">
        <v>406</v>
      </c>
      <c r="AA114" s="15" t="s">
        <v>406</v>
      </c>
      <c r="AB114" s="15" t="s">
        <v>406</v>
      </c>
      <c r="AC114" s="15" t="s">
        <v>406</v>
      </c>
      <c r="AD114" s="15" t="s">
        <v>406</v>
      </c>
      <c r="AE114" s="33"/>
      <c r="AF114" s="74" t="s">
        <v>406</v>
      </c>
      <c r="AG114" s="74" t="s">
        <v>406</v>
      </c>
      <c r="AH114" s="74" t="s">
        <v>406</v>
      </c>
      <c r="AI114" s="74" t="s">
        <v>406</v>
      </c>
      <c r="AJ114" s="74" t="s">
        <v>406</v>
      </c>
      <c r="AK114" s="74" t="s">
        <v>406</v>
      </c>
      <c r="AL114" s="22" t="s">
        <v>387</v>
      </c>
    </row>
    <row r="115" spans="1:38" ht="26.25" customHeight="1" thickBot="1" x14ac:dyDescent="0.3">
      <c r="A115" s="41" t="s">
        <v>244</v>
      </c>
      <c r="B115" s="51" t="s">
        <v>250</v>
      </c>
      <c r="C115" s="51" t="s">
        <v>251</v>
      </c>
      <c r="D115" s="42"/>
      <c r="E115" s="15">
        <v>2.2243365958E-2</v>
      </c>
      <c r="F115" s="15" t="s">
        <v>405</v>
      </c>
      <c r="G115" s="15" t="s">
        <v>405</v>
      </c>
      <c r="H115" s="15">
        <v>4.4566172508707147E-2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0.19061988583579759</v>
      </c>
      <c r="F116" s="15">
        <v>2.7085516337892232E-2</v>
      </c>
      <c r="G116" s="15" t="s">
        <v>405</v>
      </c>
      <c r="H116" s="15">
        <v>0.46168721553539349</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2.4687539515114282E-2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1.5271912E-2</v>
      </c>
      <c r="J119" s="15">
        <v>0.16853086499999997</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0.14985499999999999</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2.5102499999999999E-3</v>
      </c>
      <c r="AD122" s="15" t="s">
        <v>405</v>
      </c>
      <c r="AE122" s="33"/>
      <c r="AF122" s="74" t="s">
        <v>405</v>
      </c>
      <c r="AG122" s="74" t="s">
        <v>405</v>
      </c>
      <c r="AH122" s="74" t="s">
        <v>405</v>
      </c>
      <c r="AI122" s="74" t="s">
        <v>405</v>
      </c>
      <c r="AJ122" s="74" t="s">
        <v>405</v>
      </c>
      <c r="AK122" s="74">
        <v>92.1</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2.3204004690079272E-2</v>
      </c>
      <c r="G125" s="15" t="s">
        <v>405</v>
      </c>
      <c r="H125" s="15" t="s">
        <v>407</v>
      </c>
      <c r="I125" s="15">
        <v>5.3777460000000002E-6</v>
      </c>
      <c r="J125" s="15">
        <v>3.5688678000000003E-5</v>
      </c>
      <c r="K125" s="15">
        <v>7.5451405999999997E-5</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162.96199999999999</v>
      </c>
      <c r="AL125" s="22" t="s">
        <v>400</v>
      </c>
    </row>
    <row r="126" spans="1:38" ht="26.25" customHeight="1" thickBot="1" x14ac:dyDescent="0.3">
      <c r="A126" s="41" t="s">
        <v>269</v>
      </c>
      <c r="B126" s="41" t="s">
        <v>272</v>
      </c>
      <c r="C126" s="41" t="s">
        <v>273</v>
      </c>
      <c r="D126" s="42"/>
      <c r="E126" s="15" t="s">
        <v>407</v>
      </c>
      <c r="F126" s="15" t="s">
        <v>407</v>
      </c>
      <c r="G126" s="15" t="s">
        <v>407</v>
      </c>
      <c r="H126" s="15">
        <v>2.6050799999999999E-2</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108.545</v>
      </c>
      <c r="AL126" s="22" t="s">
        <v>399</v>
      </c>
    </row>
    <row r="127" spans="1:38" ht="26.25" customHeight="1" thickBot="1" x14ac:dyDescent="0.3">
      <c r="A127" s="41" t="s">
        <v>269</v>
      </c>
      <c r="B127" s="41" t="s">
        <v>274</v>
      </c>
      <c r="C127" s="41" t="s">
        <v>275</v>
      </c>
      <c r="D127" s="42"/>
      <c r="E127" s="15" t="s">
        <v>407</v>
      </c>
      <c r="F127" s="15" t="s">
        <v>407</v>
      </c>
      <c r="G127" s="15" t="s">
        <v>407</v>
      </c>
      <c r="H127" s="15">
        <v>1.2307365280316646E-2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0.36856281053354661</v>
      </c>
      <c r="AL127" s="22" t="s">
        <v>401</v>
      </c>
    </row>
    <row r="128" spans="1:38" ht="26.25" customHeight="1" thickBot="1" x14ac:dyDescent="0.3">
      <c r="A128" s="41" t="s">
        <v>269</v>
      </c>
      <c r="B128" s="44" t="s">
        <v>276</v>
      </c>
      <c r="C128" s="44" t="s">
        <v>277</v>
      </c>
      <c r="D128" s="42"/>
      <c r="E128" s="15">
        <v>3.0369115349999996E-4</v>
      </c>
      <c r="F128" s="15">
        <v>1.6729951500000001E-6</v>
      </c>
      <c r="G128" s="15">
        <v>2.46695895E-5</v>
      </c>
      <c r="H128" s="15">
        <v>8.5067550000000003E-7</v>
      </c>
      <c r="I128" s="15">
        <v>8.5067550000000003E-7</v>
      </c>
      <c r="J128" s="15">
        <v>8.5067550000000003E-7</v>
      </c>
      <c r="K128" s="15">
        <v>8.5067550000000003E-7</v>
      </c>
      <c r="L128" s="15">
        <v>2.9773642499999999E-8</v>
      </c>
      <c r="M128" s="15">
        <v>1.1625898500000001E-5</v>
      </c>
      <c r="N128" s="15">
        <v>1.6446393E-5</v>
      </c>
      <c r="O128" s="15">
        <v>1.3043690999999999E-6</v>
      </c>
      <c r="P128" s="15">
        <v>5.3308998000000002E-6</v>
      </c>
      <c r="Q128" s="15">
        <v>1.7580627E-6</v>
      </c>
      <c r="R128" s="15">
        <v>4.6503593999999997E-6</v>
      </c>
      <c r="S128" s="15">
        <v>3.8847514500000003E-6</v>
      </c>
      <c r="T128" s="15">
        <v>6.1248635999999997E-6</v>
      </c>
      <c r="U128" s="15">
        <v>3.3176344499999996E-6</v>
      </c>
      <c r="V128" s="15">
        <v>6.9471832499999993E-6</v>
      </c>
      <c r="W128" s="15">
        <v>1.4886821249999999E-5</v>
      </c>
      <c r="X128" s="15">
        <v>2.3818914E-9</v>
      </c>
      <c r="Y128" s="15">
        <v>5.0756971500000005E-9</v>
      </c>
      <c r="Z128" s="15">
        <v>2.6938057499999997E-9</v>
      </c>
      <c r="AA128" s="15">
        <v>3.2892785999999996E-9</v>
      </c>
      <c r="AB128" s="15">
        <v>1.3440672899999999E-8</v>
      </c>
      <c r="AC128" s="15">
        <v>1.2816844199999998E-5</v>
      </c>
      <c r="AD128" s="15">
        <v>9.6409889999999987E-10</v>
      </c>
      <c r="AE128" s="33"/>
      <c r="AF128" s="74" t="s">
        <v>405</v>
      </c>
      <c r="AG128" s="74" t="s">
        <v>405</v>
      </c>
      <c r="AH128" s="74" t="s">
        <v>405</v>
      </c>
      <c r="AI128" s="74" t="s">
        <v>405</v>
      </c>
      <c r="AJ128" s="74" t="s">
        <v>405</v>
      </c>
      <c r="AK128" s="74">
        <v>0.28355849999999999</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5.081826165E-3</v>
      </c>
      <c r="F130" s="15">
        <v>4.3224728300000001E-2</v>
      </c>
      <c r="G130" s="15">
        <v>2.745354365E-4</v>
      </c>
      <c r="H130" s="15" t="s">
        <v>407</v>
      </c>
      <c r="I130" s="15">
        <v>2.3364717999999999E-5</v>
      </c>
      <c r="J130" s="15">
        <v>4.0888256500000004E-5</v>
      </c>
      <c r="K130" s="15">
        <v>5.8411795000000002E-5</v>
      </c>
      <c r="L130" s="15">
        <v>8.1776512999999996E-7</v>
      </c>
      <c r="M130" s="15">
        <v>4.0888256500000003E-4</v>
      </c>
      <c r="N130" s="15">
        <v>7.5935333499999999E-3</v>
      </c>
      <c r="O130" s="15">
        <v>5.8411794999999999E-4</v>
      </c>
      <c r="P130" s="15">
        <v>3.2710605200000003E-4</v>
      </c>
      <c r="Q130" s="15">
        <v>9.3458871999999997E-5</v>
      </c>
      <c r="R130" s="15" t="s">
        <v>407</v>
      </c>
      <c r="S130" s="15" t="s">
        <v>407</v>
      </c>
      <c r="T130" s="15">
        <v>8.1776513000000005E-4</v>
      </c>
      <c r="U130" s="15" t="s">
        <v>407</v>
      </c>
      <c r="V130" s="15" t="s">
        <v>407</v>
      </c>
      <c r="W130" s="15">
        <v>5.8411794999999999E-3</v>
      </c>
      <c r="X130" s="15" t="s">
        <v>407</v>
      </c>
      <c r="Y130" s="15" t="s">
        <v>407</v>
      </c>
      <c r="Z130" s="15" t="s">
        <v>407</v>
      </c>
      <c r="AA130" s="15" t="s">
        <v>407</v>
      </c>
      <c r="AB130" s="15">
        <v>1.1682359E-4</v>
      </c>
      <c r="AC130" s="15">
        <v>1.1682359E-2</v>
      </c>
      <c r="AD130" s="15" t="s">
        <v>405</v>
      </c>
      <c r="AE130" s="33"/>
      <c r="AF130" s="74" t="s">
        <v>405</v>
      </c>
      <c r="AG130" s="74" t="s">
        <v>405</v>
      </c>
      <c r="AH130" s="74" t="s">
        <v>405</v>
      </c>
      <c r="AI130" s="74" t="s">
        <v>405</v>
      </c>
      <c r="AJ130" s="74" t="s">
        <v>405</v>
      </c>
      <c r="AK130" s="74">
        <v>5.8411795</v>
      </c>
      <c r="AL130" s="22" t="s">
        <v>281</v>
      </c>
    </row>
    <row r="131" spans="1:38" ht="26.25" customHeight="1" thickBot="1" x14ac:dyDescent="0.3">
      <c r="A131" s="41" t="s">
        <v>269</v>
      </c>
      <c r="B131" s="44" t="s">
        <v>284</v>
      </c>
      <c r="C131" s="87" t="s">
        <v>285</v>
      </c>
      <c r="D131" s="42"/>
      <c r="E131" s="15">
        <v>1.0037404000000001E-3</v>
      </c>
      <c r="F131" s="15">
        <v>2.7023779999999994E-4</v>
      </c>
      <c r="G131" s="15">
        <v>1.2353728E-4</v>
      </c>
      <c r="H131" s="15" t="s">
        <v>407</v>
      </c>
      <c r="I131" s="15">
        <v>1.5635186999999996E-6</v>
      </c>
      <c r="J131" s="15">
        <v>4.1693831999999991E-5</v>
      </c>
      <c r="K131" s="15">
        <v>5.7908099999999989E-5</v>
      </c>
      <c r="L131" s="15">
        <v>1.3318862999999998E-6</v>
      </c>
      <c r="M131" s="15">
        <v>7.7210799999999999E-6</v>
      </c>
      <c r="N131" s="15">
        <v>3.4744859999999997E-5</v>
      </c>
      <c r="O131" s="15">
        <v>1.1581619999999999E-5</v>
      </c>
      <c r="P131" s="15">
        <v>2.0846915999999994E-3</v>
      </c>
      <c r="Q131" s="15">
        <v>7.7210800000000003E-5</v>
      </c>
      <c r="R131" s="15">
        <v>1.9302700000000001E-5</v>
      </c>
      <c r="S131" s="15">
        <v>1.1581619999999998E-4</v>
      </c>
      <c r="T131" s="15">
        <v>1.544216E-5</v>
      </c>
      <c r="U131" s="15" t="s">
        <v>407</v>
      </c>
      <c r="V131" s="15" t="s">
        <v>407</v>
      </c>
      <c r="W131" s="15">
        <v>3.8605400000000004E-4</v>
      </c>
      <c r="X131" s="15" t="s">
        <v>407</v>
      </c>
      <c r="Y131" s="15" t="s">
        <v>407</v>
      </c>
      <c r="Z131" s="15" t="s">
        <v>407</v>
      </c>
      <c r="AA131" s="15" t="s">
        <v>407</v>
      </c>
      <c r="AB131" s="15">
        <v>1.5442159999999998E-8</v>
      </c>
      <c r="AC131" s="15">
        <v>3.8605400000000005E-2</v>
      </c>
      <c r="AD131" s="15">
        <v>7.72108E-3</v>
      </c>
      <c r="AE131" s="33"/>
      <c r="AF131" s="74" t="s">
        <v>405</v>
      </c>
      <c r="AG131" s="74" t="s">
        <v>405</v>
      </c>
      <c r="AH131" s="74" t="s">
        <v>405</v>
      </c>
      <c r="AI131" s="74" t="s">
        <v>405</v>
      </c>
      <c r="AJ131" s="74" t="s">
        <v>405</v>
      </c>
      <c r="AK131" s="74">
        <v>0.38605400000000001</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1.5862274999999999E-2</v>
      </c>
      <c r="F133" s="15">
        <v>2.4995099999999999E-4</v>
      </c>
      <c r="G133" s="15">
        <v>2.1726509999999998E-3</v>
      </c>
      <c r="H133" s="15" t="s">
        <v>405</v>
      </c>
      <c r="I133" s="15">
        <v>6.6717689999999999E-4</v>
      </c>
      <c r="J133" s="15">
        <v>6.6717689999999999E-4</v>
      </c>
      <c r="K133" s="15">
        <v>7.4139311999999987E-4</v>
      </c>
      <c r="L133" s="15" t="s">
        <v>407</v>
      </c>
      <c r="M133" s="15">
        <v>2.69178E-3</v>
      </c>
      <c r="N133" s="15">
        <v>5.7738681000000006E-4</v>
      </c>
      <c r="O133" s="15">
        <v>9.6711810000000005E-5</v>
      </c>
      <c r="P133" s="15">
        <v>2.8648230000000004E-2</v>
      </c>
      <c r="Q133" s="15">
        <v>2.6148720000000004E-4</v>
      </c>
      <c r="R133" s="15">
        <v>2.6071812000000001E-4</v>
      </c>
      <c r="S133" s="15">
        <v>2.3899161E-4</v>
      </c>
      <c r="T133" s="15">
        <v>3.3320391000000001E-4</v>
      </c>
      <c r="U133" s="15">
        <v>3.8031006E-4</v>
      </c>
      <c r="V133" s="15">
        <v>3.0786272400000004E-3</v>
      </c>
      <c r="W133" s="15">
        <v>5.1912900000000001E-4</v>
      </c>
      <c r="X133" s="15">
        <v>2.5379640000000003E-7</v>
      </c>
      <c r="Y133" s="15">
        <v>1.3862666999999998E-7</v>
      </c>
      <c r="Z133" s="15">
        <v>1.2382188000000002E-7</v>
      </c>
      <c r="AA133" s="15">
        <v>1.3439672999999998E-7</v>
      </c>
      <c r="AB133" s="15">
        <v>6.5064167999999996E-7</v>
      </c>
      <c r="AC133" s="15">
        <v>2.88405E-3</v>
      </c>
      <c r="AD133" s="15">
        <v>7.8830700000000007E-3</v>
      </c>
      <c r="AE133" s="33"/>
      <c r="AF133" s="74" t="s">
        <v>405</v>
      </c>
      <c r="AG133" s="74" t="s">
        <v>405</v>
      </c>
      <c r="AH133" s="74" t="s">
        <v>405</v>
      </c>
      <c r="AI133" s="74" t="s">
        <v>405</v>
      </c>
      <c r="AJ133" s="74" t="s">
        <v>405</v>
      </c>
      <c r="AK133" s="74">
        <v>19227</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2.1396750000000002E-3</v>
      </c>
      <c r="G136" s="15" t="s">
        <v>405</v>
      </c>
      <c r="H136" s="15">
        <v>6.7743104000000014E-3</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3.1050449033999996E-4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0.20522896359999995</v>
      </c>
      <c r="J139" s="15">
        <v>0.20522896359999995</v>
      </c>
      <c r="K139" s="15">
        <v>0.20522896359999995</v>
      </c>
      <c r="L139" s="15" t="s">
        <v>407</v>
      </c>
      <c r="M139" s="15" t="s">
        <v>407</v>
      </c>
      <c r="N139" s="15">
        <v>5.9744880000000005E-4</v>
      </c>
      <c r="O139" s="15">
        <v>1.2066408E-3</v>
      </c>
      <c r="P139" s="15">
        <v>1.2066408E-3</v>
      </c>
      <c r="Q139" s="15">
        <v>1.9157012000000002E-3</v>
      </c>
      <c r="R139" s="15">
        <v>1.8290671999999998E-3</v>
      </c>
      <c r="S139" s="15">
        <v>4.2447300000000004E-3</v>
      </c>
      <c r="T139" s="15" t="s">
        <v>407</v>
      </c>
      <c r="U139" s="15" t="s">
        <v>407</v>
      </c>
      <c r="V139" s="15" t="s">
        <v>407</v>
      </c>
      <c r="W139" s="15">
        <v>2.0674795999999995</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27.087460858683102</v>
      </c>
      <c r="F141" s="10">
        <f t="shared" ref="F141:AD141" si="0">SUM(F14:F140)</f>
        <v>28.846748288571245</v>
      </c>
      <c r="G141" s="10">
        <f t="shared" si="0"/>
        <v>3.2003834783426339</v>
      </c>
      <c r="H141" s="10">
        <f t="shared" si="0"/>
        <v>16.369317076737762</v>
      </c>
      <c r="I141" s="10">
        <f t="shared" si="0"/>
        <v>9.7418374374959242</v>
      </c>
      <c r="J141" s="10">
        <f t="shared" si="0"/>
        <v>14.063848337431157</v>
      </c>
      <c r="K141" s="10">
        <f t="shared" si="0"/>
        <v>23.583663494353743</v>
      </c>
      <c r="L141" s="10">
        <f t="shared" si="0"/>
        <v>1.5917773609724375</v>
      </c>
      <c r="M141" s="10">
        <f t="shared" si="0"/>
        <v>80.395930116926579</v>
      </c>
      <c r="N141" s="10">
        <f t="shared" si="0"/>
        <v>6.0398412734179772</v>
      </c>
      <c r="O141" s="10">
        <f t="shared" si="0"/>
        <v>0.51255730875368388</v>
      </c>
      <c r="P141" s="10">
        <f t="shared" si="0"/>
        <v>0.18340697996811814</v>
      </c>
      <c r="Q141" s="10">
        <f t="shared" si="0"/>
        <v>0.52463785460275947</v>
      </c>
      <c r="R141" s="10">
        <f t="shared" si="0"/>
        <v>1.9340917987785817</v>
      </c>
      <c r="S141" s="10">
        <f t="shared" si="0"/>
        <v>23.224837400718535</v>
      </c>
      <c r="T141" s="10">
        <f t="shared" si="0"/>
        <v>1.2868339444686017</v>
      </c>
      <c r="U141" s="10">
        <f t="shared" si="0"/>
        <v>1.38802201073902</v>
      </c>
      <c r="V141" s="10">
        <f t="shared" si="0"/>
        <v>21.152547798050747</v>
      </c>
      <c r="W141" s="10">
        <f t="shared" si="0"/>
        <v>13.250902097758448</v>
      </c>
      <c r="X141" s="10">
        <f t="shared" si="0"/>
        <v>1.6456549373641249</v>
      </c>
      <c r="Y141" s="10">
        <f t="shared" si="0"/>
        <v>1.603722832692642</v>
      </c>
      <c r="Z141" s="10">
        <f t="shared" si="0"/>
        <v>0.62108412327085483</v>
      </c>
      <c r="AA141" s="10">
        <f t="shared" si="0"/>
        <v>0.94965118539823989</v>
      </c>
      <c r="AB141" s="10">
        <f t="shared" si="0"/>
        <v>5.1191881641220229</v>
      </c>
      <c r="AC141" s="10">
        <f t="shared" si="0"/>
        <v>0.38905565164595007</v>
      </c>
      <c r="AD141" s="10">
        <f t="shared" si="0"/>
        <v>34.823226881786582</v>
      </c>
      <c r="AE141" s="33"/>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27.087460858683102</v>
      </c>
      <c r="F152" s="7">
        <f t="shared" ref="F152:AD152" si="1">SUM(F$141, F$151, IF(AND(ISNUMBER(SEARCH($B$4,"AT|BE|CH|GB|IE|LT|LU|NL")),SUM(F$143:F$149)&gt;0),SUM(F$143:F$149)-SUM(F$27:F$33),0))</f>
        <v>28.846748288571245</v>
      </c>
      <c r="G152" s="7">
        <f t="shared" si="1"/>
        <v>3.2003834783426339</v>
      </c>
      <c r="H152" s="7">
        <f t="shared" si="1"/>
        <v>16.369317076737762</v>
      </c>
      <c r="I152" s="7">
        <f t="shared" si="1"/>
        <v>9.7418374374959242</v>
      </c>
      <c r="J152" s="7">
        <f t="shared" si="1"/>
        <v>14.063848337431157</v>
      </c>
      <c r="K152" s="7">
        <f t="shared" si="1"/>
        <v>23.583663494353743</v>
      </c>
      <c r="L152" s="7">
        <f t="shared" si="1"/>
        <v>1.5917773609724375</v>
      </c>
      <c r="M152" s="7">
        <f t="shared" si="1"/>
        <v>80.395930116926579</v>
      </c>
      <c r="N152" s="7">
        <f t="shared" si="1"/>
        <v>6.0398412734179772</v>
      </c>
      <c r="O152" s="7">
        <f t="shared" si="1"/>
        <v>0.51255730875368388</v>
      </c>
      <c r="P152" s="7">
        <f t="shared" si="1"/>
        <v>0.18340697996811814</v>
      </c>
      <c r="Q152" s="7">
        <f t="shared" si="1"/>
        <v>0.52463785460275947</v>
      </c>
      <c r="R152" s="7">
        <f t="shared" si="1"/>
        <v>1.9340917987785817</v>
      </c>
      <c r="S152" s="7">
        <f t="shared" si="1"/>
        <v>23.224837400718535</v>
      </c>
      <c r="T152" s="7">
        <f t="shared" si="1"/>
        <v>1.2868339444686017</v>
      </c>
      <c r="U152" s="7">
        <f t="shared" si="1"/>
        <v>1.38802201073902</v>
      </c>
      <c r="V152" s="7">
        <f t="shared" si="1"/>
        <v>21.152547798050747</v>
      </c>
      <c r="W152" s="7">
        <f t="shared" si="1"/>
        <v>13.250902097758448</v>
      </c>
      <c r="X152" s="7">
        <f t="shared" si="1"/>
        <v>1.6456549373641249</v>
      </c>
      <c r="Y152" s="7">
        <f t="shared" si="1"/>
        <v>1.603722832692642</v>
      </c>
      <c r="Z152" s="7">
        <f t="shared" si="1"/>
        <v>0.62108412327085483</v>
      </c>
      <c r="AA152" s="7">
        <f t="shared" si="1"/>
        <v>0.94965118539823989</v>
      </c>
      <c r="AB152" s="7">
        <f t="shared" si="1"/>
        <v>5.1191881641220229</v>
      </c>
      <c r="AC152" s="7">
        <f t="shared" si="1"/>
        <v>0.38905565164595007</v>
      </c>
      <c r="AD152" s="7">
        <f t="shared" si="1"/>
        <v>34.823226881786582</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24.773650719029337</v>
      </c>
      <c r="F154" s="7">
        <f>SUM(F$141, F$153, -1 * IF(OR($B$6=2005,$B$6&gt;=2020),SUM(F$99:F$122),0), IF(AND(ISNUMBER(SEARCH($B$4,"AT|BE|CH|GB|IE|LT|LU|NL")),SUM(F$143:F$149)&gt;0),SUM(F$143:F$149)-SUM(F$27:F$33),0))</f>
        <v>23.11495598141337</v>
      </c>
      <c r="G154" s="7">
        <f>SUM(G$141, G$153, IF(AND(ISNUMBER(SEARCH($B$4,"AT|BE|CH|GB|IE|LT|LU|NL")),SUM(G$143:G$149)&gt;0),SUM(G$143:G$149)-SUM(G$27:G$33),0))</f>
        <v>3.2003834783426339</v>
      </c>
      <c r="H154" s="7">
        <f>SUM(H$141, H$153, IF(AND(ISNUMBER(SEARCH($B$4,"AT|BE|CH|GB|IE|LT|LU|NL")),SUM(H$143:H$149)&gt;0),SUM(H$143:H$149)-SUM(H$27:H$33),0))</f>
        <v>16.369317076737762</v>
      </c>
      <c r="I154" s="7">
        <f t="shared" ref="I154:AD154" si="2">SUM(I$141, I$153, IF(AND(ISNUMBER(SEARCH($B$4,"AT|BE|CH|GB|IE|LT|LU|NL")),SUM(I$143:I$149)&gt;0),SUM(I$143:I$149)-SUM(I$27:I$33),0))</f>
        <v>9.7418374374959242</v>
      </c>
      <c r="J154" s="7">
        <f t="shared" si="2"/>
        <v>14.063848337431157</v>
      </c>
      <c r="K154" s="7">
        <f t="shared" si="2"/>
        <v>23.583663494353743</v>
      </c>
      <c r="L154" s="7">
        <f t="shared" si="2"/>
        <v>1.5917773609724375</v>
      </c>
      <c r="M154" s="7">
        <f t="shared" si="2"/>
        <v>80.395930116926579</v>
      </c>
      <c r="N154" s="7">
        <f t="shared" si="2"/>
        <v>6.0398412734179772</v>
      </c>
      <c r="O154" s="7">
        <f t="shared" si="2"/>
        <v>0.51255730875368388</v>
      </c>
      <c r="P154" s="7">
        <f t="shared" si="2"/>
        <v>0.18340697996811814</v>
      </c>
      <c r="Q154" s="7">
        <f t="shared" si="2"/>
        <v>0.52463785460275947</v>
      </c>
      <c r="R154" s="7">
        <f t="shared" si="2"/>
        <v>1.9340917987785817</v>
      </c>
      <c r="S154" s="7">
        <f t="shared" si="2"/>
        <v>23.224837400718535</v>
      </c>
      <c r="T154" s="7">
        <f t="shared" si="2"/>
        <v>1.2868339444686017</v>
      </c>
      <c r="U154" s="7">
        <f t="shared" si="2"/>
        <v>1.38802201073902</v>
      </c>
      <c r="V154" s="7">
        <f t="shared" si="2"/>
        <v>21.152547798050747</v>
      </c>
      <c r="W154" s="7">
        <f t="shared" si="2"/>
        <v>13.250902097758448</v>
      </c>
      <c r="X154" s="7">
        <f t="shared" si="2"/>
        <v>1.6456549373641249</v>
      </c>
      <c r="Y154" s="7">
        <f t="shared" si="2"/>
        <v>1.603722832692642</v>
      </c>
      <c r="Z154" s="7">
        <f t="shared" si="2"/>
        <v>0.62108412327085483</v>
      </c>
      <c r="AA154" s="7">
        <f t="shared" si="2"/>
        <v>0.94965118539823989</v>
      </c>
      <c r="AB154" s="7">
        <f t="shared" si="2"/>
        <v>5.1191881641220229</v>
      </c>
      <c r="AC154" s="7">
        <f t="shared" si="2"/>
        <v>0.38905565164595007</v>
      </c>
      <c r="AD154" s="7">
        <f t="shared" si="2"/>
        <v>34.823226881786582</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0.20847204480397999</v>
      </c>
      <c r="F157" s="12">
        <v>6.4675335072702398E-3</v>
      </c>
      <c r="G157" s="12">
        <v>1.3417791625644033E-2</v>
      </c>
      <c r="H157" s="12" t="s">
        <v>407</v>
      </c>
      <c r="I157" s="12">
        <v>2.9382054396076681E-3</v>
      </c>
      <c r="J157" s="12">
        <v>2.9382054396076681E-3</v>
      </c>
      <c r="K157" s="12">
        <v>2.9382054396076681E-3</v>
      </c>
      <c r="L157" s="12">
        <v>4.4073081594115027E-4</v>
      </c>
      <c r="M157" s="12">
        <v>5.3304430233337641E-2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695.48886523819056</v>
      </c>
      <c r="AG157" s="12" t="s">
        <v>406</v>
      </c>
      <c r="AH157" s="12" t="s">
        <v>406</v>
      </c>
      <c r="AI157" s="12" t="s">
        <v>406</v>
      </c>
      <c r="AJ157" s="12" t="s">
        <v>406</v>
      </c>
      <c r="AK157" s="12" t="s">
        <v>409</v>
      </c>
      <c r="AL157" s="30" t="s">
        <v>49</v>
      </c>
    </row>
    <row r="158" spans="1:38" ht="26.25" customHeight="1" thickBot="1" x14ac:dyDescent="0.3">
      <c r="A158" s="30" t="s">
        <v>308</v>
      </c>
      <c r="B158" s="30" t="s">
        <v>311</v>
      </c>
      <c r="C158" s="30" t="s">
        <v>312</v>
      </c>
      <c r="D158" s="66"/>
      <c r="E158" s="12">
        <v>1.354087781E-3</v>
      </c>
      <c r="F158" s="12">
        <v>2.7429503989999995E-4</v>
      </c>
      <c r="G158" s="12">
        <v>9.4880710999999991E-5</v>
      </c>
      <c r="H158" s="12" t="s">
        <v>407</v>
      </c>
      <c r="I158" s="12">
        <v>1.9068691999999997E-5</v>
      </c>
      <c r="J158" s="12">
        <v>1.9068691999999997E-5</v>
      </c>
      <c r="K158" s="12">
        <v>1.9068691999999997E-5</v>
      </c>
      <c r="L158" s="12">
        <v>2.8603037999999993E-6</v>
      </c>
      <c r="M158" s="12">
        <v>1.4514933596999999E-2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4.91004624166884</v>
      </c>
      <c r="AG158" s="12" t="s">
        <v>406</v>
      </c>
      <c r="AH158" s="12" t="s">
        <v>406</v>
      </c>
      <c r="AI158" s="12" t="s">
        <v>406</v>
      </c>
      <c r="AJ158" s="12" t="s">
        <v>406</v>
      </c>
      <c r="AK158" s="12"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12" t="s">
        <v>406</v>
      </c>
      <c r="AH159" s="12" t="s">
        <v>406</v>
      </c>
      <c r="AI159" s="12" t="s">
        <v>406</v>
      </c>
      <c r="AJ159" s="12" t="s">
        <v>406</v>
      </c>
      <c r="AK159" s="12" t="s">
        <v>409</v>
      </c>
      <c r="AL159" s="30" t="s">
        <v>49</v>
      </c>
    </row>
    <row r="160" spans="1:38" ht="26.25" customHeight="1" thickBot="1" x14ac:dyDescent="0.3">
      <c r="A160" s="30" t="s">
        <v>315</v>
      </c>
      <c r="B160" s="30" t="s">
        <v>316</v>
      </c>
      <c r="C160" s="30" t="s">
        <v>317</v>
      </c>
      <c r="D160" s="66"/>
      <c r="E160" s="12">
        <v>9.6324799999999999E-4</v>
      </c>
      <c r="F160" s="12">
        <v>4.8484800000000002E-4</v>
      </c>
      <c r="G160" s="12">
        <v>2.1319999999999998E-4</v>
      </c>
      <c r="H160" s="12" t="s">
        <v>407</v>
      </c>
      <c r="I160" s="12" t="s">
        <v>407</v>
      </c>
      <c r="J160" s="12" t="s">
        <v>407</v>
      </c>
      <c r="K160" s="12" t="s">
        <v>407</v>
      </c>
      <c r="L160" s="12" t="s">
        <v>407</v>
      </c>
      <c r="M160" s="12">
        <v>7.0511999999999997E-3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9.0563199999999995</v>
      </c>
      <c r="AG160" s="12" t="s">
        <v>406</v>
      </c>
      <c r="AH160" s="12" t="s">
        <v>406</v>
      </c>
      <c r="AI160" s="12" t="s">
        <v>406</v>
      </c>
      <c r="AJ160" s="12" t="s">
        <v>406</v>
      </c>
      <c r="AK160" s="12"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14"/>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8" scale="48" fitToHeight="0"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23941-0814-48D1-A23E-6ABF1C96B692}">
  <sheetPr>
    <pageSetUpPr fitToPage="1"/>
  </sheetPr>
  <dimension ref="A1:AL170"/>
  <sheetViews>
    <sheetView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2" width="8.5546875" style="94" customWidth="1"/>
    <col min="33" max="33" width="11.33203125" style="94" customWidth="1"/>
    <col min="34" max="36" width="8.5546875" style="94" customWidth="1"/>
    <col min="37" max="37" width="10.554687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2023</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29" t="str">
        <f>B4&amp;": "&amp;B5&amp;": "&amp;B6</f>
        <v>SI: 24.01.2026: 2023</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3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3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15" t="s">
        <v>34</v>
      </c>
      <c r="AG12" s="115" t="s">
        <v>35</v>
      </c>
      <c r="AH12" s="115" t="s">
        <v>36</v>
      </c>
      <c r="AI12" s="115" t="s">
        <v>37</v>
      </c>
      <c r="AJ12" s="115" t="s">
        <v>38</v>
      </c>
      <c r="AK12" s="115"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73" t="s">
        <v>49</v>
      </c>
      <c r="AG13" s="73" t="s">
        <v>49</v>
      </c>
      <c r="AH13" s="73" t="s">
        <v>49</v>
      </c>
      <c r="AI13" s="73" t="s">
        <v>49</v>
      </c>
      <c r="AJ13" s="73" t="s">
        <v>49</v>
      </c>
      <c r="AK13" s="73"/>
      <c r="AL13" s="21"/>
    </row>
    <row r="14" spans="1:38" ht="26.25" customHeight="1" thickBot="1" x14ac:dyDescent="0.3">
      <c r="A14" s="41" t="s">
        <v>50</v>
      </c>
      <c r="B14" s="41" t="s">
        <v>51</v>
      </c>
      <c r="C14" s="41" t="s">
        <v>52</v>
      </c>
      <c r="D14" s="42"/>
      <c r="E14" s="15">
        <v>2.7264262640087686</v>
      </c>
      <c r="F14" s="15">
        <v>0.13990387408378727</v>
      </c>
      <c r="G14" s="15">
        <v>0.65602288000883691</v>
      </c>
      <c r="H14" s="15" t="s">
        <v>407</v>
      </c>
      <c r="I14" s="15">
        <v>0.3306252946937237</v>
      </c>
      <c r="J14" s="15">
        <v>0.38248101480159497</v>
      </c>
      <c r="K14" s="15">
        <v>0.42470226189713195</v>
      </c>
      <c r="L14" s="15">
        <v>9.2573670848111241E-3</v>
      </c>
      <c r="M14" s="15">
        <v>1.1812330211413131</v>
      </c>
      <c r="N14" s="15">
        <v>0.48538340670800501</v>
      </c>
      <c r="O14" s="15">
        <v>5.5772946867759556E-2</v>
      </c>
      <c r="P14" s="15">
        <v>2.383508821261816E-2</v>
      </c>
      <c r="Q14" s="15">
        <v>0.42285209997831141</v>
      </c>
      <c r="R14" s="15">
        <v>0.27754902341746868</v>
      </c>
      <c r="S14" s="15">
        <v>0.11225146612799665</v>
      </c>
      <c r="T14" s="15">
        <v>0.31108345000253795</v>
      </c>
      <c r="U14" s="15">
        <v>1.2438283378157726</v>
      </c>
      <c r="V14" s="15">
        <v>0.8293341730775351</v>
      </c>
      <c r="W14" s="15">
        <v>0.4484894454256439</v>
      </c>
      <c r="X14" s="15">
        <v>3.4089270780813833E-3</v>
      </c>
      <c r="Y14" s="15">
        <v>1.2006967733332258E-3</v>
      </c>
      <c r="Z14" s="15">
        <v>8.8626703880454653E-4</v>
      </c>
      <c r="AA14" s="15">
        <v>1.7111280080006619E-4</v>
      </c>
      <c r="AB14" s="15">
        <v>5.8341179950192213E-3</v>
      </c>
      <c r="AC14" s="15">
        <v>0.22574306206059541</v>
      </c>
      <c r="AD14" s="15">
        <v>1.0636208791364508E-2</v>
      </c>
      <c r="AE14" s="33"/>
      <c r="AF14" s="74">
        <v>175.87889999999999</v>
      </c>
      <c r="AG14" s="74">
        <v>28951.273469830001</v>
      </c>
      <c r="AH14" s="74">
        <v>5681.2064202075435</v>
      </c>
      <c r="AI14" s="74">
        <v>3623.0318825468767</v>
      </c>
      <c r="AJ14" s="74">
        <v>223.09759583999997</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t="s">
        <v>406</v>
      </c>
      <c r="F16" s="15" t="s">
        <v>406</v>
      </c>
      <c r="G16" s="15" t="s">
        <v>406</v>
      </c>
      <c r="H16" s="15" t="s">
        <v>406</v>
      </c>
      <c r="I16" s="15" t="s">
        <v>406</v>
      </c>
      <c r="J16" s="15" t="s">
        <v>406</v>
      </c>
      <c r="K16" s="15" t="s">
        <v>406</v>
      </c>
      <c r="L16" s="15" t="s">
        <v>406</v>
      </c>
      <c r="M16" s="15" t="s">
        <v>406</v>
      </c>
      <c r="N16" s="15" t="s">
        <v>406</v>
      </c>
      <c r="O16" s="15" t="s">
        <v>406</v>
      </c>
      <c r="P16" s="15" t="s">
        <v>406</v>
      </c>
      <c r="Q16" s="15" t="s">
        <v>406</v>
      </c>
      <c r="R16" s="15" t="s">
        <v>406</v>
      </c>
      <c r="S16" s="15" t="s">
        <v>406</v>
      </c>
      <c r="T16" s="15" t="s">
        <v>406</v>
      </c>
      <c r="U16" s="15" t="s">
        <v>406</v>
      </c>
      <c r="V16" s="15" t="s">
        <v>406</v>
      </c>
      <c r="W16" s="15" t="s">
        <v>406</v>
      </c>
      <c r="X16" s="15" t="s">
        <v>406</v>
      </c>
      <c r="Y16" s="15" t="s">
        <v>406</v>
      </c>
      <c r="Z16" s="15" t="s">
        <v>406</v>
      </c>
      <c r="AA16" s="15" t="s">
        <v>406</v>
      </c>
      <c r="AB16" s="15" t="s">
        <v>406</v>
      </c>
      <c r="AC16" s="15" t="s">
        <v>406</v>
      </c>
      <c r="AD16" s="15" t="s">
        <v>406</v>
      </c>
      <c r="AE16" s="33"/>
      <c r="AF16" s="74" t="s">
        <v>406</v>
      </c>
      <c r="AG16" s="74" t="s">
        <v>406</v>
      </c>
      <c r="AH16" s="74" t="s">
        <v>406</v>
      </c>
      <c r="AI16" s="74" t="s">
        <v>406</v>
      </c>
      <c r="AJ16" s="74" t="s">
        <v>406</v>
      </c>
      <c r="AK16" s="74" t="s">
        <v>405</v>
      </c>
      <c r="AL16" s="22" t="s">
        <v>49</v>
      </c>
    </row>
    <row r="17" spans="1:38" ht="26.25" customHeight="1" thickBot="1" x14ac:dyDescent="0.3">
      <c r="A17" s="41" t="s">
        <v>53</v>
      </c>
      <c r="B17" s="41" t="s">
        <v>58</v>
      </c>
      <c r="C17" s="41" t="s">
        <v>59</v>
      </c>
      <c r="D17" s="42"/>
      <c r="E17" s="15">
        <v>0.22781035862600002</v>
      </c>
      <c r="F17" s="15">
        <v>7.4834572428799997E-2</v>
      </c>
      <c r="G17" s="15">
        <v>8.6432557333040005E-2</v>
      </c>
      <c r="H17" s="15">
        <v>5.5199999999999998E-8</v>
      </c>
      <c r="I17" s="15">
        <v>1.6558729907360001E-2</v>
      </c>
      <c r="J17" s="15">
        <v>1.775258206136E-2</v>
      </c>
      <c r="K17" s="15">
        <v>1.8681348403359999E-2</v>
      </c>
      <c r="L17" s="15">
        <v>1.0564188726464E-3</v>
      </c>
      <c r="M17" s="15">
        <v>0.20315962133399998</v>
      </c>
      <c r="N17" s="15">
        <v>1.7804789156632E-2</v>
      </c>
      <c r="O17" s="15">
        <v>2.4183125456080001E-4</v>
      </c>
      <c r="P17" s="15">
        <v>2.52578849388E-3</v>
      </c>
      <c r="Q17" s="15">
        <v>8.0427869519999996E-4</v>
      </c>
      <c r="R17" s="15">
        <v>1.8281330986560001E-3</v>
      </c>
      <c r="S17" s="15">
        <v>2.3295311085311998E-3</v>
      </c>
      <c r="T17" s="15">
        <v>1.759949933656E-3</v>
      </c>
      <c r="U17" s="15">
        <v>3.9796334649600001E-4</v>
      </c>
      <c r="V17" s="15">
        <v>2.868363238376E-2</v>
      </c>
      <c r="W17" s="15">
        <v>2.6936046318E-2</v>
      </c>
      <c r="X17" s="15">
        <v>6.0442516230000002E-3</v>
      </c>
      <c r="Y17" s="15">
        <v>7.8832219633999997E-3</v>
      </c>
      <c r="Z17" s="15">
        <v>3.1516434721999996E-3</v>
      </c>
      <c r="AA17" s="15">
        <v>2.4609587610000001E-3</v>
      </c>
      <c r="AB17" s="15">
        <v>1.9540075819599999E-2</v>
      </c>
      <c r="AC17" s="15">
        <v>8.2463641719999974E-5</v>
      </c>
      <c r="AD17" s="15">
        <v>2.254793678E-2</v>
      </c>
      <c r="AE17" s="33"/>
      <c r="AF17" s="74">
        <v>75.787199999999984</v>
      </c>
      <c r="AG17" s="74">
        <v>132.63490599999997</v>
      </c>
      <c r="AH17" s="74">
        <v>2664.7963119999999</v>
      </c>
      <c r="AI17" s="74">
        <v>4.5999999999999999E-2</v>
      </c>
      <c r="AJ17" s="74" t="s">
        <v>406</v>
      </c>
      <c r="AK17" s="74" t="s">
        <v>405</v>
      </c>
      <c r="AL17" s="22" t="s">
        <v>49</v>
      </c>
    </row>
    <row r="18" spans="1:38" ht="26.25" customHeight="1" thickBot="1" x14ac:dyDescent="0.3">
      <c r="A18" s="41" t="s">
        <v>53</v>
      </c>
      <c r="B18" s="41" t="s">
        <v>60</v>
      </c>
      <c r="C18" s="41" t="s">
        <v>61</v>
      </c>
      <c r="D18" s="42"/>
      <c r="E18" s="15">
        <v>0.16696518305400002</v>
      </c>
      <c r="F18" s="15">
        <v>5.3278939099999999E-2</v>
      </c>
      <c r="G18" s="15">
        <v>2.3876839187720003E-2</v>
      </c>
      <c r="H18" s="15">
        <v>1.0100400000000001E-5</v>
      </c>
      <c r="I18" s="15">
        <v>6.4877159504800009E-3</v>
      </c>
      <c r="J18" s="15">
        <v>6.7960744604800014E-3</v>
      </c>
      <c r="K18" s="15">
        <v>7.0751881904800012E-3</v>
      </c>
      <c r="L18" s="15">
        <v>7.7891880089920001E-4</v>
      </c>
      <c r="M18" s="15">
        <v>9.5069609454000004E-2</v>
      </c>
      <c r="N18" s="15">
        <v>4.4663674242760012E-3</v>
      </c>
      <c r="O18" s="15">
        <v>1.6799409180440002E-4</v>
      </c>
      <c r="P18" s="15">
        <v>1.3722860836400002E-3</v>
      </c>
      <c r="Q18" s="15">
        <v>3.3477540160000005E-4</v>
      </c>
      <c r="R18" s="15">
        <v>6.4813169550800008E-4</v>
      </c>
      <c r="S18" s="15">
        <v>6.0964851110160002E-4</v>
      </c>
      <c r="T18" s="15">
        <v>4.5278378050800009E-4</v>
      </c>
      <c r="U18" s="15">
        <v>1.82474022728E-4</v>
      </c>
      <c r="V18" s="15">
        <v>1.2543566174680002E-2</v>
      </c>
      <c r="W18" s="15">
        <v>7.2482211700000011E-3</v>
      </c>
      <c r="X18" s="15">
        <v>1.5437647450000003E-3</v>
      </c>
      <c r="Y18" s="15">
        <v>2.2111033710000001E-3</v>
      </c>
      <c r="Z18" s="15">
        <v>8.1294844300000015E-4</v>
      </c>
      <c r="AA18" s="15">
        <v>6.3797621500000007E-4</v>
      </c>
      <c r="AB18" s="15">
        <v>5.2057927740000011E-3</v>
      </c>
      <c r="AC18" s="15">
        <v>6.15879618E-5</v>
      </c>
      <c r="AD18" s="15">
        <v>5.3480913200000006E-3</v>
      </c>
      <c r="AE18" s="33"/>
      <c r="AF18" s="74">
        <v>124.509</v>
      </c>
      <c r="AG18" s="74">
        <v>31.456390000000003</v>
      </c>
      <c r="AH18" s="74">
        <v>1959.4341159999999</v>
      </c>
      <c r="AI18" s="74">
        <v>8.4169999999999998</v>
      </c>
      <c r="AJ18" s="74" t="s">
        <v>406</v>
      </c>
      <c r="AK18" s="74" t="s">
        <v>405</v>
      </c>
      <c r="AL18" s="22" t="s">
        <v>49</v>
      </c>
    </row>
    <row r="19" spans="1:38" ht="26.25" customHeight="1" thickBot="1" x14ac:dyDescent="0.3">
      <c r="A19" s="41" t="s">
        <v>53</v>
      </c>
      <c r="B19" s="41" t="s">
        <v>62</v>
      </c>
      <c r="C19" s="41" t="s">
        <v>63</v>
      </c>
      <c r="D19" s="42"/>
      <c r="E19" s="15">
        <v>0.19719442876400001</v>
      </c>
      <c r="F19" s="15">
        <v>0.24733717597800003</v>
      </c>
      <c r="G19" s="15">
        <v>1.357848956762E-2</v>
      </c>
      <c r="H19" s="15">
        <v>8.8216440000000009E-4</v>
      </c>
      <c r="I19" s="15">
        <v>0.10577974900708001</v>
      </c>
      <c r="J19" s="15">
        <v>0.10798516000708</v>
      </c>
      <c r="K19" s="15">
        <v>0.11313111900708001</v>
      </c>
      <c r="L19" s="15">
        <v>2.9991675880283203E-2</v>
      </c>
      <c r="M19" s="15">
        <v>0.45632818829400001</v>
      </c>
      <c r="N19" s="15">
        <v>1.9868448947946E-2</v>
      </c>
      <c r="O19" s="15">
        <v>9.5583413165773994E-3</v>
      </c>
      <c r="P19" s="15">
        <v>9.9321360244000018E-4</v>
      </c>
      <c r="Q19" s="15">
        <v>2.4816069260000001E-4</v>
      </c>
      <c r="R19" s="15">
        <v>1.6942238910118E-2</v>
      </c>
      <c r="S19" s="15">
        <v>4.4359837060235999E-3</v>
      </c>
      <c r="T19" s="15">
        <v>1.484794844518E-3</v>
      </c>
      <c r="U19" s="15">
        <v>4.3992663698800004E-4</v>
      </c>
      <c r="V19" s="15">
        <v>0.38011520555278006</v>
      </c>
      <c r="W19" s="15">
        <v>7.3656376519999997E-2</v>
      </c>
      <c r="X19" s="15">
        <v>7.5450024200000004E-3</v>
      </c>
      <c r="Y19" s="15">
        <v>1.3290869000000002E-2</v>
      </c>
      <c r="Z19" s="15">
        <v>3.8489350600000001E-3</v>
      </c>
      <c r="AA19" s="15">
        <v>3.0934157000000002E-3</v>
      </c>
      <c r="AB19" s="15">
        <v>2.7778222180000003E-2</v>
      </c>
      <c r="AC19" s="15">
        <v>3.6756850000000002E-3</v>
      </c>
      <c r="AD19" s="15">
        <v>4.4108220000000007E-5</v>
      </c>
      <c r="AE19" s="33"/>
      <c r="AF19" s="74">
        <v>176.00624999999999</v>
      </c>
      <c r="AG19" s="74" t="s">
        <v>406</v>
      </c>
      <c r="AH19" s="74">
        <v>980.17863599999998</v>
      </c>
      <c r="AI19" s="74">
        <v>735.13699999999994</v>
      </c>
      <c r="AJ19" s="74" t="s">
        <v>406</v>
      </c>
      <c r="AK19" s="74" t="s">
        <v>405</v>
      </c>
      <c r="AL19" s="22" t="s">
        <v>49</v>
      </c>
    </row>
    <row r="20" spans="1:38" ht="26.25" customHeight="1" thickBot="1" x14ac:dyDescent="0.3">
      <c r="A20" s="41" t="s">
        <v>53</v>
      </c>
      <c r="B20" s="41" t="s">
        <v>64</v>
      </c>
      <c r="C20" s="41" t="s">
        <v>65</v>
      </c>
      <c r="D20" s="42"/>
      <c r="E20" s="15">
        <v>0.31167099864290804</v>
      </c>
      <c r="F20" s="15">
        <v>0.1967329950039568</v>
      </c>
      <c r="G20" s="15">
        <v>4.1804601383348003E-2</v>
      </c>
      <c r="H20" s="15">
        <v>3.9829676468400001E-4</v>
      </c>
      <c r="I20" s="15">
        <v>8.4018949233980011E-2</v>
      </c>
      <c r="J20" s="15">
        <v>8.7930799978064009E-2</v>
      </c>
      <c r="K20" s="15">
        <v>9.2522282419456009E-2</v>
      </c>
      <c r="L20" s="15">
        <v>1.5482412482122915E-2</v>
      </c>
      <c r="M20" s="15">
        <v>0.5775020554434861</v>
      </c>
      <c r="N20" s="15">
        <v>5.2412851509657007E-2</v>
      </c>
      <c r="O20" s="15">
        <v>4.9008419116273808E-3</v>
      </c>
      <c r="P20" s="15">
        <v>4.345349380721E-3</v>
      </c>
      <c r="Q20" s="15">
        <v>1.6554648077939003E-3</v>
      </c>
      <c r="R20" s="15">
        <v>1.2049152364203201E-2</v>
      </c>
      <c r="S20" s="15">
        <v>7.6721304462410407E-3</v>
      </c>
      <c r="T20" s="15">
        <v>4.9145620604599607E-3</v>
      </c>
      <c r="U20" s="15">
        <v>9.2221646550020013E-4</v>
      </c>
      <c r="V20" s="15">
        <v>0.23726414148064201</v>
      </c>
      <c r="W20" s="15">
        <v>9.8983285299066012E-2</v>
      </c>
      <c r="X20" s="15">
        <v>1.8092998619789004E-2</v>
      </c>
      <c r="Y20" s="15">
        <v>2.4612531400405407E-2</v>
      </c>
      <c r="Z20" s="15">
        <v>9.3715116277322003E-3</v>
      </c>
      <c r="AA20" s="15">
        <v>7.3520318086630013E-3</v>
      </c>
      <c r="AB20" s="15">
        <v>5.9429073456589605E-2</v>
      </c>
      <c r="AC20" s="15">
        <v>1.86045735019132E-3</v>
      </c>
      <c r="AD20" s="15">
        <v>5.5101970560854197E-2</v>
      </c>
      <c r="AE20" s="33"/>
      <c r="AF20" s="74">
        <v>39.299626719999999</v>
      </c>
      <c r="AG20" s="74">
        <v>324.01209248600003</v>
      </c>
      <c r="AH20" s="74">
        <v>2922.3213299999998</v>
      </c>
      <c r="AI20" s="74">
        <v>340.46564840000002</v>
      </c>
      <c r="AJ20" s="74">
        <v>2.0719335700000001</v>
      </c>
      <c r="AK20" s="74" t="s">
        <v>405</v>
      </c>
      <c r="AL20" s="22" t="s">
        <v>49</v>
      </c>
    </row>
    <row r="21" spans="1:38" ht="26.25" customHeight="1" thickBot="1" x14ac:dyDescent="0.3">
      <c r="A21" s="41" t="s">
        <v>53</v>
      </c>
      <c r="B21" s="41" t="s">
        <v>66</v>
      </c>
      <c r="C21" s="41" t="s">
        <v>67</v>
      </c>
      <c r="D21" s="42"/>
      <c r="E21" s="15">
        <v>0.18373707951840001</v>
      </c>
      <c r="F21" s="15">
        <v>5.9089754298000008E-2</v>
      </c>
      <c r="G21" s="15">
        <v>7.9591141020199999E-3</v>
      </c>
      <c r="H21" s="15">
        <v>8.6787478079999994E-5</v>
      </c>
      <c r="I21" s="15">
        <v>1.3910310151080001E-2</v>
      </c>
      <c r="J21" s="15">
        <v>1.4127278846280001E-2</v>
      </c>
      <c r="K21" s="15">
        <v>1.463353913508E-2</v>
      </c>
      <c r="L21" s="15">
        <v>4.3532401922832011E-3</v>
      </c>
      <c r="M21" s="15">
        <v>9.2902769982000005E-2</v>
      </c>
      <c r="N21" s="15">
        <v>1.9795441523460001E-3</v>
      </c>
      <c r="O21" s="15">
        <v>9.4232084101740011E-4</v>
      </c>
      <c r="P21" s="15">
        <v>8.5705283354400017E-4</v>
      </c>
      <c r="Q21" s="15">
        <v>1.6597684929600003E-4</v>
      </c>
      <c r="R21" s="15">
        <v>1.708988936118E-3</v>
      </c>
      <c r="S21" s="15">
        <v>4.6670562498360001E-4</v>
      </c>
      <c r="T21" s="15">
        <v>1.64975237718E-4</v>
      </c>
      <c r="U21" s="15">
        <v>1.3662762298800001E-4</v>
      </c>
      <c r="V21" s="15">
        <v>4.192307092158E-2</v>
      </c>
      <c r="W21" s="15">
        <v>7.4162792400000004E-3</v>
      </c>
      <c r="X21" s="15">
        <v>9.7292888400000012E-4</v>
      </c>
      <c r="Y21" s="15">
        <v>3.1284813743999999E-3</v>
      </c>
      <c r="Z21" s="15">
        <v>5.8503019200000005E-4</v>
      </c>
      <c r="AA21" s="15">
        <v>4.8642309360000003E-4</v>
      </c>
      <c r="AB21" s="15">
        <v>5.1728635440000002E-3</v>
      </c>
      <c r="AC21" s="15">
        <v>3.6161449200000005E-4</v>
      </c>
      <c r="AD21" s="15">
        <v>4.3393739039999997E-6</v>
      </c>
      <c r="AE21" s="33"/>
      <c r="AF21" s="74">
        <v>365.2629</v>
      </c>
      <c r="AG21" s="74" t="s">
        <v>406</v>
      </c>
      <c r="AH21" s="74">
        <v>1202.9787859999999</v>
      </c>
      <c r="AI21" s="74">
        <v>118.4308984</v>
      </c>
      <c r="AJ21" s="74" t="s">
        <v>406</v>
      </c>
      <c r="AK21" s="74" t="s">
        <v>405</v>
      </c>
      <c r="AL21" s="22" t="s">
        <v>49</v>
      </c>
    </row>
    <row r="22" spans="1:38" ht="26.25" customHeight="1" thickBot="1" x14ac:dyDescent="0.3">
      <c r="A22" s="41" t="s">
        <v>53</v>
      </c>
      <c r="B22" s="44" t="s">
        <v>68</v>
      </c>
      <c r="C22" s="41" t="s">
        <v>69</v>
      </c>
      <c r="D22" s="42"/>
      <c r="E22" s="15">
        <v>1.3767890274999282</v>
      </c>
      <c r="F22" s="15">
        <v>0.13000803688951054</v>
      </c>
      <c r="G22" s="15">
        <v>0.59823523813396828</v>
      </c>
      <c r="H22" s="15">
        <v>7.4667599999999996E-5</v>
      </c>
      <c r="I22" s="15">
        <v>5.4736929581278883E-2</v>
      </c>
      <c r="J22" s="15">
        <v>5.8567460347318898E-2</v>
      </c>
      <c r="K22" s="15">
        <v>6.1837136054238899E-2</v>
      </c>
      <c r="L22" s="15">
        <v>5.4846661718706757E-3</v>
      </c>
      <c r="M22" s="15">
        <v>1.7816743254757033</v>
      </c>
      <c r="N22" s="15">
        <v>0.14311065436652307</v>
      </c>
      <c r="O22" s="15">
        <v>8.654205853656614E-3</v>
      </c>
      <c r="P22" s="15">
        <v>4.8194642232692458E-2</v>
      </c>
      <c r="Q22" s="15">
        <v>2.5453899338086009E-2</v>
      </c>
      <c r="R22" s="15">
        <v>4.3393203455539979E-2</v>
      </c>
      <c r="S22" s="15">
        <v>6.5004150428595989E-2</v>
      </c>
      <c r="T22" s="15">
        <v>4.8995356970759983E-2</v>
      </c>
      <c r="U22" s="15">
        <v>2.3408783882118686E-2</v>
      </c>
      <c r="V22" s="15">
        <v>0.49218736827587584</v>
      </c>
      <c r="W22" s="15">
        <v>9.2078495200679997E-2</v>
      </c>
      <c r="X22" s="15">
        <v>1.9130106949980002E-2</v>
      </c>
      <c r="Y22" s="15">
        <v>2.5315263651084004E-2</v>
      </c>
      <c r="Z22" s="15">
        <v>1.0000438209572001E-2</v>
      </c>
      <c r="AA22" s="15">
        <v>7.7996557778600003E-3</v>
      </c>
      <c r="AB22" s="15">
        <v>6.2245464588496009E-2</v>
      </c>
      <c r="AC22" s="15">
        <v>4.6527647883272015E-3</v>
      </c>
      <c r="AD22" s="15">
        <v>0.1604267344052</v>
      </c>
      <c r="AE22" s="33"/>
      <c r="AF22" s="74">
        <v>64.045349999999999</v>
      </c>
      <c r="AG22" s="74">
        <v>404.87352956000001</v>
      </c>
      <c r="AH22" s="74">
        <v>2516.4651484601095</v>
      </c>
      <c r="AI22" s="74">
        <v>62.222999999999999</v>
      </c>
      <c r="AJ22" s="74" t="s">
        <v>406</v>
      </c>
      <c r="AK22" s="74" t="s">
        <v>405</v>
      </c>
      <c r="AL22" s="22" t="s">
        <v>49</v>
      </c>
    </row>
    <row r="23" spans="1:38" ht="26.25" customHeight="1" thickBot="1" x14ac:dyDescent="0.3">
      <c r="A23" s="41" t="s">
        <v>70</v>
      </c>
      <c r="B23" s="44" t="s">
        <v>368</v>
      </c>
      <c r="C23" s="41" t="s">
        <v>364</v>
      </c>
      <c r="D23" s="69"/>
      <c r="E23" s="15">
        <v>0.95942200499999997</v>
      </c>
      <c r="F23" s="15">
        <v>0.10387260899999998</v>
      </c>
      <c r="G23" s="15">
        <v>2.9600999999999998E-4</v>
      </c>
      <c r="H23" s="15">
        <v>2.3580000000000001E-4</v>
      </c>
      <c r="I23" s="15">
        <v>6.1789859999999995E-2</v>
      </c>
      <c r="J23" s="15">
        <v>6.1789859999999995E-2</v>
      </c>
      <c r="K23" s="15">
        <v>6.1789859999999995E-2</v>
      </c>
      <c r="L23" s="15">
        <v>3.8331810000000001E-2</v>
      </c>
      <c r="M23" s="15">
        <v>0.510338862</v>
      </c>
      <c r="N23" s="15">
        <v>8.3159999999999997E-6</v>
      </c>
      <c r="O23" s="15">
        <v>2.9600999999999998E-4</v>
      </c>
      <c r="P23" s="15" t="s">
        <v>407</v>
      </c>
      <c r="Q23" s="15" t="s">
        <v>407</v>
      </c>
      <c r="R23" s="15">
        <v>1.4800499999999999E-3</v>
      </c>
      <c r="S23" s="15">
        <v>5.0321699999999997E-2</v>
      </c>
      <c r="T23" s="15">
        <v>2.0720700000000005E-3</v>
      </c>
      <c r="U23" s="15">
        <v>2.9600999999999998E-4</v>
      </c>
      <c r="V23" s="15">
        <v>2.9600999999999999E-2</v>
      </c>
      <c r="W23" s="15" t="s">
        <v>407</v>
      </c>
      <c r="X23" s="15">
        <v>8.9054999999999983E-4</v>
      </c>
      <c r="Y23" s="15">
        <v>1.4775299999999999E-3</v>
      </c>
      <c r="Z23" s="15">
        <v>1.0105883999999999E-3</v>
      </c>
      <c r="AA23" s="15">
        <v>2.3409990000000002E-4</v>
      </c>
      <c r="AB23" s="15">
        <v>3.6127682999999998E-3</v>
      </c>
      <c r="AC23" s="15" t="s">
        <v>407</v>
      </c>
      <c r="AD23" s="15" t="s">
        <v>407</v>
      </c>
      <c r="AE23" s="33"/>
      <c r="AF23" s="74">
        <v>1261.3176000000003</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0.83433168950400005</v>
      </c>
      <c r="F24" s="15">
        <v>0.82155111325800012</v>
      </c>
      <c r="G24" s="15">
        <v>4.7808946293820001E-2</v>
      </c>
      <c r="H24" s="15">
        <v>2.7237744000000001E-3</v>
      </c>
      <c r="I24" s="15">
        <v>0.33030761617788001</v>
      </c>
      <c r="J24" s="15">
        <v>0.33711705217788002</v>
      </c>
      <c r="K24" s="15">
        <v>0.35300573617788006</v>
      </c>
      <c r="L24" s="15">
        <v>9.3694808247115194E-2</v>
      </c>
      <c r="M24" s="15">
        <v>1.485060250434</v>
      </c>
      <c r="N24" s="15">
        <v>6.1379760218406007E-2</v>
      </c>
      <c r="O24" s="15">
        <v>2.9515094165051398E-2</v>
      </c>
      <c r="P24" s="15">
        <v>4.3829807708400011E-3</v>
      </c>
      <c r="Q24" s="15">
        <v>1.0106930796000002E-3</v>
      </c>
      <c r="R24" s="15">
        <v>5.2360513136298005E-2</v>
      </c>
      <c r="S24" s="15">
        <v>1.3722822857259599E-2</v>
      </c>
      <c r="T24" s="15">
        <v>4.6166121442979997E-3</v>
      </c>
      <c r="U24" s="15">
        <v>1.5085206238680002E-3</v>
      </c>
      <c r="V24" s="15">
        <v>1.1780432192305801</v>
      </c>
      <c r="W24" s="15">
        <v>0.22754884890000002</v>
      </c>
      <c r="X24" s="15">
        <v>2.3468500650000002E-2</v>
      </c>
      <c r="Y24" s="15">
        <v>4.2398944500000001E-2</v>
      </c>
      <c r="Z24" s="15">
        <v>1.2038347950000002E-2</v>
      </c>
      <c r="AA24" s="15">
        <v>9.6874432500000003E-3</v>
      </c>
      <c r="AB24" s="15">
        <v>8.7593236350000006E-2</v>
      </c>
      <c r="AC24" s="15">
        <v>1.1349060000000001E-2</v>
      </c>
      <c r="AD24" s="15">
        <v>1.3618872E-4</v>
      </c>
      <c r="AE24" s="33"/>
      <c r="AF24" s="74">
        <v>1027.8352500000001</v>
      </c>
      <c r="AG24" s="74" t="s">
        <v>406</v>
      </c>
      <c r="AH24" s="74">
        <v>4761.9226959999996</v>
      </c>
      <c r="AI24" s="74">
        <v>2471.1379999999999</v>
      </c>
      <c r="AJ24" s="74">
        <v>87.028499999999994</v>
      </c>
      <c r="AK24" s="74" t="s">
        <v>405</v>
      </c>
      <c r="AL24" s="22" t="s">
        <v>49</v>
      </c>
    </row>
    <row r="25" spans="1:38" ht="26.25" customHeight="1" thickBot="1" x14ac:dyDescent="0.3">
      <c r="A25" s="41" t="s">
        <v>73</v>
      </c>
      <c r="B25" s="44" t="s">
        <v>74</v>
      </c>
      <c r="C25" s="44" t="s">
        <v>75</v>
      </c>
      <c r="D25" s="42"/>
      <c r="E25" s="15">
        <v>5.7487445634000003E-2</v>
      </c>
      <c r="F25" s="15">
        <v>5.5507434939500002E-3</v>
      </c>
      <c r="G25" s="15">
        <v>3.7010111299999975E-3</v>
      </c>
      <c r="H25" s="15" t="s">
        <v>407</v>
      </c>
      <c r="I25" s="15">
        <v>5.4794774499999997E-4</v>
      </c>
      <c r="J25" s="15">
        <v>5.4794774499999997E-4</v>
      </c>
      <c r="K25" s="15">
        <v>5.4794774499999997E-4</v>
      </c>
      <c r="L25" s="15">
        <v>8.2192161749999992E-5</v>
      </c>
      <c r="M25" s="15">
        <v>3.7866766128000003E-2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191.83574234978698</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1.9443510598586601E-3</v>
      </c>
      <c r="F26" s="15">
        <v>6.6065067096360303E-3</v>
      </c>
      <c r="G26" s="15">
        <v>3.7838422370091999E-4</v>
      </c>
      <c r="H26" s="15" t="s">
        <v>407</v>
      </c>
      <c r="I26" s="15">
        <v>3.2949458130399999E-6</v>
      </c>
      <c r="J26" s="15">
        <v>3.2949458130399999E-6</v>
      </c>
      <c r="K26" s="15">
        <v>3.2949458130399999E-6</v>
      </c>
      <c r="L26" s="15">
        <v>4.9424187195599995E-7</v>
      </c>
      <c r="M26" s="15">
        <v>0.41296073810569628</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16.57612784329902</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6.8157270240595054</v>
      </c>
      <c r="F27" s="15">
        <v>0.71617751313513811</v>
      </c>
      <c r="G27" s="15">
        <v>2.2145742990513508E-2</v>
      </c>
      <c r="H27" s="15">
        <v>0.24627491254263204</v>
      </c>
      <c r="I27" s="15">
        <v>0.151167157933354</v>
      </c>
      <c r="J27" s="15">
        <v>0.151167157933354</v>
      </c>
      <c r="K27" s="15">
        <v>0.151167157933354</v>
      </c>
      <c r="L27" s="15">
        <v>0.10412849546333364</v>
      </c>
      <c r="M27" s="15">
        <v>11.038915251608007</v>
      </c>
      <c r="N27" s="15">
        <v>5.5283953099878862E-3</v>
      </c>
      <c r="O27" s="15">
        <v>1.1235228107416019E-2</v>
      </c>
      <c r="P27" s="15">
        <v>7.6982557213244578E-3</v>
      </c>
      <c r="Q27" s="15">
        <v>2.0417725476185375E-4</v>
      </c>
      <c r="R27" s="15">
        <v>9.0271174657392001E-3</v>
      </c>
      <c r="S27" s="15">
        <v>3.2521441796521604E-2</v>
      </c>
      <c r="T27" s="15">
        <v>1.1464613555547431E-3</v>
      </c>
      <c r="U27" s="15">
        <v>1.6089985109172354E-4</v>
      </c>
      <c r="V27" s="15">
        <v>2.7652620161614429E-2</v>
      </c>
      <c r="W27" s="15">
        <v>0.2771959</v>
      </c>
      <c r="X27" s="15">
        <v>2.61765694919E-2</v>
      </c>
      <c r="Y27" s="15">
        <v>2.6800785770000002E-2</v>
      </c>
      <c r="Z27" s="15">
        <v>1.9889941469499999E-2</v>
      </c>
      <c r="AA27" s="15">
        <v>2.3766961989500002E-2</v>
      </c>
      <c r="AB27" s="15">
        <v>9.6634258720900007E-2</v>
      </c>
      <c r="AC27" s="15">
        <v>2.7719639999999998E-4</v>
      </c>
      <c r="AD27" s="15">
        <v>5.54874E-5</v>
      </c>
      <c r="AE27" s="33"/>
      <c r="AF27" s="74">
        <v>48224.797621384299</v>
      </c>
      <c r="AG27" s="74" t="s">
        <v>406</v>
      </c>
      <c r="AH27" s="74">
        <v>50.891278182299999</v>
      </c>
      <c r="AI27" s="74">
        <v>2256.3100893118999</v>
      </c>
      <c r="AJ27" s="74" t="s">
        <v>406</v>
      </c>
      <c r="AK27" s="74" t="s">
        <v>405</v>
      </c>
      <c r="AL27" s="22" t="s">
        <v>49</v>
      </c>
    </row>
    <row r="28" spans="1:38" ht="26.25" customHeight="1" thickBot="1" x14ac:dyDescent="0.3">
      <c r="A28" s="41" t="s">
        <v>426</v>
      </c>
      <c r="B28" s="41" t="s">
        <v>429</v>
      </c>
      <c r="C28" s="41" t="s">
        <v>430</v>
      </c>
      <c r="D28" s="42"/>
      <c r="E28" s="15">
        <v>2.1206980103633071</v>
      </c>
      <c r="F28" s="15">
        <v>4.3146650728725658E-2</v>
      </c>
      <c r="G28" s="15">
        <v>3.0298140969024626E-3</v>
      </c>
      <c r="H28" s="15">
        <v>1.2648986154064469E-2</v>
      </c>
      <c r="I28" s="15">
        <v>2.645049655825565E-2</v>
      </c>
      <c r="J28" s="15">
        <v>2.645049655825565E-2</v>
      </c>
      <c r="K28" s="15">
        <v>2.645049655825565E-2</v>
      </c>
      <c r="L28" s="15">
        <v>1.9733672242790934E-2</v>
      </c>
      <c r="M28" s="15">
        <v>0.2410032774981527</v>
      </c>
      <c r="N28" s="15">
        <v>7.5647515101760754E-4</v>
      </c>
      <c r="O28" s="15">
        <v>1.4266208410222256E-3</v>
      </c>
      <c r="P28" s="15">
        <v>8.7445239717330939E-4</v>
      </c>
      <c r="Q28" s="15">
        <v>1.6842556213504673E-5</v>
      </c>
      <c r="R28" s="15">
        <v>1.3830757257680632E-3</v>
      </c>
      <c r="S28" s="15">
        <v>3.3297243373308833E-3</v>
      </c>
      <c r="T28" s="15">
        <v>3.7983062377307223E-5</v>
      </c>
      <c r="U28" s="15">
        <v>1.6589735628193034E-5</v>
      </c>
      <c r="V28" s="15">
        <v>2.9785677955153967E-3</v>
      </c>
      <c r="W28" s="15">
        <v>2.4728300000000002E-2</v>
      </c>
      <c r="X28" s="15">
        <v>4.0572385502000005E-3</v>
      </c>
      <c r="Y28" s="15">
        <v>4.5256488871000004E-3</v>
      </c>
      <c r="Z28" s="15">
        <v>3.5379552885000001E-3</v>
      </c>
      <c r="AA28" s="15">
        <v>3.7725463209E-3</v>
      </c>
      <c r="AB28" s="15">
        <v>1.5893389046700002E-2</v>
      </c>
      <c r="AC28" s="15">
        <v>2.4727900000000001E-5</v>
      </c>
      <c r="AD28" s="15">
        <v>4.9612E-6</v>
      </c>
      <c r="AE28" s="33"/>
      <c r="AF28" s="74">
        <v>6479.9741792513996</v>
      </c>
      <c r="AG28" s="74" t="s">
        <v>406</v>
      </c>
      <c r="AH28" s="74" t="s">
        <v>406</v>
      </c>
      <c r="AI28" s="74">
        <v>420.21507495989999</v>
      </c>
      <c r="AJ28" s="74" t="s">
        <v>406</v>
      </c>
      <c r="AK28" s="74" t="s">
        <v>405</v>
      </c>
      <c r="AL28" s="22" t="s">
        <v>49</v>
      </c>
    </row>
    <row r="29" spans="1:38" ht="26.25" customHeight="1" thickBot="1" x14ac:dyDescent="0.3">
      <c r="A29" s="41" t="s">
        <v>426</v>
      </c>
      <c r="B29" s="41" t="s">
        <v>431</v>
      </c>
      <c r="C29" s="41" t="s">
        <v>432</v>
      </c>
      <c r="D29" s="42"/>
      <c r="E29" s="15">
        <v>1.7546500547968584</v>
      </c>
      <c r="F29" s="15">
        <v>4.8034208554024613E-2</v>
      </c>
      <c r="G29" s="15">
        <v>7.9627859611834766E-3</v>
      </c>
      <c r="H29" s="15">
        <v>9.8612977119456446E-3</v>
      </c>
      <c r="I29" s="15">
        <v>3.0275007022977356E-2</v>
      </c>
      <c r="J29" s="15">
        <v>3.0275007022977356E-2</v>
      </c>
      <c r="K29" s="15">
        <v>3.0275007022977356E-2</v>
      </c>
      <c r="L29" s="15">
        <v>1.2413632892672253E-2</v>
      </c>
      <c r="M29" s="15">
        <v>0.67309103008781801</v>
      </c>
      <c r="N29" s="15">
        <v>1.9881996082533851E-3</v>
      </c>
      <c r="O29" s="15">
        <v>3.7689796802383609E-3</v>
      </c>
      <c r="P29" s="15">
        <v>2.2741879499783161E-3</v>
      </c>
      <c r="Q29" s="15">
        <v>4.2912832991722141E-5</v>
      </c>
      <c r="R29" s="15">
        <v>3.6470782747418276E-3</v>
      </c>
      <c r="S29" s="15">
        <v>8.6174194253240272E-3</v>
      </c>
      <c r="T29" s="15">
        <v>8.5871046204420395E-5</v>
      </c>
      <c r="U29" s="15">
        <v>4.2910163566958833E-5</v>
      </c>
      <c r="V29" s="15">
        <v>7.7237493593096916E-3</v>
      </c>
      <c r="W29" s="15">
        <v>1.1201900000000001E-2</v>
      </c>
      <c r="X29" s="15">
        <v>1.5014904697000001E-3</v>
      </c>
      <c r="Y29" s="15">
        <v>9.0923589548999994E-3</v>
      </c>
      <c r="Z29" s="15">
        <v>1.0160085511E-2</v>
      </c>
      <c r="AA29" s="15">
        <v>2.3356518416E-3</v>
      </c>
      <c r="AB29" s="15">
        <v>2.3089586777200001E-2</v>
      </c>
      <c r="AC29" s="15">
        <v>7.7875999999999998E-6</v>
      </c>
      <c r="AD29" s="15">
        <v>1.5798000000000001E-6</v>
      </c>
      <c r="AE29" s="33"/>
      <c r="AF29" s="74">
        <v>17022.1159348744</v>
      </c>
      <c r="AG29" s="74" t="s">
        <v>406</v>
      </c>
      <c r="AH29" s="74">
        <v>162.890408818</v>
      </c>
      <c r="AI29" s="74">
        <v>1096.1303208100001</v>
      </c>
      <c r="AJ29" s="74" t="s">
        <v>406</v>
      </c>
      <c r="AK29" s="74" t="s">
        <v>405</v>
      </c>
      <c r="AL29" s="22" t="s">
        <v>49</v>
      </c>
    </row>
    <row r="30" spans="1:38" ht="26.25" customHeight="1" thickBot="1" x14ac:dyDescent="0.3">
      <c r="A30" s="41" t="s">
        <v>426</v>
      </c>
      <c r="B30" s="41" t="s">
        <v>433</v>
      </c>
      <c r="C30" s="41" t="s">
        <v>434</v>
      </c>
      <c r="D30" s="42"/>
      <c r="E30" s="15">
        <v>2.8619564458272111E-2</v>
      </c>
      <c r="F30" s="15">
        <v>0.11618609400487236</v>
      </c>
      <c r="G30" s="15">
        <v>1.8303682078618338E-4</v>
      </c>
      <c r="H30" s="15">
        <v>4.8375943786055592E-4</v>
      </c>
      <c r="I30" s="15">
        <v>1.7839673919898536E-3</v>
      </c>
      <c r="J30" s="15">
        <v>1.7839673919898536E-3</v>
      </c>
      <c r="K30" s="15">
        <v>1.7839673919898536E-3</v>
      </c>
      <c r="L30" s="15">
        <v>4.2977718951516366E-4</v>
      </c>
      <c r="M30" s="15">
        <v>0.65048465444264003</v>
      </c>
      <c r="N30" s="15">
        <v>4.6843236139352042E-5</v>
      </c>
      <c r="O30" s="15">
        <v>2.6213113906222872E-4</v>
      </c>
      <c r="P30" s="15">
        <v>8.171850599916491E-5</v>
      </c>
      <c r="Q30" s="15">
        <v>2.8106273386969964E-6</v>
      </c>
      <c r="R30" s="15">
        <v>7.3538038553797047E-4</v>
      </c>
      <c r="S30" s="15">
        <v>2.7765950853063433E-2</v>
      </c>
      <c r="T30" s="15">
        <v>1.1439540293909671E-3</v>
      </c>
      <c r="U30" s="15">
        <v>1.6167435738495957E-4</v>
      </c>
      <c r="V30" s="15">
        <v>1.6155799535497523E-2</v>
      </c>
      <c r="W30" s="15">
        <v>2.6099999999999999E-3</v>
      </c>
      <c r="X30" s="15">
        <v>7.4820053900000001E-5</v>
      </c>
      <c r="Y30" s="15">
        <v>8.69439579E-5</v>
      </c>
      <c r="Z30" s="15">
        <v>6.0361619700000001E-5</v>
      </c>
      <c r="AA30" s="15">
        <v>9.3508713400000003E-5</v>
      </c>
      <c r="AB30" s="15">
        <v>3.1563434490000002E-4</v>
      </c>
      <c r="AC30" s="15">
        <v>2.6093000000000002E-6</v>
      </c>
      <c r="AD30" s="15">
        <v>7.2870000000000001E-7</v>
      </c>
      <c r="AE30" s="33"/>
      <c r="AF30" s="74">
        <v>401.21911953279999</v>
      </c>
      <c r="AG30" s="74" t="s">
        <v>406</v>
      </c>
      <c r="AH30" s="74" t="s">
        <v>406</v>
      </c>
      <c r="AI30" s="74">
        <v>7.3924183483999997</v>
      </c>
      <c r="AJ30" s="74" t="s">
        <v>406</v>
      </c>
      <c r="AK30" s="74" t="s">
        <v>405</v>
      </c>
      <c r="AL30" s="22" t="s">
        <v>49</v>
      </c>
    </row>
    <row r="31" spans="1:38" ht="26.25" customHeight="1" thickBot="1" x14ac:dyDescent="0.3">
      <c r="A31" s="41" t="s">
        <v>426</v>
      </c>
      <c r="B31" s="41" t="s">
        <v>435</v>
      </c>
      <c r="C31" s="41" t="s">
        <v>436</v>
      </c>
      <c r="D31" s="42"/>
      <c r="E31" s="15" t="s">
        <v>405</v>
      </c>
      <c r="F31" s="15">
        <v>0.97044305922588481</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44.214670462100003</v>
      </c>
      <c r="AG31" s="74" t="s">
        <v>406</v>
      </c>
      <c r="AH31" s="74" t="s">
        <v>406</v>
      </c>
      <c r="AI31" s="74">
        <v>0.81259730990000001</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0.33966435139432805</v>
      </c>
      <c r="J32" s="15">
        <v>0.6619106547853093</v>
      </c>
      <c r="K32" s="15">
        <v>0.83856854264303915</v>
      </c>
      <c r="L32" s="15">
        <v>7.5280320562767067E-2</v>
      </c>
      <c r="M32" s="15" t="s">
        <v>405</v>
      </c>
      <c r="N32" s="15">
        <v>2.611022653400354</v>
      </c>
      <c r="O32" s="15">
        <v>1.133658969471415E-2</v>
      </c>
      <c r="P32" s="15">
        <v>0</v>
      </c>
      <c r="Q32" s="15">
        <v>2.9801347330483674E-2</v>
      </c>
      <c r="R32" s="15">
        <v>0.97558337127560146</v>
      </c>
      <c r="S32" s="15">
        <v>21.428548501060437</v>
      </c>
      <c r="T32" s="15">
        <v>0.14920590238599329</v>
      </c>
      <c r="U32" s="15">
        <v>1.6771370852860751E-2</v>
      </c>
      <c r="V32" s="15">
        <v>6.7528442177603534</v>
      </c>
      <c r="W32" s="15" t="s">
        <v>407</v>
      </c>
      <c r="X32" s="15">
        <v>1.9501233366489678E-3</v>
      </c>
      <c r="Y32" s="15">
        <v>1.7548211122048456E-4</v>
      </c>
      <c r="Z32" s="15">
        <v>2.5904502132547726E-4</v>
      </c>
      <c r="AA32" s="15" t="s">
        <v>407</v>
      </c>
      <c r="AB32" s="15">
        <v>2.3846504691949297E-3</v>
      </c>
      <c r="AC32" s="15" t="s">
        <v>407</v>
      </c>
      <c r="AD32" s="15" t="s">
        <v>407</v>
      </c>
      <c r="AE32" s="33"/>
      <c r="AF32" s="74" t="s">
        <v>405</v>
      </c>
      <c r="AG32" s="74" t="s">
        <v>405</v>
      </c>
      <c r="AH32" s="74" t="s">
        <v>405</v>
      </c>
      <c r="AI32" s="74" t="s">
        <v>405</v>
      </c>
      <c r="AJ32" s="74" t="s">
        <v>405</v>
      </c>
      <c r="AK32" s="74">
        <v>26728.513585328998</v>
      </c>
      <c r="AL32" s="22" t="s">
        <v>388</v>
      </c>
    </row>
    <row r="33" spans="1:38" ht="26.25" customHeight="1" thickBot="1" x14ac:dyDescent="0.3">
      <c r="A33" s="41" t="s">
        <v>426</v>
      </c>
      <c r="B33" s="41" t="s">
        <v>439</v>
      </c>
      <c r="C33" s="41" t="s">
        <v>440</v>
      </c>
      <c r="D33" s="42"/>
      <c r="E33" s="15" t="s">
        <v>405</v>
      </c>
      <c r="F33" s="15" t="s">
        <v>405</v>
      </c>
      <c r="G33" s="15" t="s">
        <v>405</v>
      </c>
      <c r="H33" s="15" t="s">
        <v>405</v>
      </c>
      <c r="I33" s="15">
        <v>0.13896437580167617</v>
      </c>
      <c r="J33" s="15">
        <v>0.25734143666977077</v>
      </c>
      <c r="K33" s="15">
        <v>0.51468287333954155</v>
      </c>
      <c r="L33" s="15">
        <v>5.4556384573991382E-3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26728.513585328998</v>
      </c>
      <c r="AL33" s="22" t="s">
        <v>388</v>
      </c>
    </row>
    <row r="34" spans="1:38" ht="26.25" customHeight="1" thickBot="1" x14ac:dyDescent="0.3">
      <c r="A34" s="41" t="s">
        <v>70</v>
      </c>
      <c r="B34" s="41" t="s">
        <v>78</v>
      </c>
      <c r="C34" s="41" t="s">
        <v>79</v>
      </c>
      <c r="D34" s="42"/>
      <c r="E34" s="15">
        <v>0.35401439999999995</v>
      </c>
      <c r="F34" s="15">
        <v>3.1415400000000003E-2</v>
      </c>
      <c r="G34" s="15">
        <v>6.7559999999999997E-5</v>
      </c>
      <c r="H34" s="15">
        <v>4.7292000000000001E-5</v>
      </c>
      <c r="I34" s="15">
        <v>9.2557200000000003E-3</v>
      </c>
      <c r="J34" s="15">
        <v>9.7286399999999985E-3</v>
      </c>
      <c r="K34" s="15">
        <v>1.026912E-2</v>
      </c>
      <c r="L34" s="15">
        <v>6.0162179999999994E-3</v>
      </c>
      <c r="M34" s="15">
        <v>7.2289199999999998E-2</v>
      </c>
      <c r="N34" s="15">
        <v>3.51312E-4</v>
      </c>
      <c r="O34" s="15">
        <v>6.7559999999999997E-5</v>
      </c>
      <c r="P34" s="15" t="s">
        <v>407</v>
      </c>
      <c r="Q34" s="15" t="s">
        <v>407</v>
      </c>
      <c r="R34" s="15">
        <v>3.3779999999999997E-4</v>
      </c>
      <c r="S34" s="15">
        <v>1.1485199999999999E-2</v>
      </c>
      <c r="T34" s="15">
        <v>4.7292000000000005E-4</v>
      </c>
      <c r="U34" s="15">
        <v>6.7559999999999997E-5</v>
      </c>
      <c r="V34" s="15">
        <v>6.7559999999999999E-3</v>
      </c>
      <c r="W34" s="15" t="s">
        <v>407</v>
      </c>
      <c r="X34" s="15">
        <v>2.0267999999999998E-4</v>
      </c>
      <c r="Y34" s="15">
        <v>3.3779999999999997E-4</v>
      </c>
      <c r="Z34" s="15">
        <v>2.3240639999999997E-4</v>
      </c>
      <c r="AA34" s="15">
        <v>5.3372400000000004E-5</v>
      </c>
      <c r="AB34" s="15">
        <v>8.2625880000000002E-4</v>
      </c>
      <c r="AC34" s="15" t="s">
        <v>405</v>
      </c>
      <c r="AD34" s="15" t="s">
        <v>405</v>
      </c>
      <c r="AE34" s="33"/>
      <c r="AF34" s="74">
        <v>287.80560000000008</v>
      </c>
      <c r="AG34" s="74" t="s">
        <v>406</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3">
      <c r="A36" s="41" t="s">
        <v>80</v>
      </c>
      <c r="B36" s="41" t="s">
        <v>83</v>
      </c>
      <c r="C36" s="41" t="s">
        <v>84</v>
      </c>
      <c r="D36" s="42"/>
      <c r="E36" s="15">
        <v>1.1379709819299999E-3</v>
      </c>
      <c r="F36" s="15">
        <v>3.0985166741249998E-4</v>
      </c>
      <c r="G36" s="15">
        <v>1.7115795850000001E-7</v>
      </c>
      <c r="H36" s="15" t="s">
        <v>407</v>
      </c>
      <c r="I36" s="15">
        <v>3.1440737598500002E-5</v>
      </c>
      <c r="J36" s="15">
        <v>3.1440737598500002E-5</v>
      </c>
      <c r="K36" s="15">
        <v>3.1440737598500002E-5</v>
      </c>
      <c r="L36" s="15">
        <v>1.4911319594649999E-6</v>
      </c>
      <c r="M36" s="15">
        <v>9.5339774650200001E-4</v>
      </c>
      <c r="N36" s="15">
        <v>2.0226230114999998E-6</v>
      </c>
      <c r="O36" s="15">
        <v>1.555863855E-7</v>
      </c>
      <c r="P36" s="15">
        <v>4.6675915649999999E-7</v>
      </c>
      <c r="Q36" s="15">
        <v>6.2234554199999999E-7</v>
      </c>
      <c r="R36" s="15">
        <v>7.7793192750000004E-7</v>
      </c>
      <c r="S36" s="15">
        <v>1.3691601923999999E-5</v>
      </c>
      <c r="T36" s="15">
        <v>1.5558638549999998E-5</v>
      </c>
      <c r="U36" s="15">
        <v>1.555863855E-7</v>
      </c>
      <c r="V36" s="15">
        <v>1.8670366259999996E-5</v>
      </c>
      <c r="W36" s="15">
        <v>2.0226230114999998E-6</v>
      </c>
      <c r="X36" s="15">
        <v>3.1117277100000001E-8</v>
      </c>
      <c r="Y36" s="15">
        <v>1.555863855E-7</v>
      </c>
      <c r="Z36" s="15">
        <v>1.555863855E-7</v>
      </c>
      <c r="AA36" s="15">
        <v>1.555863855E-8</v>
      </c>
      <c r="AB36" s="15">
        <v>3.5784868665E-7</v>
      </c>
      <c r="AC36" s="15">
        <v>1.244691084E-6</v>
      </c>
      <c r="AD36" s="15">
        <v>5.9122826489999991E-7</v>
      </c>
      <c r="AE36" s="33"/>
      <c r="AF36" s="74">
        <v>0.731079349835</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9.1198581240000009E-5</v>
      </c>
      <c r="F37" s="15">
        <v>2.8345504980000002E-5</v>
      </c>
      <c r="G37" s="15">
        <v>8.2571688420000019E-7</v>
      </c>
      <c r="H37" s="15" t="s">
        <v>405</v>
      </c>
      <c r="I37" s="15">
        <v>9.6128234280000008E-7</v>
      </c>
      <c r="J37" s="15">
        <v>9.6128234280000008E-7</v>
      </c>
      <c r="K37" s="15">
        <v>9.6128234280000008E-7</v>
      </c>
      <c r="L37" s="15">
        <v>3.8451293712000002E-8</v>
      </c>
      <c r="M37" s="15">
        <v>3.573998454E-5</v>
      </c>
      <c r="N37" s="15">
        <v>1.355654586E-8</v>
      </c>
      <c r="O37" s="15">
        <v>1.1091719339999999E-9</v>
      </c>
      <c r="P37" s="15">
        <v>1.2324132600000003E-7</v>
      </c>
      <c r="Q37" s="15">
        <v>1.2324132600000003E-7</v>
      </c>
      <c r="R37" s="15">
        <v>1.6021372380000002E-8</v>
      </c>
      <c r="S37" s="15">
        <v>3.2042744760000005E-9</v>
      </c>
      <c r="T37" s="15">
        <v>1.6021372380000002E-8</v>
      </c>
      <c r="U37" s="15">
        <v>7.1479969080000008E-8</v>
      </c>
      <c r="V37" s="15">
        <v>8.9966167980000001E-7</v>
      </c>
      <c r="W37" s="15" t="s">
        <v>405</v>
      </c>
      <c r="X37" s="15" t="s">
        <v>405</v>
      </c>
      <c r="Y37" s="15" t="s">
        <v>405</v>
      </c>
      <c r="Z37" s="15" t="s">
        <v>405</v>
      </c>
      <c r="AA37" s="15" t="s">
        <v>405</v>
      </c>
      <c r="AB37" s="15" t="s">
        <v>405</v>
      </c>
      <c r="AC37" s="15" t="s">
        <v>405</v>
      </c>
      <c r="AD37" s="15" t="s">
        <v>405</v>
      </c>
      <c r="AE37" s="33"/>
      <c r="AF37" s="74" t="s">
        <v>406</v>
      </c>
      <c r="AG37" s="74" t="s">
        <v>406</v>
      </c>
      <c r="AH37" s="74">
        <v>1.23241326</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1.0657137985345457</v>
      </c>
      <c r="F39" s="15">
        <v>0.39229075120938584</v>
      </c>
      <c r="G39" s="15">
        <v>0.13212592760305605</v>
      </c>
      <c r="H39" s="15">
        <v>9.3171800000000011E-4</v>
      </c>
      <c r="I39" s="15">
        <v>0.19720405475579658</v>
      </c>
      <c r="J39" s="15">
        <v>0.20767244855579658</v>
      </c>
      <c r="K39" s="15">
        <v>0.21419447455579657</v>
      </c>
      <c r="L39" s="15">
        <v>6.7606641566231862E-2</v>
      </c>
      <c r="M39" s="15">
        <v>0.84664500497705175</v>
      </c>
      <c r="N39" s="15">
        <v>4.5647829435274061E-2</v>
      </c>
      <c r="O39" s="15">
        <v>1.249840722379515E-2</v>
      </c>
      <c r="P39" s="15">
        <v>1.0454516061277645E-3</v>
      </c>
      <c r="Q39" s="15">
        <v>1.7238145861277645E-3</v>
      </c>
      <c r="R39" s="15">
        <v>4.7041808932596609E-2</v>
      </c>
      <c r="S39" s="15">
        <v>1.3270513586519322E-2</v>
      </c>
      <c r="T39" s="15">
        <v>0.32161658993259662</v>
      </c>
      <c r="U39" s="15">
        <v>8.7702428235410343E-4</v>
      </c>
      <c r="V39" s="15">
        <v>0.52503483332273271</v>
      </c>
      <c r="W39" s="15">
        <v>0.10851827960000002</v>
      </c>
      <c r="X39" s="15">
        <v>9.3220397185400008E-3</v>
      </c>
      <c r="Y39" s="15">
        <v>1.4945854199000002E-2</v>
      </c>
      <c r="Z39" s="15">
        <v>4.662938169220001E-3</v>
      </c>
      <c r="AA39" s="15">
        <v>3.7307086199000004E-3</v>
      </c>
      <c r="AB39" s="15">
        <v>3.2661540706660011E-2</v>
      </c>
      <c r="AC39" s="15">
        <v>5.2212942520000012E-3</v>
      </c>
      <c r="AD39" s="15">
        <v>5.6235587057999997E-5</v>
      </c>
      <c r="AE39" s="33"/>
      <c r="AF39" s="74">
        <v>3049.0540499999997</v>
      </c>
      <c r="AG39" s="74" t="s">
        <v>406</v>
      </c>
      <c r="AH39" s="74">
        <v>2097.1362112776446</v>
      </c>
      <c r="AI39" s="74">
        <v>1022.423</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1.5691044384951067</v>
      </c>
      <c r="F41" s="15">
        <v>5.155313149477232</v>
      </c>
      <c r="G41" s="15">
        <v>0.35406070581272342</v>
      </c>
      <c r="H41" s="15">
        <v>0.1002114301281371</v>
      </c>
      <c r="I41" s="15">
        <v>6.3678761334034215</v>
      </c>
      <c r="J41" s="15">
        <v>6.5123781788214234</v>
      </c>
      <c r="K41" s="15">
        <v>6.8062382666166581</v>
      </c>
      <c r="L41" s="15">
        <v>0.91516461212031275</v>
      </c>
      <c r="M41" s="15">
        <v>50.158085275758431</v>
      </c>
      <c r="N41" s="15">
        <v>0.39880708206066368</v>
      </c>
      <c r="O41" s="15">
        <v>0.19199670798331062</v>
      </c>
      <c r="P41" s="15">
        <v>9.2134295002411128E-3</v>
      </c>
      <c r="Q41" s="15">
        <v>2.964872132999567E-3</v>
      </c>
      <c r="R41" s="15">
        <v>0.34049117090779224</v>
      </c>
      <c r="S41" s="15">
        <v>8.913857863877922E-2</v>
      </c>
      <c r="T41" s="15">
        <v>2.9559745725281632E-2</v>
      </c>
      <c r="U41" s="15">
        <v>7.4426391400665226E-3</v>
      </c>
      <c r="V41" s="15">
        <v>7.5632206389950642</v>
      </c>
      <c r="W41" s="15">
        <v>7.2990704432813294</v>
      </c>
      <c r="X41" s="15">
        <v>1.4133405677913864</v>
      </c>
      <c r="Y41" s="15">
        <v>1.3193999546260691</v>
      </c>
      <c r="Z41" s="15">
        <v>0.49590340709179537</v>
      </c>
      <c r="AA41" s="15">
        <v>0.82348076167876472</v>
      </c>
      <c r="AB41" s="15">
        <v>4.0521246911880162</v>
      </c>
      <c r="AC41" s="15">
        <v>7.3842890000000008E-2</v>
      </c>
      <c r="AD41" s="15">
        <v>7.120073032043044E-4</v>
      </c>
      <c r="AE41" s="33"/>
      <c r="AF41" s="74">
        <v>5094.9211500000001</v>
      </c>
      <c r="AG41" s="74" t="s">
        <v>406</v>
      </c>
      <c r="AH41" s="74">
        <v>3524.9316924111145</v>
      </c>
      <c r="AI41" s="74">
        <v>14768.578</v>
      </c>
      <c r="AJ41" s="74" t="s">
        <v>406</v>
      </c>
      <c r="AK41" s="74" t="s">
        <v>405</v>
      </c>
      <c r="AL41" s="22" t="s">
        <v>49</v>
      </c>
    </row>
    <row r="42" spans="1:38" ht="26.25" customHeight="1" thickBot="1" x14ac:dyDescent="0.3">
      <c r="A42" s="41" t="s">
        <v>70</v>
      </c>
      <c r="B42" s="41" t="s">
        <v>92</v>
      </c>
      <c r="C42" s="41" t="s">
        <v>93</v>
      </c>
      <c r="D42" s="42"/>
      <c r="E42" s="15">
        <v>5.7409362376624872E-3</v>
      </c>
      <c r="F42" s="15">
        <v>0.14301914236594074</v>
      </c>
      <c r="G42" s="15">
        <v>1.16189763968073E-5</v>
      </c>
      <c r="H42" s="15">
        <v>4.0666417388825547E-6</v>
      </c>
      <c r="I42" s="15">
        <v>2.2767384249543902E-3</v>
      </c>
      <c r="J42" s="15">
        <v>2.2767384249543902E-3</v>
      </c>
      <c r="K42" s="15">
        <v>2.2767384249543902E-3</v>
      </c>
      <c r="L42" s="15">
        <v>1.1386596868871154E-4</v>
      </c>
      <c r="M42" s="15">
        <v>0.80819334115794206</v>
      </c>
      <c r="N42" s="15">
        <v>3.8342622109464088E-5</v>
      </c>
      <c r="O42" s="15">
        <v>1.16189763968073E-5</v>
      </c>
      <c r="P42" s="15" t="s">
        <v>407</v>
      </c>
      <c r="Q42" s="15" t="s">
        <v>407</v>
      </c>
      <c r="R42" s="15">
        <v>5.8094881984036508E-5</v>
      </c>
      <c r="S42" s="15">
        <v>1.9752259874572411E-3</v>
      </c>
      <c r="T42" s="15">
        <v>8.1332834777651097E-5</v>
      </c>
      <c r="U42" s="15">
        <v>1.16189763968073E-5</v>
      </c>
      <c r="V42" s="15">
        <v>1.1618976396807299E-3</v>
      </c>
      <c r="W42" s="15" t="s">
        <v>407</v>
      </c>
      <c r="X42" s="15">
        <v>4.64759055872292E-5</v>
      </c>
      <c r="Y42" s="15">
        <v>4.64759055872292E-5</v>
      </c>
      <c r="Z42" s="15">
        <v>4.5314007947548466E-6</v>
      </c>
      <c r="AA42" s="15">
        <v>1.0340888993158497E-5</v>
      </c>
      <c r="AB42" s="15">
        <v>1.0782410096237174E-4</v>
      </c>
      <c r="AC42" s="15" t="s">
        <v>407</v>
      </c>
      <c r="AD42" s="15" t="s">
        <v>407</v>
      </c>
      <c r="AE42" s="33"/>
      <c r="AF42" s="74">
        <v>50.949211500000011</v>
      </c>
      <c r="AG42" s="74" t="s">
        <v>406</v>
      </c>
      <c r="AH42" s="74">
        <v>3524.9316924111145</v>
      </c>
      <c r="AI42" s="74">
        <v>14768.578</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1.7509185794403515</v>
      </c>
      <c r="F44" s="15">
        <v>1.2865019164247409</v>
      </c>
      <c r="G44" s="15">
        <v>6.7911279515000004E-4</v>
      </c>
      <c r="H44" s="15">
        <v>5.2021023611999997E-4</v>
      </c>
      <c r="I44" s="15">
        <v>0.17507860203345477</v>
      </c>
      <c r="J44" s="15">
        <v>0.17507860203345477</v>
      </c>
      <c r="K44" s="15">
        <v>0.17507860203345477</v>
      </c>
      <c r="L44" s="15">
        <v>9.3412090492433694E-2</v>
      </c>
      <c r="M44" s="15">
        <v>3.591514048757535</v>
      </c>
      <c r="N44" s="15">
        <v>1.52328E-4</v>
      </c>
      <c r="O44" s="15">
        <v>6.7911279515000004E-4</v>
      </c>
      <c r="P44" s="15" t="s">
        <v>407</v>
      </c>
      <c r="Q44" s="15" t="s">
        <v>407</v>
      </c>
      <c r="R44" s="15">
        <v>3.3955639757500002E-3</v>
      </c>
      <c r="S44" s="15">
        <v>0.11544917517549999</v>
      </c>
      <c r="T44" s="15">
        <v>4.7537895660500007E-3</v>
      </c>
      <c r="U44" s="15">
        <v>6.7911279515000004E-4</v>
      </c>
      <c r="V44" s="15">
        <v>6.7911279515000006E-2</v>
      </c>
      <c r="W44" s="15" t="s">
        <v>407</v>
      </c>
      <c r="X44" s="15">
        <v>2.0834983854499996E-3</v>
      </c>
      <c r="Y44" s="15">
        <v>3.3494039757499998E-3</v>
      </c>
      <c r="Z44" s="15">
        <v>2.1953600153160001E-3</v>
      </c>
      <c r="AA44" s="15">
        <v>5.4111510816849998E-4</v>
      </c>
      <c r="AB44" s="15">
        <v>8.1693774846844994E-3</v>
      </c>
      <c r="AC44" s="15" t="s">
        <v>407</v>
      </c>
      <c r="AD44" s="15" t="s">
        <v>407</v>
      </c>
      <c r="AE44" s="33"/>
      <c r="AF44" s="74">
        <v>2898.7905073390002</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1.8983185513499996E-2</v>
      </c>
      <c r="F45" s="15">
        <v>4.5878320994999992E-4</v>
      </c>
      <c r="G45" s="15">
        <v>2.7472048500000002E-6</v>
      </c>
      <c r="H45" s="15" t="s">
        <v>407</v>
      </c>
      <c r="I45" s="15">
        <v>1.428546522E-3</v>
      </c>
      <c r="J45" s="15">
        <v>1.428546522E-3</v>
      </c>
      <c r="K45" s="15">
        <v>1.428546522E-3</v>
      </c>
      <c r="L45" s="15">
        <v>2.4807259795500001E-5</v>
      </c>
      <c r="M45" s="15">
        <v>1.0082241799500001E-3</v>
      </c>
      <c r="N45" s="15">
        <v>4.9449687300000001E-5</v>
      </c>
      <c r="O45" s="15">
        <v>5.4944097000000003E-6</v>
      </c>
      <c r="P45" s="15">
        <v>5.4944097000000003E-6</v>
      </c>
      <c r="Q45" s="15">
        <v>1.8680992980000001E-4</v>
      </c>
      <c r="R45" s="15">
        <v>1.977987492E-4</v>
      </c>
      <c r="S45" s="15">
        <v>3.4340060625000002E-4</v>
      </c>
      <c r="T45" s="15">
        <v>8.7910555199999987E-3</v>
      </c>
      <c r="U45" s="15">
        <v>5.7691301849999992E-5</v>
      </c>
      <c r="V45" s="15">
        <v>3.2966458199999997E-4</v>
      </c>
      <c r="W45" s="15">
        <v>1.2911862794999997E-4</v>
      </c>
      <c r="X45" s="15">
        <v>1.3736024250000001E-6</v>
      </c>
      <c r="Y45" s="15">
        <v>8.2416145499999996E-6</v>
      </c>
      <c r="Z45" s="15">
        <v>5.4944097000000003E-6</v>
      </c>
      <c r="AA45" s="15">
        <v>2.4724843649999996E-6</v>
      </c>
      <c r="AB45" s="15">
        <v>1.7582111040000002E-5</v>
      </c>
      <c r="AC45" s="15">
        <v>3.8460867899999997E-5</v>
      </c>
      <c r="AD45" s="15">
        <v>1.5659067645000001E-4</v>
      </c>
      <c r="AE45" s="33"/>
      <c r="AF45" s="74">
        <v>11.703092660999999</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6.6035281400000003E-3</v>
      </c>
      <c r="F47" s="15">
        <v>3.3238661399999998E-3</v>
      </c>
      <c r="G47" s="15">
        <v>1.4615884999999997E-3</v>
      </c>
      <c r="H47" s="15" t="s">
        <v>407</v>
      </c>
      <c r="I47" s="15">
        <v>1.7733697398658168E-4</v>
      </c>
      <c r="J47" s="15">
        <v>1.7733697398658168E-4</v>
      </c>
      <c r="K47" s="15">
        <v>1.7733697398658168E-4</v>
      </c>
      <c r="L47" s="15">
        <v>2.6179847438261635E-5</v>
      </c>
      <c r="M47" s="15">
        <v>4.8339366000000002E-2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62.085427599999996</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0.82684067520000004</v>
      </c>
      <c r="G48" s="15" t="s">
        <v>405</v>
      </c>
      <c r="H48" s="15" t="s">
        <v>405</v>
      </c>
      <c r="I48" s="15">
        <v>1.2855109999999999E-2</v>
      </c>
      <c r="J48" s="15">
        <v>0.10798292399999999</v>
      </c>
      <c r="K48" s="15">
        <v>0.22882095799999996</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74" t="s">
        <v>405</v>
      </c>
      <c r="AG48" s="74" t="s">
        <v>405</v>
      </c>
      <c r="AH48" s="74" t="s">
        <v>405</v>
      </c>
      <c r="AI48" s="74" t="s">
        <v>405</v>
      </c>
      <c r="AJ48" s="74" t="s">
        <v>405</v>
      </c>
      <c r="AK48" s="74">
        <v>2.571022004</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74" t="s">
        <v>406</v>
      </c>
      <c r="AG49" s="74" t="s">
        <v>406</v>
      </c>
      <c r="AH49" s="74" t="s">
        <v>406</v>
      </c>
      <c r="AI49" s="74" t="s">
        <v>406</v>
      </c>
      <c r="AJ49" s="74"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74" t="s">
        <v>406</v>
      </c>
      <c r="AG50" s="74" t="s">
        <v>406</v>
      </c>
      <c r="AH50" s="74" t="s">
        <v>406</v>
      </c>
      <c r="AI50" s="74" t="s">
        <v>406</v>
      </c>
      <c r="AJ50" s="74"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74" t="s">
        <v>406</v>
      </c>
      <c r="AG51" s="74" t="s">
        <v>406</v>
      </c>
      <c r="AH51" s="74" t="s">
        <v>406</v>
      </c>
      <c r="AI51" s="74" t="s">
        <v>406</v>
      </c>
      <c r="AJ51" s="74"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74" t="s">
        <v>406</v>
      </c>
      <c r="AG52" s="74" t="s">
        <v>406</v>
      </c>
      <c r="AH52" s="74" t="s">
        <v>406</v>
      </c>
      <c r="AI52" s="74" t="s">
        <v>406</v>
      </c>
      <c r="AJ52" s="74" t="s">
        <v>406</v>
      </c>
      <c r="AK52" s="74" t="s">
        <v>406</v>
      </c>
      <c r="AL52" s="22" t="s">
        <v>117</v>
      </c>
    </row>
    <row r="53" spans="1:38" ht="26.25" customHeight="1" thickBot="1" x14ac:dyDescent="0.3">
      <c r="A53" s="41" t="s">
        <v>104</v>
      </c>
      <c r="B53" s="44" t="s">
        <v>118</v>
      </c>
      <c r="C53" s="44" t="s">
        <v>119</v>
      </c>
      <c r="D53" s="43"/>
      <c r="E53" s="15" t="s">
        <v>405</v>
      </c>
      <c r="F53" s="15">
        <v>0.339838165792679</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0.45143299999999997</v>
      </c>
      <c r="AL53" s="22" t="s">
        <v>120</v>
      </c>
    </row>
    <row r="54" spans="1:38" ht="37.5" customHeight="1" thickBot="1" x14ac:dyDescent="0.3">
      <c r="A54" s="41" t="s">
        <v>104</v>
      </c>
      <c r="B54" s="44" t="s">
        <v>121</v>
      </c>
      <c r="C54" s="44" t="s">
        <v>122</v>
      </c>
      <c r="D54" s="43"/>
      <c r="E54" s="15" t="s">
        <v>405</v>
      </c>
      <c r="F54" s="15">
        <v>4.4660000000000001E-4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5.0019199999999997E-5</v>
      </c>
      <c r="F55" s="15">
        <v>6.43104E-5</v>
      </c>
      <c r="G55" s="15">
        <v>4.6446399999999997E-7</v>
      </c>
      <c r="H55" s="15" t="s">
        <v>407</v>
      </c>
      <c r="I55" s="15">
        <v>9.2892800000000005E-3</v>
      </c>
      <c r="J55" s="15">
        <v>9.2892800000000005E-3</v>
      </c>
      <c r="K55" s="15">
        <v>9.2892800000000005E-3</v>
      </c>
      <c r="L55" s="15">
        <v>2.2294272E-3</v>
      </c>
      <c r="M55" s="15">
        <v>2.2508639999999999E-4</v>
      </c>
      <c r="N55" s="15">
        <v>1.7506720000000001E-5</v>
      </c>
      <c r="O55" s="15">
        <v>7.1455999999999988E-5</v>
      </c>
      <c r="P55" s="15">
        <v>1.6792160000000002E-5</v>
      </c>
      <c r="Q55" s="15">
        <v>1.3576640000000001E-5</v>
      </c>
      <c r="R55" s="15">
        <v>4.6446400000000006E-6</v>
      </c>
      <c r="S55" s="15">
        <v>5.7164800000000005E-6</v>
      </c>
      <c r="T55" s="15">
        <v>1.357664E-4</v>
      </c>
      <c r="U55" s="15">
        <v>1.5363040000000001E-6</v>
      </c>
      <c r="V55" s="15">
        <v>1.857856E-3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2.556642625E-2</v>
      </c>
      <c r="J57" s="15">
        <v>4.6019567250000004E-2</v>
      </c>
      <c r="K57" s="15">
        <v>5.1132852499999999E-2</v>
      </c>
      <c r="L57" s="15">
        <v>7.6699278749999998E-4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889.26700000000005</v>
      </c>
      <c r="AL57" s="22" t="s">
        <v>130</v>
      </c>
    </row>
    <row r="58" spans="1:38" ht="26.25" customHeight="1" thickBot="1" x14ac:dyDescent="0.3">
      <c r="A58" s="41" t="s">
        <v>53</v>
      </c>
      <c r="B58" s="41" t="s">
        <v>131</v>
      </c>
      <c r="C58" s="41" t="s">
        <v>132</v>
      </c>
      <c r="D58" s="42"/>
      <c r="E58" s="15" t="s">
        <v>407</v>
      </c>
      <c r="F58" s="15" t="s">
        <v>407</v>
      </c>
      <c r="G58" s="15" t="s">
        <v>407</v>
      </c>
      <c r="H58" s="15" t="s">
        <v>405</v>
      </c>
      <c r="I58" s="15">
        <v>1.71429E-3</v>
      </c>
      <c r="J58" s="15">
        <v>1.1428600000000001E-2</v>
      </c>
      <c r="K58" s="15">
        <v>2.2857200000000001E-2</v>
      </c>
      <c r="L58" s="15">
        <v>7.8857340000000011E-6</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57.143000000000001</v>
      </c>
      <c r="AL58" s="22" t="s">
        <v>133</v>
      </c>
    </row>
    <row r="59" spans="1:38" ht="26.25" customHeight="1" thickBot="1" x14ac:dyDescent="0.3">
      <c r="A59" s="41" t="s">
        <v>53</v>
      </c>
      <c r="B59" s="47" t="s">
        <v>134</v>
      </c>
      <c r="C59" s="41" t="s">
        <v>377</v>
      </c>
      <c r="D59" s="42"/>
      <c r="E59" s="15" t="s">
        <v>407</v>
      </c>
      <c r="F59" s="15" t="s">
        <v>407</v>
      </c>
      <c r="G59" s="15" t="s">
        <v>407</v>
      </c>
      <c r="H59" s="15" t="s">
        <v>407</v>
      </c>
      <c r="I59" s="15">
        <v>2.0952197386192001E-2</v>
      </c>
      <c r="J59" s="15">
        <v>2.3571222059466001E-2</v>
      </c>
      <c r="K59" s="15">
        <v>2.6190246732739998E-2</v>
      </c>
      <c r="L59" s="15">
        <v>1.2990362379439039E-5</v>
      </c>
      <c r="M59" s="15" t="s">
        <v>407</v>
      </c>
      <c r="N59" s="15">
        <v>0.19556172304</v>
      </c>
      <c r="O59" s="15">
        <v>1.1945006095619997E-2</v>
      </c>
      <c r="P59" s="15">
        <v>2.7565398682199993E-4</v>
      </c>
      <c r="Q59" s="15">
        <v>1.7458085832059995E-2</v>
      </c>
      <c r="R59" s="15">
        <v>2.1133472323019997E-2</v>
      </c>
      <c r="S59" s="15">
        <v>6.431926359179999E-4</v>
      </c>
      <c r="T59" s="15">
        <v>4.5023484514259991E-2</v>
      </c>
      <c r="U59" s="15">
        <v>7.3507729819199993E-2</v>
      </c>
      <c r="V59" s="15">
        <v>3.3997325041379999E-2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91.884662273999993</v>
      </c>
      <c r="AL59" s="22" t="s">
        <v>395</v>
      </c>
    </row>
    <row r="60" spans="1:38" ht="27" customHeight="1" thickBot="1" x14ac:dyDescent="0.3">
      <c r="A60" s="41" t="s">
        <v>53</v>
      </c>
      <c r="B60" s="47" t="s">
        <v>135</v>
      </c>
      <c r="C60" s="41" t="s">
        <v>136</v>
      </c>
      <c r="D60" s="69"/>
      <c r="E60" s="15" t="s">
        <v>405</v>
      </c>
      <c r="F60" s="15" t="s">
        <v>405</v>
      </c>
      <c r="G60" s="15" t="s">
        <v>405</v>
      </c>
      <c r="H60" s="15" t="s">
        <v>405</v>
      </c>
      <c r="I60" s="15">
        <v>4.6368340894990097E-2</v>
      </c>
      <c r="J60" s="15">
        <v>0.25778444322766159</v>
      </c>
      <c r="K60" s="15">
        <v>0.71505327531971452</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0.36588243084444444</v>
      </c>
      <c r="J61" s="15">
        <v>3.6588243084444447</v>
      </c>
      <c r="K61" s="15">
        <v>12.213416293333333</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5.1420959999999996E-3</v>
      </c>
      <c r="F68" s="15" t="s">
        <v>407</v>
      </c>
      <c r="G68" s="15">
        <v>6.4887055499999999E-2</v>
      </c>
      <c r="H68" s="15" t="s">
        <v>407</v>
      </c>
      <c r="I68" s="15" t="s">
        <v>407</v>
      </c>
      <c r="J68" s="15" t="s">
        <v>407</v>
      </c>
      <c r="K68" s="15">
        <v>1.42836E-2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406</v>
      </c>
      <c r="AG69" s="74" t="s">
        <v>406</v>
      </c>
      <c r="AH69" s="74" t="s">
        <v>406</v>
      </c>
      <c r="AI69" s="74" t="s">
        <v>406</v>
      </c>
      <c r="AJ69" s="74" t="s">
        <v>406</v>
      </c>
      <c r="AK69" s="74" t="s">
        <v>406</v>
      </c>
      <c r="AL69" s="22" t="s">
        <v>160</v>
      </c>
    </row>
    <row r="70" spans="1:38" ht="26.25" customHeight="1" thickBot="1" x14ac:dyDescent="0.3">
      <c r="A70" s="41" t="s">
        <v>53</v>
      </c>
      <c r="B70" s="41" t="s">
        <v>161</v>
      </c>
      <c r="C70" s="41" t="s">
        <v>361</v>
      </c>
      <c r="D70" s="46"/>
      <c r="E70" s="15" t="s">
        <v>407</v>
      </c>
      <c r="F70" s="15">
        <v>2.5440000000000003E-3</v>
      </c>
      <c r="G70" s="15">
        <v>0.41605500000000001</v>
      </c>
      <c r="H70" s="15" t="s">
        <v>407</v>
      </c>
      <c r="I70" s="15">
        <v>5.5800000000000001E-4</v>
      </c>
      <c r="J70" s="15">
        <v>7.4399999999999998E-4</v>
      </c>
      <c r="K70" s="15">
        <v>9.6286000000000006E-4</v>
      </c>
      <c r="L70" s="15" t="s">
        <v>407</v>
      </c>
      <c r="M70" s="15" t="s">
        <v>407</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7.1523090210000001E-2</v>
      </c>
      <c r="F72" s="15">
        <v>2.5308170382000002E-2</v>
      </c>
      <c r="G72" s="15">
        <v>3.301065702E-2</v>
      </c>
      <c r="H72" s="15" t="s">
        <v>407</v>
      </c>
      <c r="I72" s="15">
        <v>1.1553729956999999E-2</v>
      </c>
      <c r="J72" s="15">
        <v>1.3204262808E-2</v>
      </c>
      <c r="K72" s="15">
        <v>1.650532851E-2</v>
      </c>
      <c r="L72" s="15">
        <v>4.1593427845200003E-5</v>
      </c>
      <c r="M72" s="15">
        <v>0.93530194890000007</v>
      </c>
      <c r="N72" s="15">
        <v>1.4304618041999999</v>
      </c>
      <c r="O72" s="15">
        <v>0.1100355234</v>
      </c>
      <c r="P72" s="15">
        <v>2.750888085E-2</v>
      </c>
      <c r="Q72" s="15">
        <v>8.2526642550000001E-3</v>
      </c>
      <c r="R72" s="15">
        <v>5.5017761700000001E-2</v>
      </c>
      <c r="S72" s="15">
        <v>1.100355234E-2</v>
      </c>
      <c r="T72" s="15">
        <v>0.38512433189999989</v>
      </c>
      <c r="U72" s="15" t="s">
        <v>407</v>
      </c>
      <c r="V72" s="15">
        <v>1.9806394211999998</v>
      </c>
      <c r="W72" s="15">
        <v>1.6505328509999997</v>
      </c>
      <c r="X72" s="15" t="s">
        <v>407</v>
      </c>
      <c r="Y72" s="15" t="s">
        <v>407</v>
      </c>
      <c r="Z72" s="15" t="s">
        <v>407</v>
      </c>
      <c r="AA72" s="15" t="s">
        <v>407</v>
      </c>
      <c r="AB72" s="15">
        <v>0.26408525616</v>
      </c>
      <c r="AC72" s="15" t="s">
        <v>407</v>
      </c>
      <c r="AD72" s="15">
        <v>1.3754440424999999</v>
      </c>
      <c r="AE72" s="33"/>
      <c r="AF72" s="74" t="s">
        <v>405</v>
      </c>
      <c r="AG72" s="74" t="s">
        <v>405</v>
      </c>
      <c r="AH72" s="74" t="s">
        <v>405</v>
      </c>
      <c r="AI72" s="74" t="s">
        <v>405</v>
      </c>
      <c r="AJ72" s="74" t="s">
        <v>405</v>
      </c>
      <c r="AK72" s="74">
        <v>550.17761700000005</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v>2.23E-4</v>
      </c>
      <c r="F74" s="15" t="s">
        <v>407</v>
      </c>
      <c r="G74" s="15">
        <v>1.286E-2</v>
      </c>
      <c r="H74" s="15" t="s">
        <v>407</v>
      </c>
      <c r="I74" s="15">
        <v>5.9492799999999999E-4</v>
      </c>
      <c r="J74" s="15">
        <v>7.4366000000000005E-4</v>
      </c>
      <c r="K74" s="15">
        <v>8.923920000000001E-4</v>
      </c>
      <c r="L74" s="15">
        <v>1.3683344E-5</v>
      </c>
      <c r="M74" s="15">
        <v>9.1999999999999998E-2</v>
      </c>
      <c r="N74" s="15" t="s">
        <v>407</v>
      </c>
      <c r="O74" s="15" t="s">
        <v>407</v>
      </c>
      <c r="P74" s="15" t="s">
        <v>407</v>
      </c>
      <c r="Q74" s="15" t="s">
        <v>407</v>
      </c>
      <c r="R74" s="15" t="s">
        <v>407</v>
      </c>
      <c r="S74" s="15" t="s">
        <v>407</v>
      </c>
      <c r="T74" s="15" t="s">
        <v>407</v>
      </c>
      <c r="U74" s="15" t="s">
        <v>407</v>
      </c>
      <c r="V74" s="15" t="s">
        <v>407</v>
      </c>
      <c r="W74" s="15">
        <v>1.041124E-3</v>
      </c>
      <c r="X74" s="15">
        <v>1.0411240000000001E-4</v>
      </c>
      <c r="Y74" s="15">
        <v>2.9746399999999997E-5</v>
      </c>
      <c r="Z74" s="15">
        <v>2.9746399999999997E-5</v>
      </c>
      <c r="AA74" s="15">
        <v>1.4873199999999998E-5</v>
      </c>
      <c r="AB74" s="15">
        <v>1.7847840000000001E-4</v>
      </c>
      <c r="AC74" s="15" t="s">
        <v>405</v>
      </c>
      <c r="AD74" s="15" t="s">
        <v>405</v>
      </c>
      <c r="AE74" s="33"/>
      <c r="AF74" s="74" t="s">
        <v>405</v>
      </c>
      <c r="AG74" s="74" t="s">
        <v>405</v>
      </c>
      <c r="AH74" s="74" t="s">
        <v>405</v>
      </c>
      <c r="AI74" s="74" t="s">
        <v>405</v>
      </c>
      <c r="AJ74" s="74" t="s">
        <v>405</v>
      </c>
      <c r="AK74" s="74" t="s">
        <v>405</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3.3021399999999999E-2</v>
      </c>
      <c r="H76" s="15" t="s">
        <v>407</v>
      </c>
      <c r="I76" s="15">
        <v>4.0270000000000006E-5</v>
      </c>
      <c r="J76" s="15">
        <v>8.0540000000000012E-5</v>
      </c>
      <c r="K76" s="15">
        <v>9.6648E-5</v>
      </c>
      <c r="L76" s="15" t="s">
        <v>407</v>
      </c>
      <c r="M76" s="15" t="s">
        <v>407</v>
      </c>
      <c r="N76" s="15">
        <v>2.89944E-2</v>
      </c>
      <c r="O76" s="15">
        <v>1.6108000000000001E-3</v>
      </c>
      <c r="P76" s="15">
        <v>1.6108000000000001E-3</v>
      </c>
      <c r="Q76" s="15">
        <v>1.6108000000000001E-3</v>
      </c>
      <c r="R76" s="15" t="s">
        <v>407</v>
      </c>
      <c r="S76" s="15" t="s">
        <v>407</v>
      </c>
      <c r="T76" s="15" t="s">
        <v>407</v>
      </c>
      <c r="U76" s="15" t="s">
        <v>407</v>
      </c>
      <c r="V76" s="15">
        <v>9.6647999999999994E-3</v>
      </c>
      <c r="W76" s="15">
        <v>7.2485999999999995E-2</v>
      </c>
      <c r="X76" s="15" t="s">
        <v>407</v>
      </c>
      <c r="Y76" s="15" t="s">
        <v>407</v>
      </c>
      <c r="Z76" s="15" t="s">
        <v>407</v>
      </c>
      <c r="AA76" s="15" t="s">
        <v>407</v>
      </c>
      <c r="AB76" s="15" t="s">
        <v>407</v>
      </c>
      <c r="AC76" s="15" t="s">
        <v>407</v>
      </c>
      <c r="AD76" s="15">
        <v>3.2216000000000005E-5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9.8210497001303769E-4</v>
      </c>
      <c r="H77" s="15" t="s">
        <v>407</v>
      </c>
      <c r="I77" s="15">
        <v>8.7298219556714464E-6</v>
      </c>
      <c r="J77" s="15">
        <v>9.4573071186440668E-6</v>
      </c>
      <c r="K77" s="15">
        <v>1.0912277444589309E-5</v>
      </c>
      <c r="L77" s="15" t="s">
        <v>407</v>
      </c>
      <c r="M77" s="15" t="s">
        <v>407</v>
      </c>
      <c r="N77" s="15">
        <v>1.454970325945241E-4</v>
      </c>
      <c r="O77" s="15">
        <v>2.9099406518904819E-5</v>
      </c>
      <c r="P77" s="15">
        <v>2.9099406518904819E-5</v>
      </c>
      <c r="Q77" s="15">
        <v>2.1824554889178612E-5</v>
      </c>
      <c r="R77" s="15" t="s">
        <v>407</v>
      </c>
      <c r="S77" s="15" t="s">
        <v>407</v>
      </c>
      <c r="T77" s="15" t="s">
        <v>407</v>
      </c>
      <c r="U77" s="15" t="s">
        <v>407</v>
      </c>
      <c r="V77" s="15">
        <v>3.6374258148631025E-3</v>
      </c>
      <c r="W77" s="15">
        <v>3.6374258148631025E-3</v>
      </c>
      <c r="X77" s="15" t="s">
        <v>407</v>
      </c>
      <c r="Y77" s="15" t="s">
        <v>407</v>
      </c>
      <c r="Z77" s="15" t="s">
        <v>407</v>
      </c>
      <c r="AA77" s="15" t="s">
        <v>407</v>
      </c>
      <c r="AB77" s="15" t="s">
        <v>407</v>
      </c>
      <c r="AC77" s="15" t="s">
        <v>407</v>
      </c>
      <c r="AD77" s="15">
        <v>1.4549703259452412E-6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3.9880782837027357E-4</v>
      </c>
      <c r="H78" s="15" t="s">
        <v>407</v>
      </c>
      <c r="I78" s="15">
        <v>5.7404157113903011E-5</v>
      </c>
      <c r="J78" s="15">
        <v>7.5531785676188177E-5</v>
      </c>
      <c r="K78" s="15">
        <v>9.6680685665520864E-5</v>
      </c>
      <c r="L78" s="15">
        <v>5.7404157113903005E-8</v>
      </c>
      <c r="M78" s="15" t="s">
        <v>407</v>
      </c>
      <c r="N78" s="15">
        <v>7.2510514249140628E-3</v>
      </c>
      <c r="O78" s="15">
        <v>6.9489242822093106E-4</v>
      </c>
      <c r="P78" s="15" t="s">
        <v>407</v>
      </c>
      <c r="Q78" s="15">
        <v>6.0425428540950531E-4</v>
      </c>
      <c r="R78" s="15" t="s">
        <v>407</v>
      </c>
      <c r="S78" s="15">
        <v>8.4595599957330743E-3</v>
      </c>
      <c r="T78" s="15">
        <v>3.9276528551617839E-5</v>
      </c>
      <c r="U78" s="15" t="s">
        <v>407</v>
      </c>
      <c r="V78" s="15" t="s">
        <v>407</v>
      </c>
      <c r="W78" s="15">
        <v>1.5106357135237633E-2</v>
      </c>
      <c r="X78" s="15" t="s">
        <v>407</v>
      </c>
      <c r="Y78" s="15" t="s">
        <v>407</v>
      </c>
      <c r="Z78" s="15" t="s">
        <v>407</v>
      </c>
      <c r="AA78" s="15" t="s">
        <v>407</v>
      </c>
      <c r="AB78" s="15" t="s">
        <v>407</v>
      </c>
      <c r="AC78" s="15" t="s">
        <v>407</v>
      </c>
      <c r="AD78" s="15">
        <v>1.117870428007585E-6</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4.7188942297200001</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2.1209370000000001</v>
      </c>
      <c r="AL82" s="22" t="s">
        <v>410</v>
      </c>
    </row>
    <row r="83" spans="1:38" ht="26.25" customHeight="1" thickBot="1" x14ac:dyDescent="0.3">
      <c r="A83" s="41" t="s">
        <v>53</v>
      </c>
      <c r="B83" s="47" t="s">
        <v>196</v>
      </c>
      <c r="C83" s="87" t="s">
        <v>197</v>
      </c>
      <c r="D83" s="42"/>
      <c r="E83" s="15" t="s">
        <v>407</v>
      </c>
      <c r="F83" s="15">
        <v>3.0784000000000002E-2</v>
      </c>
      <c r="G83" s="15" t="s">
        <v>407</v>
      </c>
      <c r="H83" s="15" t="s">
        <v>405</v>
      </c>
      <c r="I83" s="15">
        <v>7.1223290000000002E-4</v>
      </c>
      <c r="J83" s="15">
        <v>2.8489316000000001E-3</v>
      </c>
      <c r="K83" s="15">
        <v>7.1223289999999993E-3</v>
      </c>
      <c r="L83" s="15">
        <v>1.9942521199999998E-5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1924</v>
      </c>
      <c r="AL83" s="22" t="s">
        <v>411</v>
      </c>
    </row>
    <row r="84" spans="1:38" ht="26.25" customHeight="1" thickBot="1" x14ac:dyDescent="0.3">
      <c r="A84" s="41" t="s">
        <v>53</v>
      </c>
      <c r="B84" s="47" t="s">
        <v>198</v>
      </c>
      <c r="C84" s="87" t="s">
        <v>199</v>
      </c>
      <c r="D84" s="42"/>
      <c r="E84" s="15" t="s">
        <v>407</v>
      </c>
      <c r="F84" s="15">
        <v>7.0267859879865951E-4</v>
      </c>
      <c r="G84" s="15" t="s">
        <v>405</v>
      </c>
      <c r="H84" s="15" t="s">
        <v>405</v>
      </c>
      <c r="I84" s="15" t="s">
        <v>407</v>
      </c>
      <c r="J84" s="15" t="s">
        <v>407</v>
      </c>
      <c r="K84" s="15" t="s">
        <v>407</v>
      </c>
      <c r="L84" s="15" t="s">
        <v>407</v>
      </c>
      <c r="M84" s="15">
        <v>1.45E-4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2.08842952</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1.1387000000000001E-2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4.8880999999999994E-3</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2.0744781440000004</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0.104931</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0.21244584890000001</v>
      </c>
      <c r="G90" s="15" t="s">
        <v>407</v>
      </c>
      <c r="H90" s="15" t="s">
        <v>407</v>
      </c>
      <c r="I90" s="15">
        <v>2.8923632727272721E-4</v>
      </c>
      <c r="J90" s="15">
        <v>4.3385449090909084E-4</v>
      </c>
      <c r="K90" s="15">
        <v>5.3026659999999993E-4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2.2653644999999999E-4</v>
      </c>
      <c r="Y90" s="15">
        <v>1.1434696999999999E-4</v>
      </c>
      <c r="Z90" s="15">
        <v>1.1434696999999999E-4</v>
      </c>
      <c r="AA90" s="15">
        <v>1.1434696999999999E-4</v>
      </c>
      <c r="AB90" s="15">
        <v>5.6957736000000001E-4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6.8028828399999998E-3</v>
      </c>
      <c r="F91" s="15">
        <v>0.198000310436</v>
      </c>
      <c r="G91" s="15">
        <v>9.9111567999999998E-4</v>
      </c>
      <c r="H91" s="15">
        <v>1.548769625E-2</v>
      </c>
      <c r="I91" s="15">
        <v>0.11780920195999998</v>
      </c>
      <c r="J91" s="15">
        <v>0.13355547027999998</v>
      </c>
      <c r="K91" s="15">
        <v>0.13680777372</v>
      </c>
      <c r="L91" s="15">
        <v>4.5343496249999996E-4</v>
      </c>
      <c r="M91" s="15">
        <v>0.20797833809999999</v>
      </c>
      <c r="N91" s="15">
        <v>0.25729625599999995</v>
      </c>
      <c r="O91" s="15">
        <v>2.0638377320000002E-2</v>
      </c>
      <c r="P91" s="15">
        <v>1.8706487999999998E-5</v>
      </c>
      <c r="Q91" s="15">
        <v>4.3648471999999995E-4</v>
      </c>
      <c r="R91" s="15">
        <v>5.119670399999999E-3</v>
      </c>
      <c r="S91" s="15">
        <v>0.16586636099999999</v>
      </c>
      <c r="T91" s="15">
        <v>1.9921852499999997E-2</v>
      </c>
      <c r="U91" s="15" t="s">
        <v>407</v>
      </c>
      <c r="V91" s="15">
        <v>9.5404172499999995E-2</v>
      </c>
      <c r="W91" s="15">
        <v>3.7319749999999998E-4</v>
      </c>
      <c r="X91" s="15">
        <v>4.1424922499999997E-4</v>
      </c>
      <c r="Y91" s="15">
        <v>1.6793887499999999E-4</v>
      </c>
      <c r="Z91" s="15">
        <v>1.6793887499999999E-4</v>
      </c>
      <c r="AA91" s="15">
        <v>1.6793887499999999E-4</v>
      </c>
      <c r="AB91" s="15">
        <v>9.1806584999999988E-4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2.283600165E-2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4" t="s">
        <v>214</v>
      </c>
      <c r="C93" s="41" t="s">
        <v>380</v>
      </c>
      <c r="D93" s="46"/>
      <c r="E93" s="15" t="s">
        <v>405</v>
      </c>
      <c r="F93" s="15">
        <v>0.83876512510000001</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6.437992277E-2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32.670512697619166</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1.0578981667477215E-2</v>
      </c>
      <c r="F99" s="15">
        <v>1.2573755928860351</v>
      </c>
      <c r="G99" s="15" t="s">
        <v>405</v>
      </c>
      <c r="H99" s="15">
        <v>1.8621587426324566</v>
      </c>
      <c r="I99" s="15">
        <v>3.3611973007729723E-2</v>
      </c>
      <c r="J99" s="15">
        <v>5.1647665841145676E-2</v>
      </c>
      <c r="K99" s="15">
        <v>0.11313298231870005</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94.692999999999998</v>
      </c>
      <c r="AL99" s="22" t="s">
        <v>226</v>
      </c>
    </row>
    <row r="100" spans="1:38" ht="26.25" customHeight="1" thickBot="1" x14ac:dyDescent="0.3">
      <c r="A100" s="41" t="s">
        <v>224</v>
      </c>
      <c r="B100" s="41" t="s">
        <v>227</v>
      </c>
      <c r="C100" s="41" t="s">
        <v>383</v>
      </c>
      <c r="D100" s="50"/>
      <c r="E100" s="15">
        <v>1.9672177546195664E-2</v>
      </c>
      <c r="F100" s="15">
        <v>2.0514237349240547</v>
      </c>
      <c r="G100" s="15" t="s">
        <v>405</v>
      </c>
      <c r="H100" s="15">
        <v>2.9450264204891892</v>
      </c>
      <c r="I100" s="15">
        <v>4.630170566833354E-2</v>
      </c>
      <c r="J100" s="15">
        <v>7.0703791694568016E-2</v>
      </c>
      <c r="K100" s="15">
        <v>0.15329598692539823</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361.35399999999993</v>
      </c>
      <c r="AL100" s="22" t="s">
        <v>226</v>
      </c>
    </row>
    <row r="101" spans="1:38" ht="26.25" customHeight="1" thickBot="1" x14ac:dyDescent="0.3">
      <c r="A101" s="41" t="s">
        <v>224</v>
      </c>
      <c r="B101" s="41" t="s">
        <v>228</v>
      </c>
      <c r="C101" s="41" t="s">
        <v>229</v>
      </c>
      <c r="D101" s="50"/>
      <c r="E101" s="15">
        <v>4.9219528683977489E-3</v>
      </c>
      <c r="F101" s="15">
        <v>1.7443573128547284E-2</v>
      </c>
      <c r="G101" s="15" t="s">
        <v>405</v>
      </c>
      <c r="H101" s="15">
        <v>0.11528472163420746</v>
      </c>
      <c r="I101" s="15">
        <v>5.5137616438356179E-4</v>
      </c>
      <c r="J101" s="15">
        <v>1.6541284931506852E-3</v>
      </c>
      <c r="K101" s="15">
        <v>3.8596331506849327E-3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116.32300000000001</v>
      </c>
      <c r="AL101" s="22" t="s">
        <v>226</v>
      </c>
    </row>
    <row r="102" spans="1:38" ht="26.25" customHeight="1" thickBot="1" x14ac:dyDescent="0.3">
      <c r="A102" s="41" t="s">
        <v>224</v>
      </c>
      <c r="B102" s="41" t="s">
        <v>230</v>
      </c>
      <c r="C102" s="41" t="s">
        <v>362</v>
      </c>
      <c r="D102" s="50"/>
      <c r="E102" s="15">
        <v>1.1464968819886609E-2</v>
      </c>
      <c r="F102" s="15">
        <v>5.6420082965870137E-2</v>
      </c>
      <c r="G102" s="15" t="s">
        <v>405</v>
      </c>
      <c r="H102" s="15">
        <v>0.71946395992614476</v>
      </c>
      <c r="I102" s="15">
        <v>8.3951399999999986E-4</v>
      </c>
      <c r="J102" s="15">
        <v>1.8874670000000003E-2</v>
      </c>
      <c r="K102" s="15">
        <v>0.12951325999999996</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196.13899999999998</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2.0111111702392358E-3</v>
      </c>
      <c r="F104" s="15">
        <v>3.7672992064322211E-3</v>
      </c>
      <c r="G104" s="15" t="s">
        <v>405</v>
      </c>
      <c r="H104" s="15">
        <v>4.4132419080290579E-2</v>
      </c>
      <c r="I104" s="15">
        <v>2.2529243835616426E-4</v>
      </c>
      <c r="J104" s="15">
        <v>6.7587731506849264E-4</v>
      </c>
      <c r="K104" s="15">
        <v>1.5770470684931498E-3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20.870999999999999</v>
      </c>
      <c r="AL104" s="22" t="s">
        <v>226</v>
      </c>
    </row>
    <row r="105" spans="1:38" ht="26.25" customHeight="1" thickBot="1" x14ac:dyDescent="0.3">
      <c r="A105" s="41" t="s">
        <v>224</v>
      </c>
      <c r="B105" s="41" t="s">
        <v>235</v>
      </c>
      <c r="C105" s="41" t="s">
        <v>236</v>
      </c>
      <c r="D105" s="50"/>
      <c r="E105" s="15">
        <v>5.2567655527201588E-3</v>
      </c>
      <c r="F105" s="15">
        <v>2.7333811630242382E-2</v>
      </c>
      <c r="G105" s="15" t="s">
        <v>405</v>
      </c>
      <c r="H105" s="15">
        <v>0.16584891146927602</v>
      </c>
      <c r="I105" s="15">
        <v>1.7993567123287685E-3</v>
      </c>
      <c r="J105" s="15">
        <v>2.8275605479452072E-3</v>
      </c>
      <c r="K105" s="15">
        <v>6.1692230136986331E-3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18.042999999999999</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2.2988934279320319E-2</v>
      </c>
      <c r="F107" s="15">
        <v>0.11005541571972725</v>
      </c>
      <c r="G107" s="15" t="s">
        <v>405</v>
      </c>
      <c r="H107" s="15">
        <v>0.37526629777793308</v>
      </c>
      <c r="I107" s="15">
        <v>5.2703969999999996E-3</v>
      </c>
      <c r="J107" s="15">
        <v>7.0271960000000008E-2</v>
      </c>
      <c r="K107" s="15">
        <v>0.33379181000000002</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1756.799</v>
      </c>
      <c r="AL107" s="22" t="s">
        <v>226</v>
      </c>
    </row>
    <row r="108" spans="1:38" ht="26.25" customHeight="1" thickBot="1" x14ac:dyDescent="0.3">
      <c r="A108" s="41" t="s">
        <v>224</v>
      </c>
      <c r="B108" s="41" t="s">
        <v>240</v>
      </c>
      <c r="C108" s="41" t="s">
        <v>356</v>
      </c>
      <c r="D108" s="50"/>
      <c r="E108" s="15">
        <v>2.2478212386E-2</v>
      </c>
      <c r="F108" s="15">
        <v>0.18810208686453248</v>
      </c>
      <c r="G108" s="15" t="s">
        <v>405</v>
      </c>
      <c r="H108" s="15">
        <v>0.36204519789899997</v>
      </c>
      <c r="I108" s="15">
        <v>6.87281E-3</v>
      </c>
      <c r="J108" s="15">
        <v>6.8728100000000014E-2</v>
      </c>
      <c r="K108" s="15">
        <v>0.13745620000000003</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3436.4050000000002</v>
      </c>
      <c r="AL108" s="22" t="s">
        <v>226</v>
      </c>
    </row>
    <row r="109" spans="1:38" ht="26.25" customHeight="1" thickBot="1" x14ac:dyDescent="0.3">
      <c r="A109" s="41" t="s">
        <v>224</v>
      </c>
      <c r="B109" s="41" t="s">
        <v>241</v>
      </c>
      <c r="C109" s="41" t="s">
        <v>357</v>
      </c>
      <c r="D109" s="50"/>
      <c r="E109" s="15">
        <v>1.4843197199999997E-3</v>
      </c>
      <c r="F109" s="15">
        <v>1.2710711539680002E-2</v>
      </c>
      <c r="G109" s="15" t="s">
        <v>405</v>
      </c>
      <c r="H109" s="15">
        <v>4.2702736559999989E-2</v>
      </c>
      <c r="I109" s="15">
        <v>1.2108000000000002E-3</v>
      </c>
      <c r="J109" s="15">
        <v>6.6593999999999993E-3</v>
      </c>
      <c r="K109" s="15">
        <v>6.6593999999999993E-3</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60.54</v>
      </c>
      <c r="AL109" s="22" t="s">
        <v>226</v>
      </c>
    </row>
    <row r="110" spans="1:38" ht="26.25" customHeight="1" thickBot="1" x14ac:dyDescent="0.3">
      <c r="A110" s="41" t="s">
        <v>224</v>
      </c>
      <c r="B110" s="41" t="s">
        <v>242</v>
      </c>
      <c r="C110" s="41" t="s">
        <v>358</v>
      </c>
      <c r="D110" s="50"/>
      <c r="E110" s="15">
        <v>4.4659579826000018E-3</v>
      </c>
      <c r="F110" s="15">
        <v>4.0226212825031325E-2</v>
      </c>
      <c r="G110" s="15" t="s">
        <v>405</v>
      </c>
      <c r="H110" s="15">
        <v>7.3779839044000137E-2</v>
      </c>
      <c r="I110" s="15">
        <v>1.591292E-3</v>
      </c>
      <c r="J110" s="15">
        <v>1.506326E-2</v>
      </c>
      <c r="K110" s="15">
        <v>2.7892180000000003E-2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655.60699999999952</v>
      </c>
      <c r="AL110" s="22" t="s">
        <v>226</v>
      </c>
    </row>
    <row r="111" spans="1:38" ht="26.25" customHeight="1" thickBot="1" x14ac:dyDescent="0.3">
      <c r="A111" s="41" t="s">
        <v>224</v>
      </c>
      <c r="B111" s="41" t="s">
        <v>243</v>
      </c>
      <c r="C111" s="41" t="s">
        <v>352</v>
      </c>
      <c r="D111" s="50"/>
      <c r="E111" s="15">
        <v>1.0388605328138152E-3</v>
      </c>
      <c r="F111" s="15">
        <v>5.9512055948776935E-4</v>
      </c>
      <c r="G111" s="15" t="s">
        <v>405</v>
      </c>
      <c r="H111" s="15">
        <v>2.3198840365472897E-2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10.086789143860498</v>
      </c>
      <c r="AL111" s="22" t="s">
        <v>226</v>
      </c>
    </row>
    <row r="112" spans="1:38" ht="26.25" customHeight="1" thickBot="1" x14ac:dyDescent="0.3">
      <c r="A112" s="41" t="s">
        <v>244</v>
      </c>
      <c r="B112" s="41" t="s">
        <v>245</v>
      </c>
      <c r="C112" s="41" t="s">
        <v>246</v>
      </c>
      <c r="D112" s="42"/>
      <c r="E112" s="15">
        <v>0.9967999999999998</v>
      </c>
      <c r="F112" s="15" t="s">
        <v>405</v>
      </c>
      <c r="G112" s="15" t="s">
        <v>405</v>
      </c>
      <c r="H112" s="15">
        <v>1.8910594537058822</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24920000</v>
      </c>
      <c r="AL112" s="22" t="s">
        <v>393</v>
      </c>
    </row>
    <row r="113" spans="1:38" ht="26.25" customHeight="1" thickBot="1" x14ac:dyDescent="0.3">
      <c r="A113" s="41" t="s">
        <v>244</v>
      </c>
      <c r="B113" s="51" t="s">
        <v>247</v>
      </c>
      <c r="C113" s="51" t="s">
        <v>248</v>
      </c>
      <c r="D113" s="42"/>
      <c r="E113" s="15">
        <v>0.87168465235224124</v>
      </c>
      <c r="F113" s="15">
        <v>1.6317839884625378</v>
      </c>
      <c r="G113" s="15" t="s">
        <v>405</v>
      </c>
      <c r="H113" s="15">
        <v>6.1927138801349884</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21792116.308806028</v>
      </c>
      <c r="AL113" s="22" t="s">
        <v>418</v>
      </c>
    </row>
    <row r="114" spans="1:38" ht="26.25" customHeight="1" thickBot="1" x14ac:dyDescent="0.3">
      <c r="A114" s="41" t="s">
        <v>244</v>
      </c>
      <c r="B114" s="51" t="s">
        <v>249</v>
      </c>
      <c r="C114" s="51" t="s">
        <v>363</v>
      </c>
      <c r="D114" s="42"/>
      <c r="E114" s="15" t="s">
        <v>406</v>
      </c>
      <c r="F114" s="15" t="s">
        <v>406</v>
      </c>
      <c r="G114" s="15" t="s">
        <v>406</v>
      </c>
      <c r="H114" s="15" t="s">
        <v>406</v>
      </c>
      <c r="I114" s="15" t="s">
        <v>406</v>
      </c>
      <c r="J114" s="15" t="s">
        <v>406</v>
      </c>
      <c r="K114" s="15" t="s">
        <v>406</v>
      </c>
      <c r="L114" s="15" t="s">
        <v>406</v>
      </c>
      <c r="M114" s="15" t="s">
        <v>406</v>
      </c>
      <c r="N114" s="15" t="s">
        <v>406</v>
      </c>
      <c r="O114" s="15" t="s">
        <v>406</v>
      </c>
      <c r="P114" s="15" t="s">
        <v>406</v>
      </c>
      <c r="Q114" s="15" t="s">
        <v>406</v>
      </c>
      <c r="R114" s="15" t="s">
        <v>406</v>
      </c>
      <c r="S114" s="15" t="s">
        <v>406</v>
      </c>
      <c r="T114" s="15" t="s">
        <v>406</v>
      </c>
      <c r="U114" s="15" t="s">
        <v>406</v>
      </c>
      <c r="V114" s="15" t="s">
        <v>406</v>
      </c>
      <c r="W114" s="15" t="s">
        <v>406</v>
      </c>
      <c r="X114" s="15" t="s">
        <v>406</v>
      </c>
      <c r="Y114" s="15" t="s">
        <v>406</v>
      </c>
      <c r="Z114" s="15" t="s">
        <v>406</v>
      </c>
      <c r="AA114" s="15" t="s">
        <v>406</v>
      </c>
      <c r="AB114" s="15" t="s">
        <v>406</v>
      </c>
      <c r="AC114" s="15" t="s">
        <v>406</v>
      </c>
      <c r="AD114" s="15" t="s">
        <v>406</v>
      </c>
      <c r="AE114" s="33"/>
      <c r="AF114" s="74" t="s">
        <v>406</v>
      </c>
      <c r="AG114" s="74" t="s">
        <v>406</v>
      </c>
      <c r="AH114" s="74" t="s">
        <v>406</v>
      </c>
      <c r="AI114" s="74" t="s">
        <v>406</v>
      </c>
      <c r="AJ114" s="74" t="s">
        <v>406</v>
      </c>
      <c r="AK114" s="74" t="s">
        <v>406</v>
      </c>
      <c r="AL114" s="22" t="s">
        <v>387</v>
      </c>
    </row>
    <row r="115" spans="1:38" ht="26.25" customHeight="1" thickBot="1" x14ac:dyDescent="0.3">
      <c r="A115" s="41" t="s">
        <v>244</v>
      </c>
      <c r="B115" s="51" t="s">
        <v>250</v>
      </c>
      <c r="C115" s="51" t="s">
        <v>251</v>
      </c>
      <c r="D115" s="42"/>
      <c r="E115" s="15">
        <v>2.1924547830000002E-2</v>
      </c>
      <c r="F115" s="15" t="s">
        <v>405</v>
      </c>
      <c r="G115" s="15" t="s">
        <v>405</v>
      </c>
      <c r="H115" s="15">
        <v>4.3927397616535711E-2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0.18832233492129941</v>
      </c>
      <c r="F116" s="15">
        <v>2.6420464148283109E-2</v>
      </c>
      <c r="G116" s="15" t="s">
        <v>405</v>
      </c>
      <c r="H116" s="15">
        <v>0.45642154547211183</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3.4258549277485707E-2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1.5473386000000002E-2</v>
      </c>
      <c r="J119" s="15">
        <v>0.17069010500000001</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0.15185105999999998</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3.4393999999999999E-4</v>
      </c>
      <c r="AD122" s="15" t="s">
        <v>405</v>
      </c>
      <c r="AE122" s="33"/>
      <c r="AF122" s="74" t="s">
        <v>405</v>
      </c>
      <c r="AG122" s="74" t="s">
        <v>405</v>
      </c>
      <c r="AH122" s="74" t="s">
        <v>405</v>
      </c>
      <c r="AI122" s="74" t="s">
        <v>405</v>
      </c>
      <c r="AJ122" s="74" t="s">
        <v>405</v>
      </c>
      <c r="AK122" s="74">
        <v>343</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2.255951828989225E-2</v>
      </c>
      <c r="G125" s="15" t="s">
        <v>405</v>
      </c>
      <c r="H125" s="15" t="s">
        <v>407</v>
      </c>
      <c r="I125" s="15">
        <v>6.2356470000000003E-6</v>
      </c>
      <c r="J125" s="15">
        <v>4.1382021000000002E-5</v>
      </c>
      <c r="K125" s="15">
        <v>8.7488017000000013E-5</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188.959</v>
      </c>
      <c r="AL125" s="22" t="s">
        <v>400</v>
      </c>
    </row>
    <row r="126" spans="1:38" ht="26.25" customHeight="1" thickBot="1" x14ac:dyDescent="0.3">
      <c r="A126" s="41" t="s">
        <v>269</v>
      </c>
      <c r="B126" s="41" t="s">
        <v>272</v>
      </c>
      <c r="C126" s="41" t="s">
        <v>273</v>
      </c>
      <c r="D126" s="42"/>
      <c r="E126" s="15" t="s">
        <v>407</v>
      </c>
      <c r="F126" s="15" t="s">
        <v>407</v>
      </c>
      <c r="G126" s="15" t="s">
        <v>407</v>
      </c>
      <c r="H126" s="15">
        <v>2.4394319999999997E-2</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101.643</v>
      </c>
      <c r="AL126" s="22" t="s">
        <v>399</v>
      </c>
    </row>
    <row r="127" spans="1:38" ht="26.25" customHeight="1" thickBot="1" x14ac:dyDescent="0.3">
      <c r="A127" s="41" t="s">
        <v>269</v>
      </c>
      <c r="B127" s="41" t="s">
        <v>274</v>
      </c>
      <c r="C127" s="41" t="s">
        <v>275</v>
      </c>
      <c r="D127" s="42"/>
      <c r="E127" s="15" t="s">
        <v>407</v>
      </c>
      <c r="F127" s="15" t="s">
        <v>407</v>
      </c>
      <c r="G127" s="15" t="s">
        <v>407</v>
      </c>
      <c r="H127" s="15">
        <v>1.2135759415224483E-2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0.36342381136501128</v>
      </c>
      <c r="AL127" s="22" t="s">
        <v>401</v>
      </c>
    </row>
    <row r="128" spans="1:38" ht="26.25" customHeight="1" thickBot="1" x14ac:dyDescent="0.3">
      <c r="A128" s="41" t="s">
        <v>269</v>
      </c>
      <c r="B128" s="44" t="s">
        <v>276</v>
      </c>
      <c r="C128" s="44" t="s">
        <v>277</v>
      </c>
      <c r="D128" s="42"/>
      <c r="E128" s="15">
        <v>4.9394680650000002E-4</v>
      </c>
      <c r="F128" s="15">
        <v>2.7210888500000001E-6</v>
      </c>
      <c r="G128" s="15">
        <v>4.0124530500000005E-5</v>
      </c>
      <c r="H128" s="15">
        <v>1.3836045E-6</v>
      </c>
      <c r="I128" s="15">
        <v>1.3836045E-6</v>
      </c>
      <c r="J128" s="15">
        <v>1.3836045E-6</v>
      </c>
      <c r="K128" s="15">
        <v>1.3836045E-6</v>
      </c>
      <c r="L128" s="15">
        <v>4.8426157500000009E-8</v>
      </c>
      <c r="M128" s="15">
        <v>1.89092615E-5</v>
      </c>
      <c r="N128" s="15">
        <v>2.6749687000000004E-5</v>
      </c>
      <c r="O128" s="15">
        <v>2.1215269000000001E-6</v>
      </c>
      <c r="P128" s="15">
        <v>8.6705882E-6</v>
      </c>
      <c r="Q128" s="15">
        <v>2.8594493000000002E-6</v>
      </c>
      <c r="R128" s="15">
        <v>7.5637045999999999E-6</v>
      </c>
      <c r="S128" s="15">
        <v>6.31846055E-6</v>
      </c>
      <c r="T128" s="15">
        <v>9.9619524000000006E-6</v>
      </c>
      <c r="U128" s="15">
        <v>5.3960575500000003E-6</v>
      </c>
      <c r="V128" s="15">
        <v>1.1299436750000001E-5</v>
      </c>
      <c r="W128" s="15">
        <v>2.4213078750000004E-5</v>
      </c>
      <c r="X128" s="15">
        <v>3.8740926000000002E-9</v>
      </c>
      <c r="Y128" s="15">
        <v>8.2555068500000004E-9</v>
      </c>
      <c r="Z128" s="15">
        <v>4.3814142500000002E-9</v>
      </c>
      <c r="AA128" s="15">
        <v>5.3499374000000007E-9</v>
      </c>
      <c r="AB128" s="15">
        <v>2.1860951100000006E-8</v>
      </c>
      <c r="AC128" s="15">
        <v>2.0846307799999996E-5</v>
      </c>
      <c r="AD128" s="15">
        <v>1.5680851E-9</v>
      </c>
      <c r="AE128" s="33"/>
      <c r="AF128" s="74" t="s">
        <v>405</v>
      </c>
      <c r="AG128" s="74" t="s">
        <v>405</v>
      </c>
      <c r="AH128" s="74" t="s">
        <v>405</v>
      </c>
      <c r="AI128" s="74" t="s">
        <v>405</v>
      </c>
      <c r="AJ128" s="74" t="s">
        <v>405</v>
      </c>
      <c r="AK128" s="74">
        <v>0.46120149999999999</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5.789805195E-3</v>
      </c>
      <c r="F130" s="15">
        <v>4.9246618900000004E-2</v>
      </c>
      <c r="G130" s="15">
        <v>3.1278257949999996E-4</v>
      </c>
      <c r="H130" s="15" t="s">
        <v>407</v>
      </c>
      <c r="I130" s="15">
        <v>2.6619794000000002E-5</v>
      </c>
      <c r="J130" s="15">
        <v>4.6584639499999999E-5</v>
      </c>
      <c r="K130" s="15">
        <v>6.6549485000000003E-5</v>
      </c>
      <c r="L130" s="15">
        <v>9.316927899999999E-7</v>
      </c>
      <c r="M130" s="15">
        <v>4.6584639500000006E-4</v>
      </c>
      <c r="N130" s="15">
        <v>8.6514330500000007E-3</v>
      </c>
      <c r="O130" s="15">
        <v>6.6549485000000005E-4</v>
      </c>
      <c r="P130" s="15">
        <v>3.7267711599999999E-4</v>
      </c>
      <c r="Q130" s="15">
        <v>1.0647917600000001E-4</v>
      </c>
      <c r="R130" s="15" t="s">
        <v>407</v>
      </c>
      <c r="S130" s="15" t="s">
        <v>407</v>
      </c>
      <c r="T130" s="15">
        <v>9.3169279000000012E-4</v>
      </c>
      <c r="U130" s="15" t="s">
        <v>407</v>
      </c>
      <c r="V130" s="15" t="s">
        <v>407</v>
      </c>
      <c r="W130" s="15">
        <v>6.6549485000000005E-3</v>
      </c>
      <c r="X130" s="15" t="s">
        <v>407</v>
      </c>
      <c r="Y130" s="15" t="s">
        <v>407</v>
      </c>
      <c r="Z130" s="15" t="s">
        <v>407</v>
      </c>
      <c r="AA130" s="15" t="s">
        <v>407</v>
      </c>
      <c r="AB130" s="15">
        <v>1.3309897000000001E-4</v>
      </c>
      <c r="AC130" s="15">
        <v>1.3309897000000001E-2</v>
      </c>
      <c r="AD130" s="15" t="s">
        <v>405</v>
      </c>
      <c r="AE130" s="33"/>
      <c r="AF130" s="74" t="s">
        <v>405</v>
      </c>
      <c r="AG130" s="74" t="s">
        <v>405</v>
      </c>
      <c r="AH130" s="74" t="s">
        <v>405</v>
      </c>
      <c r="AI130" s="74" t="s">
        <v>405</v>
      </c>
      <c r="AJ130" s="74" t="s">
        <v>405</v>
      </c>
      <c r="AK130" s="74">
        <v>6.6549484999999997</v>
      </c>
      <c r="AL130" s="22" t="s">
        <v>281</v>
      </c>
    </row>
    <row r="131" spans="1:38" ht="26.25" customHeight="1" thickBot="1" x14ac:dyDescent="0.3">
      <c r="A131" s="41" t="s">
        <v>269</v>
      </c>
      <c r="B131" s="44" t="s">
        <v>284</v>
      </c>
      <c r="C131" s="87" t="s">
        <v>285</v>
      </c>
      <c r="D131" s="42"/>
      <c r="E131" s="15">
        <v>7.878052E-4</v>
      </c>
      <c r="F131" s="15">
        <v>2.1210139999999997E-4</v>
      </c>
      <c r="G131" s="15">
        <v>9.6960640000000011E-5</v>
      </c>
      <c r="H131" s="15" t="s">
        <v>407</v>
      </c>
      <c r="I131" s="15">
        <v>1.2271580999999999E-6</v>
      </c>
      <c r="J131" s="15">
        <v>3.2724215999999998E-5</v>
      </c>
      <c r="K131" s="15">
        <v>4.5450299999999994E-5</v>
      </c>
      <c r="L131" s="15">
        <v>1.0453568999999999E-6</v>
      </c>
      <c r="M131" s="15">
        <v>6.0600400000000007E-6</v>
      </c>
      <c r="N131" s="15">
        <v>2.7270179999999997E-5</v>
      </c>
      <c r="O131" s="15">
        <v>9.0900599999999985E-6</v>
      </c>
      <c r="P131" s="15">
        <v>1.6362107999999995E-3</v>
      </c>
      <c r="Q131" s="15">
        <v>6.0600400000000003E-5</v>
      </c>
      <c r="R131" s="15">
        <v>1.5150100000000001E-5</v>
      </c>
      <c r="S131" s="15">
        <v>9.0900599999999988E-5</v>
      </c>
      <c r="T131" s="15">
        <v>1.2120080000000001E-5</v>
      </c>
      <c r="U131" s="15" t="s">
        <v>407</v>
      </c>
      <c r="V131" s="15" t="s">
        <v>407</v>
      </c>
      <c r="W131" s="15">
        <v>3.0300200000000002E-4</v>
      </c>
      <c r="X131" s="15" t="s">
        <v>407</v>
      </c>
      <c r="Y131" s="15" t="s">
        <v>407</v>
      </c>
      <c r="Z131" s="15" t="s">
        <v>407</v>
      </c>
      <c r="AA131" s="15" t="s">
        <v>407</v>
      </c>
      <c r="AB131" s="15">
        <v>1.2120080000000001E-8</v>
      </c>
      <c r="AC131" s="15">
        <v>3.0300200000000003E-2</v>
      </c>
      <c r="AD131" s="15">
        <v>6.0600400000000009E-3</v>
      </c>
      <c r="AE131" s="33"/>
      <c r="AF131" s="74" t="s">
        <v>405</v>
      </c>
      <c r="AG131" s="74" t="s">
        <v>405</v>
      </c>
      <c r="AH131" s="74" t="s">
        <v>405</v>
      </c>
      <c r="AI131" s="74" t="s">
        <v>405</v>
      </c>
      <c r="AJ131" s="74" t="s">
        <v>405</v>
      </c>
      <c r="AK131" s="74">
        <v>0.30300199999999999</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1.5404399999999999E-2</v>
      </c>
      <c r="F133" s="15">
        <v>2.4273599999999999E-4</v>
      </c>
      <c r="G133" s="15">
        <v>2.1099360000000002E-3</v>
      </c>
      <c r="H133" s="15" t="s">
        <v>405</v>
      </c>
      <c r="I133" s="15">
        <v>6.4791839999999996E-4</v>
      </c>
      <c r="J133" s="15">
        <v>6.4791839999999996E-4</v>
      </c>
      <c r="K133" s="15">
        <v>7.1999231999999994E-4</v>
      </c>
      <c r="L133" s="15" t="s">
        <v>407</v>
      </c>
      <c r="M133" s="15">
        <v>2.6140800000000004E-3</v>
      </c>
      <c r="N133" s="15">
        <v>5.6072016000000002E-4</v>
      </c>
      <c r="O133" s="15">
        <v>9.3920160000000006E-5</v>
      </c>
      <c r="P133" s="15">
        <v>2.7821280000000004E-2</v>
      </c>
      <c r="Q133" s="15">
        <v>2.5393920000000002E-4</v>
      </c>
      <c r="R133" s="15">
        <v>2.5319232000000003E-4</v>
      </c>
      <c r="S133" s="15">
        <v>2.3209296E-4</v>
      </c>
      <c r="T133" s="15">
        <v>3.2358575999999993E-4</v>
      </c>
      <c r="U133" s="15">
        <v>3.6933216E-4</v>
      </c>
      <c r="V133" s="15">
        <v>2.9897606400000002E-3</v>
      </c>
      <c r="W133" s="15">
        <v>5.0414399999999999E-4</v>
      </c>
      <c r="X133" s="15">
        <v>2.4647040000000003E-7</v>
      </c>
      <c r="Y133" s="15">
        <v>1.3462511999999999E-7</v>
      </c>
      <c r="Z133" s="15">
        <v>1.2024768000000001E-7</v>
      </c>
      <c r="AA133" s="15">
        <v>1.3051727999999999E-7</v>
      </c>
      <c r="AB133" s="15">
        <v>6.3186047999999994E-7</v>
      </c>
      <c r="AC133" s="15">
        <v>2.8008E-3</v>
      </c>
      <c r="AD133" s="15">
        <v>7.6555199999999999E-3</v>
      </c>
      <c r="AE133" s="33"/>
      <c r="AF133" s="74" t="s">
        <v>405</v>
      </c>
      <c r="AG133" s="74" t="s">
        <v>405</v>
      </c>
      <c r="AH133" s="74" t="s">
        <v>405</v>
      </c>
      <c r="AI133" s="74" t="s">
        <v>405</v>
      </c>
      <c r="AJ133" s="74" t="s">
        <v>405</v>
      </c>
      <c r="AK133" s="74">
        <v>18672</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3.03492E-3</v>
      </c>
      <c r="G136" s="15" t="s">
        <v>405</v>
      </c>
      <c r="H136" s="15">
        <v>6.7966368000000003E-3</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2.9113382038500001E-4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0.179308468</v>
      </c>
      <c r="J139" s="15">
        <v>0.179308468</v>
      </c>
      <c r="K139" s="15">
        <v>0.179308468</v>
      </c>
      <c r="L139" s="15" t="s">
        <v>407</v>
      </c>
      <c r="M139" s="15" t="s">
        <v>407</v>
      </c>
      <c r="N139" s="15">
        <v>5.2153399999999993E-4</v>
      </c>
      <c r="O139" s="15">
        <v>1.0532740000000001E-3</v>
      </c>
      <c r="P139" s="15">
        <v>1.0532740000000001E-3</v>
      </c>
      <c r="Q139" s="15">
        <v>1.6720960000000001E-3</v>
      </c>
      <c r="R139" s="15">
        <v>1.5965160000000001E-3</v>
      </c>
      <c r="S139" s="15">
        <v>3.7054200000000005E-3</v>
      </c>
      <c r="T139" s="15" t="s">
        <v>407</v>
      </c>
      <c r="U139" s="15" t="s">
        <v>407</v>
      </c>
      <c r="V139" s="15" t="s">
        <v>407</v>
      </c>
      <c r="W139" s="15">
        <v>1.8080040000000002</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15" t="s">
        <v>406</v>
      </c>
      <c r="AG140" s="15" t="s">
        <v>406</v>
      </c>
      <c r="AH140" s="15" t="s">
        <v>406</v>
      </c>
      <c r="AI140" s="15" t="s">
        <v>406</v>
      </c>
      <c r="AJ140" s="15" t="s">
        <v>406</v>
      </c>
      <c r="AK140" s="74" t="s">
        <v>406</v>
      </c>
      <c r="AL140" s="22" t="s">
        <v>387</v>
      </c>
    </row>
    <row r="141" spans="1:38" s="4" customFormat="1" ht="37.5" customHeight="1" thickBot="1" x14ac:dyDescent="0.3">
      <c r="A141" s="53"/>
      <c r="B141" s="54" t="s">
        <v>304</v>
      </c>
      <c r="C141" s="23" t="s">
        <v>420</v>
      </c>
      <c r="D141" s="53" t="s">
        <v>127</v>
      </c>
      <c r="E141" s="10">
        <f>SUM(E14:E140)</f>
        <v>24.827092343994831</v>
      </c>
      <c r="F141" s="10">
        <f t="shared" ref="F141:AD141" si="0">SUM(F14:F140)</f>
        <v>27.898097836430999</v>
      </c>
      <c r="G141" s="10">
        <f t="shared" si="0"/>
        <v>2.5665921182128622</v>
      </c>
      <c r="H141" s="10">
        <f t="shared" si="0"/>
        <v>15.781500028249964</v>
      </c>
      <c r="I141" s="10">
        <f t="shared" si="0"/>
        <v>9.3543928517235173</v>
      </c>
      <c r="J141" s="10">
        <f t="shared" si="0"/>
        <v>14.037271172110239</v>
      </c>
      <c r="K141" s="10">
        <f t="shared" si="0"/>
        <v>24.522579119663845</v>
      </c>
      <c r="L141" s="10">
        <f t="shared" si="0"/>
        <v>1.5018695190017155</v>
      </c>
      <c r="M141" s="10">
        <f t="shared" si="0"/>
        <v>76.203409289087261</v>
      </c>
      <c r="N141" s="10">
        <f t="shared" si="0"/>
        <v>5.7803210306689561</v>
      </c>
      <c r="O141" s="10">
        <f t="shared" si="0"/>
        <v>0.49018724909567774</v>
      </c>
      <c r="P141" s="10">
        <f t="shared" si="0"/>
        <v>0.16805202709694317</v>
      </c>
      <c r="Q141" s="10">
        <f t="shared" si="0"/>
        <v>0.51796334619273088</v>
      </c>
      <c r="R141" s="10">
        <f t="shared" si="0"/>
        <v>1.8730064607295411</v>
      </c>
      <c r="S141" s="10">
        <f t="shared" si="0"/>
        <v>22.179286079556313</v>
      </c>
      <c r="T141" s="10">
        <f t="shared" si="0"/>
        <v>1.3439778075178164</v>
      </c>
      <c r="U141" s="10">
        <f t="shared" si="0"/>
        <v>1.3712941732799144</v>
      </c>
      <c r="V141" s="10">
        <f t="shared" si="0"/>
        <v>20.329686276425129</v>
      </c>
      <c r="W141" s="10">
        <f t="shared" si="0"/>
        <v>12.264480225234532</v>
      </c>
      <c r="X141" s="10">
        <f t="shared" si="0"/>
        <v>1.5405990878123579</v>
      </c>
      <c r="Y141" s="10">
        <f t="shared" si="0"/>
        <v>1.5005999227477118</v>
      </c>
      <c r="Z141" s="10">
        <f t="shared" si="0"/>
        <v>0.57892954925064</v>
      </c>
      <c r="AA141" s="10">
        <f t="shared" si="0"/>
        <v>0.89000786782337049</v>
      </c>
      <c r="AB141" s="10">
        <f t="shared" si="0"/>
        <v>4.7745219091881621</v>
      </c>
      <c r="AC141" s="10">
        <f t="shared" si="0"/>
        <v>0.37397858961341801</v>
      </c>
      <c r="AD141" s="10">
        <f t="shared" si="0"/>
        <v>34.314940850594304</v>
      </c>
      <c r="AE141" s="33"/>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24.827092343994831</v>
      </c>
      <c r="F152" s="7">
        <f t="shared" ref="F152:AD152" si="1">SUM(F$141, F$151, IF(AND(ISNUMBER(SEARCH($B$4,"AT|BE|CH|GB|IE|LT|LU|NL")),SUM(F$143:F$149)&gt;0),SUM(F$143:F$149)-SUM(F$27:F$33),0))</f>
        <v>27.898097836430999</v>
      </c>
      <c r="G152" s="7">
        <f t="shared" si="1"/>
        <v>2.5665921182128622</v>
      </c>
      <c r="H152" s="7">
        <f t="shared" si="1"/>
        <v>15.781500028249964</v>
      </c>
      <c r="I152" s="7">
        <f t="shared" si="1"/>
        <v>9.3543928517235173</v>
      </c>
      <c r="J152" s="7">
        <f t="shared" si="1"/>
        <v>14.037271172110239</v>
      </c>
      <c r="K152" s="7">
        <f t="shared" si="1"/>
        <v>24.522579119663845</v>
      </c>
      <c r="L152" s="7">
        <f t="shared" si="1"/>
        <v>1.5018695190017155</v>
      </c>
      <c r="M152" s="7">
        <f t="shared" si="1"/>
        <v>76.203409289087261</v>
      </c>
      <c r="N152" s="7">
        <f t="shared" si="1"/>
        <v>5.7803210306689561</v>
      </c>
      <c r="O152" s="7">
        <f t="shared" si="1"/>
        <v>0.49018724909567774</v>
      </c>
      <c r="P152" s="7">
        <f t="shared" si="1"/>
        <v>0.16805202709694317</v>
      </c>
      <c r="Q152" s="7">
        <f t="shared" si="1"/>
        <v>0.51796334619273088</v>
      </c>
      <c r="R152" s="7">
        <f t="shared" si="1"/>
        <v>1.8730064607295411</v>
      </c>
      <c r="S152" s="7">
        <f t="shared" si="1"/>
        <v>22.179286079556313</v>
      </c>
      <c r="T152" s="7">
        <f t="shared" si="1"/>
        <v>1.3439778075178164</v>
      </c>
      <c r="U152" s="7">
        <f t="shared" si="1"/>
        <v>1.3712941732799144</v>
      </c>
      <c r="V152" s="7">
        <f t="shared" si="1"/>
        <v>20.329686276425129</v>
      </c>
      <c r="W152" s="7">
        <f t="shared" si="1"/>
        <v>12.264480225234532</v>
      </c>
      <c r="X152" s="7">
        <f t="shared" si="1"/>
        <v>1.5405990878123579</v>
      </c>
      <c r="Y152" s="7">
        <f t="shared" si="1"/>
        <v>1.5005999227477118</v>
      </c>
      <c r="Z152" s="7">
        <f t="shared" si="1"/>
        <v>0.57892954925064</v>
      </c>
      <c r="AA152" s="7">
        <f t="shared" si="1"/>
        <v>0.89000786782337049</v>
      </c>
      <c r="AB152" s="7">
        <f t="shared" si="1"/>
        <v>4.7745219091881621</v>
      </c>
      <c r="AC152" s="7">
        <f t="shared" si="1"/>
        <v>0.37397858961341801</v>
      </c>
      <c r="AD152" s="7">
        <f t="shared" si="1"/>
        <v>34.314940850594304</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22.64199856636564</v>
      </c>
      <c r="F154" s="7">
        <f>SUM(F$141, F$153, -1 * IF(OR($B$6=2005,$B$6&gt;=2020),SUM(F$99:F$122),0), IF(AND(ISNUMBER(SEARCH($B$4,"AT|BE|CH|GB|IE|LT|LU|NL")),SUM(F$143:F$149)&gt;0),SUM(F$143:F$149)-SUM(F$27:F$33),0))</f>
        <v>22.322588681570537</v>
      </c>
      <c r="G154" s="7">
        <f>SUM(G$141, G$153, IF(AND(ISNUMBER(SEARCH($B$4,"AT|BE|CH|GB|IE|LT|LU|NL")),SUM(G$143:G$149)&gt;0),SUM(G$143:G$149)-SUM(G$27:G$33),0))</f>
        <v>2.5665921182128622</v>
      </c>
      <c r="H154" s="7">
        <f>SUM(H$141, H$153, IF(AND(ISNUMBER(SEARCH($B$4,"AT|BE|CH|GB|IE|LT|LU|NL")),SUM(H$143:H$149)&gt;0),SUM(H$143:H$149)-SUM(H$27:H$33),0))</f>
        <v>15.781500028249964</v>
      </c>
      <c r="I154" s="7">
        <f t="shared" ref="I154:AD154" si="2">SUM(I$141, I$153, IF(AND(ISNUMBER(SEARCH($B$4,"AT|BE|CH|GB|IE|LT|LU|NL")),SUM(I$143:I$149)&gt;0),SUM(I$143:I$149)-SUM(I$27:I$33),0))</f>
        <v>9.3543928517235173</v>
      </c>
      <c r="J154" s="7">
        <f t="shared" si="2"/>
        <v>14.037271172110239</v>
      </c>
      <c r="K154" s="7">
        <f t="shared" si="2"/>
        <v>24.522579119663845</v>
      </c>
      <c r="L154" s="7">
        <f t="shared" si="2"/>
        <v>1.5018695190017155</v>
      </c>
      <c r="M154" s="7">
        <f t="shared" si="2"/>
        <v>76.203409289087261</v>
      </c>
      <c r="N154" s="7">
        <f t="shared" si="2"/>
        <v>5.7803210306689561</v>
      </c>
      <c r="O154" s="7">
        <f t="shared" si="2"/>
        <v>0.49018724909567774</v>
      </c>
      <c r="P154" s="7">
        <f t="shared" si="2"/>
        <v>0.16805202709694317</v>
      </c>
      <c r="Q154" s="7">
        <f t="shared" si="2"/>
        <v>0.51796334619273088</v>
      </c>
      <c r="R154" s="7">
        <f t="shared" si="2"/>
        <v>1.8730064607295411</v>
      </c>
      <c r="S154" s="7">
        <f t="shared" si="2"/>
        <v>22.179286079556313</v>
      </c>
      <c r="T154" s="7">
        <f t="shared" si="2"/>
        <v>1.3439778075178164</v>
      </c>
      <c r="U154" s="7">
        <f t="shared" si="2"/>
        <v>1.3712941732799144</v>
      </c>
      <c r="V154" s="7">
        <f t="shared" si="2"/>
        <v>20.329686276425129</v>
      </c>
      <c r="W154" s="7">
        <f t="shared" si="2"/>
        <v>12.264480225234532</v>
      </c>
      <c r="X154" s="7">
        <f t="shared" si="2"/>
        <v>1.5405990878123579</v>
      </c>
      <c r="Y154" s="7">
        <f t="shared" si="2"/>
        <v>1.5005999227477118</v>
      </c>
      <c r="Z154" s="7">
        <f t="shared" si="2"/>
        <v>0.57892954925064</v>
      </c>
      <c r="AA154" s="7">
        <f t="shared" si="2"/>
        <v>0.89000786782337049</v>
      </c>
      <c r="AB154" s="7">
        <f t="shared" si="2"/>
        <v>4.7745219091881621</v>
      </c>
      <c r="AC154" s="7">
        <f t="shared" si="2"/>
        <v>0.37397858961341801</v>
      </c>
      <c r="AD154" s="7">
        <f t="shared" si="2"/>
        <v>34.314940850594304</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0.16872890194496762</v>
      </c>
      <c r="F157" s="12">
        <v>4.7581197242009344E-3</v>
      </c>
      <c r="G157" s="12">
        <v>1.0844997585533955E-2</v>
      </c>
      <c r="H157" s="12" t="s">
        <v>407</v>
      </c>
      <c r="I157" s="12">
        <v>2.749746016823206E-3</v>
      </c>
      <c r="J157" s="12">
        <v>2.749746016823206E-3</v>
      </c>
      <c r="K157" s="12">
        <v>2.749746016823206E-3</v>
      </c>
      <c r="L157" s="12">
        <v>4.1246190252348084E-4</v>
      </c>
      <c r="M157" s="12">
        <v>4.3313293834952832E-2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562.13237423021303</v>
      </c>
      <c r="AG157" s="12" t="s">
        <v>406</v>
      </c>
      <c r="AH157" s="12" t="s">
        <v>406</v>
      </c>
      <c r="AI157" s="12" t="s">
        <v>406</v>
      </c>
      <c r="AJ157" s="12" t="s">
        <v>406</v>
      </c>
      <c r="AK157" s="12" t="s">
        <v>409</v>
      </c>
      <c r="AL157" s="30" t="s">
        <v>49</v>
      </c>
    </row>
    <row r="158" spans="1:38" ht="26.25" customHeight="1" thickBot="1" x14ac:dyDescent="0.3">
      <c r="A158" s="30" t="s">
        <v>308</v>
      </c>
      <c r="B158" s="30" t="s">
        <v>311</v>
      </c>
      <c r="C158" s="30" t="s">
        <v>312</v>
      </c>
      <c r="D158" s="66"/>
      <c r="E158" s="12">
        <v>1.4058622769999999E-3</v>
      </c>
      <c r="F158" s="12">
        <v>2.6225428574999996E-4</v>
      </c>
      <c r="G158" s="12">
        <v>8.7392663000000013E-5</v>
      </c>
      <c r="H158" s="12" t="s">
        <v>407</v>
      </c>
      <c r="I158" s="12">
        <v>1.4607847999999999E-5</v>
      </c>
      <c r="J158" s="12">
        <v>1.4607847999999999E-5</v>
      </c>
      <c r="K158" s="12">
        <v>1.4607847999999999E-5</v>
      </c>
      <c r="L158" s="12">
        <v>2.1911771999999998E-6</v>
      </c>
      <c r="M158" s="12">
        <v>1.132709227E-2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4.5232581767009803</v>
      </c>
      <c r="AG158" s="12" t="s">
        <v>406</v>
      </c>
      <c r="AH158" s="12" t="s">
        <v>406</v>
      </c>
      <c r="AI158" s="12" t="s">
        <v>406</v>
      </c>
      <c r="AJ158" s="12" t="s">
        <v>406</v>
      </c>
      <c r="AK158" s="12"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12" t="s">
        <v>406</v>
      </c>
      <c r="AH159" s="12" t="s">
        <v>406</v>
      </c>
      <c r="AI159" s="12" t="s">
        <v>406</v>
      </c>
      <c r="AJ159" s="12" t="s">
        <v>406</v>
      </c>
      <c r="AK159" s="12" t="s">
        <v>409</v>
      </c>
      <c r="AL159" s="30" t="s">
        <v>49</v>
      </c>
    </row>
    <row r="160" spans="1:38" ht="26.25" customHeight="1" thickBot="1" x14ac:dyDescent="0.3">
      <c r="A160" s="30" t="s">
        <v>315</v>
      </c>
      <c r="B160" s="30" t="s">
        <v>316</v>
      </c>
      <c r="C160" s="30" t="s">
        <v>317</v>
      </c>
      <c r="D160" s="66"/>
      <c r="E160" s="12">
        <v>8.6307946999999996E-4</v>
      </c>
      <c r="F160" s="12">
        <v>4.3442846999999996E-4</v>
      </c>
      <c r="G160" s="12">
        <v>1.9102924999999998E-4</v>
      </c>
      <c r="H160" s="12" t="s">
        <v>407</v>
      </c>
      <c r="I160" s="12" t="s">
        <v>407</v>
      </c>
      <c r="J160" s="12" t="s">
        <v>407</v>
      </c>
      <c r="K160" s="12" t="s">
        <v>407</v>
      </c>
      <c r="L160" s="12" t="s">
        <v>407</v>
      </c>
      <c r="M160" s="12">
        <v>6.3179430000000003E-3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8.1145498000000007</v>
      </c>
      <c r="AG160" s="12" t="s">
        <v>406</v>
      </c>
      <c r="AH160" s="12" t="s">
        <v>406</v>
      </c>
      <c r="AI160" s="12" t="s">
        <v>406</v>
      </c>
      <c r="AJ160" s="12" t="s">
        <v>406</v>
      </c>
      <c r="AK160" s="12"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14"/>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8" scale="48" fitToHeight="0"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61CBF-CD1E-42AE-A529-92D34AC9EC2B}">
  <sheetPr>
    <pageSetUpPr fitToPage="1"/>
  </sheetPr>
  <dimension ref="A1:AL170"/>
  <sheetViews>
    <sheetView tabSelected="1" zoomScale="80" zoomScaleNormal="80" workbookViewId="0">
      <selection activeCell="N1" sqref="N1"/>
    </sheetView>
  </sheetViews>
  <sheetFormatPr defaultColWidth="8.88671875" defaultRowHeight="13.2" x14ac:dyDescent="0.25"/>
  <cols>
    <col min="1" max="2" width="21.44140625" style="94" customWidth="1"/>
    <col min="3" max="3" width="46.44140625" style="94" customWidth="1"/>
    <col min="4" max="4" width="7.109375" style="94" customWidth="1"/>
    <col min="5" max="24" width="8.5546875" style="94" customWidth="1"/>
    <col min="25" max="25" width="8.88671875" style="94" customWidth="1"/>
    <col min="26" max="30" width="8.5546875" style="94" customWidth="1"/>
    <col min="31" max="31" width="2.109375" style="94" customWidth="1"/>
    <col min="32" max="32" width="8.5546875" style="94" customWidth="1"/>
    <col min="33" max="33" width="11.33203125" style="94" customWidth="1"/>
    <col min="34" max="36" width="8.5546875" style="94" customWidth="1"/>
    <col min="37" max="37" width="12.33203125" style="94" customWidth="1"/>
    <col min="38" max="38" width="25.6640625" style="94" customWidth="1"/>
    <col min="39" max="16384" width="8.88671875" style="94"/>
  </cols>
  <sheetData>
    <row r="1" spans="1:38" ht="22.5" customHeight="1" x14ac:dyDescent="0.25">
      <c r="A1" s="16" t="s">
        <v>343</v>
      </c>
      <c r="B1" s="93"/>
      <c r="C1" s="84"/>
    </row>
    <row r="2" spans="1:38" x14ac:dyDescent="0.25">
      <c r="A2" s="95" t="s">
        <v>342</v>
      </c>
      <c r="B2" s="93"/>
      <c r="C2" s="84"/>
    </row>
    <row r="3" spans="1:38" x14ac:dyDescent="0.25">
      <c r="B3" s="93"/>
      <c r="C3" s="84"/>
      <c r="F3" s="93"/>
      <c r="R3" s="1"/>
      <c r="S3" s="1"/>
      <c r="T3" s="1"/>
      <c r="U3" s="1"/>
      <c r="V3" s="1"/>
    </row>
    <row r="4" spans="1:38" x14ac:dyDescent="0.25">
      <c r="A4" s="95" t="s">
        <v>0</v>
      </c>
      <c r="B4" s="96" t="s">
        <v>408</v>
      </c>
      <c r="C4" s="85" t="s">
        <v>1</v>
      </c>
      <c r="R4" s="1"/>
      <c r="S4" s="1"/>
      <c r="T4" s="1"/>
      <c r="U4" s="1"/>
      <c r="V4" s="1"/>
    </row>
    <row r="5" spans="1:38" x14ac:dyDescent="0.25">
      <c r="A5" s="95" t="s">
        <v>2</v>
      </c>
      <c r="B5" s="92" t="s">
        <v>441</v>
      </c>
      <c r="C5" s="85" t="s">
        <v>3</v>
      </c>
      <c r="R5" s="1"/>
      <c r="S5" s="1"/>
      <c r="T5" s="1"/>
      <c r="U5" s="1"/>
      <c r="V5" s="1"/>
    </row>
    <row r="6" spans="1:38" x14ac:dyDescent="0.25">
      <c r="A6" s="95" t="s">
        <v>4</v>
      </c>
      <c r="B6" s="96">
        <v>2024</v>
      </c>
      <c r="C6" s="85" t="s">
        <v>5</v>
      </c>
      <c r="R6" s="97"/>
      <c r="S6" s="97"/>
      <c r="T6" s="97"/>
      <c r="U6" s="97"/>
      <c r="V6" s="97"/>
    </row>
    <row r="7" spans="1:38" x14ac:dyDescent="0.25">
      <c r="A7" s="95" t="s">
        <v>6</v>
      </c>
      <c r="B7" s="96" t="s">
        <v>413</v>
      </c>
      <c r="C7" s="85" t="s">
        <v>7</v>
      </c>
      <c r="R7" s="1"/>
      <c r="S7" s="1"/>
      <c r="T7" s="1"/>
      <c r="U7" s="1"/>
      <c r="V7" s="1"/>
    </row>
    <row r="8" spans="1:38" x14ac:dyDescent="0.25">
      <c r="A8" s="4"/>
      <c r="B8" s="93"/>
      <c r="C8" s="84"/>
      <c r="R8" s="1"/>
      <c r="S8" s="1"/>
      <c r="T8" s="1"/>
      <c r="U8" s="1"/>
      <c r="V8" s="1"/>
      <c r="AF8" s="97"/>
    </row>
    <row r="9" spans="1:38" ht="13.8" thickBot="1" x14ac:dyDescent="0.3">
      <c r="A9" s="17"/>
      <c r="B9" s="98"/>
      <c r="C9" s="86"/>
      <c r="D9" s="99"/>
      <c r="E9" s="99"/>
      <c r="F9" s="99"/>
      <c r="G9" s="99"/>
      <c r="H9" s="99"/>
      <c r="I9" s="99"/>
      <c r="J9" s="99"/>
      <c r="K9" s="99"/>
      <c r="L9" s="99"/>
      <c r="M9" s="99"/>
      <c r="N9" s="99"/>
      <c r="O9" s="99"/>
      <c r="P9" s="99"/>
      <c r="Q9" s="99"/>
      <c r="R9" s="1"/>
      <c r="S9" s="1"/>
      <c r="T9" s="1"/>
      <c r="U9" s="1"/>
      <c r="V9" s="1"/>
      <c r="AF9" s="97"/>
    </row>
    <row r="10" spans="1:38" s="1" customFormat="1" ht="37.5" customHeight="1" thickBot="1" x14ac:dyDescent="0.3">
      <c r="A10" s="129" t="str">
        <f>B4&amp;": "&amp;B5&amp;": "&amp;B6</f>
        <v>SI: 24.01.2026: 2024</v>
      </c>
      <c r="B10" s="131" t="s">
        <v>8</v>
      </c>
      <c r="C10" s="132"/>
      <c r="D10" s="133"/>
      <c r="E10" s="119" t="s">
        <v>9</v>
      </c>
      <c r="F10" s="120"/>
      <c r="G10" s="120"/>
      <c r="H10" s="121"/>
      <c r="I10" s="119" t="s">
        <v>10</v>
      </c>
      <c r="J10" s="120"/>
      <c r="K10" s="120"/>
      <c r="L10" s="121"/>
      <c r="M10" s="137" t="s">
        <v>11</v>
      </c>
      <c r="N10" s="119" t="s">
        <v>12</v>
      </c>
      <c r="O10" s="120"/>
      <c r="P10" s="121"/>
      <c r="Q10" s="119" t="s">
        <v>13</v>
      </c>
      <c r="R10" s="120"/>
      <c r="S10" s="120"/>
      <c r="T10" s="120"/>
      <c r="U10" s="120"/>
      <c r="V10" s="121"/>
      <c r="W10" s="119" t="s">
        <v>347</v>
      </c>
      <c r="X10" s="120"/>
      <c r="Y10" s="120"/>
      <c r="Z10" s="120"/>
      <c r="AA10" s="120"/>
      <c r="AB10" s="120"/>
      <c r="AC10" s="120"/>
      <c r="AD10" s="121"/>
      <c r="AE10" s="18"/>
      <c r="AF10" s="119" t="s">
        <v>359</v>
      </c>
      <c r="AG10" s="120"/>
      <c r="AH10" s="120"/>
      <c r="AI10" s="120"/>
      <c r="AJ10" s="120"/>
      <c r="AK10" s="120"/>
      <c r="AL10" s="121"/>
    </row>
    <row r="11" spans="1:38" ht="15" customHeight="1" thickBot="1" x14ac:dyDescent="0.3">
      <c r="A11" s="130"/>
      <c r="B11" s="134"/>
      <c r="C11" s="135"/>
      <c r="D11" s="136"/>
      <c r="E11" s="122"/>
      <c r="F11" s="123"/>
      <c r="G11" s="123"/>
      <c r="H11" s="124"/>
      <c r="I11" s="122"/>
      <c r="J11" s="123"/>
      <c r="K11" s="123"/>
      <c r="L11" s="124"/>
      <c r="M11" s="138"/>
      <c r="N11" s="122"/>
      <c r="O11" s="123"/>
      <c r="P11" s="124"/>
      <c r="Q11" s="122"/>
      <c r="R11" s="123"/>
      <c r="S11" s="123"/>
      <c r="T11" s="123"/>
      <c r="U11" s="123"/>
      <c r="V11" s="124"/>
      <c r="W11" s="100"/>
      <c r="X11" s="125" t="s">
        <v>31</v>
      </c>
      <c r="Y11" s="126"/>
      <c r="Z11" s="126"/>
      <c r="AA11" s="126"/>
      <c r="AB11" s="127"/>
      <c r="AC11" s="101"/>
      <c r="AD11" s="102"/>
      <c r="AE11" s="103"/>
      <c r="AF11" s="122"/>
      <c r="AG11" s="123"/>
      <c r="AH11" s="123"/>
      <c r="AI11" s="123"/>
      <c r="AJ11" s="123"/>
      <c r="AK11" s="123"/>
      <c r="AL11" s="124"/>
    </row>
    <row r="12" spans="1:38" ht="52.5" customHeight="1" thickBot="1" x14ac:dyDescent="0.3">
      <c r="A12" s="130"/>
      <c r="B12" s="134"/>
      <c r="C12" s="135"/>
      <c r="D12" s="136"/>
      <c r="E12" s="104" t="s">
        <v>360</v>
      </c>
      <c r="F12" s="104" t="s">
        <v>14</v>
      </c>
      <c r="G12" s="104" t="s">
        <v>15</v>
      </c>
      <c r="H12" s="104" t="s">
        <v>16</v>
      </c>
      <c r="I12" s="104" t="s">
        <v>17</v>
      </c>
      <c r="J12" s="105" t="s">
        <v>18</v>
      </c>
      <c r="K12" s="105" t="s">
        <v>19</v>
      </c>
      <c r="L12" s="104" t="s">
        <v>369</v>
      </c>
      <c r="M12" s="104" t="s">
        <v>20</v>
      </c>
      <c r="N12" s="105" t="s">
        <v>21</v>
      </c>
      <c r="O12" s="105" t="s">
        <v>22</v>
      </c>
      <c r="P12" s="105" t="s">
        <v>23</v>
      </c>
      <c r="Q12" s="105" t="s">
        <v>24</v>
      </c>
      <c r="R12" s="105" t="s">
        <v>25</v>
      </c>
      <c r="S12" s="105" t="s">
        <v>26</v>
      </c>
      <c r="T12" s="105" t="s">
        <v>27</v>
      </c>
      <c r="U12" s="105" t="s">
        <v>28</v>
      </c>
      <c r="V12" s="105" t="s">
        <v>29</v>
      </c>
      <c r="W12" s="104" t="s">
        <v>30</v>
      </c>
      <c r="X12" s="104" t="s">
        <v>370</v>
      </c>
      <c r="Y12" s="104" t="s">
        <v>371</v>
      </c>
      <c r="Z12" s="104" t="s">
        <v>372</v>
      </c>
      <c r="AA12" s="104" t="s">
        <v>373</v>
      </c>
      <c r="AB12" s="104" t="s">
        <v>41</v>
      </c>
      <c r="AC12" s="105" t="s">
        <v>32</v>
      </c>
      <c r="AD12" s="105" t="s">
        <v>33</v>
      </c>
      <c r="AE12" s="106"/>
      <c r="AF12" s="115" t="s">
        <v>34</v>
      </c>
      <c r="AG12" s="115" t="s">
        <v>35</v>
      </c>
      <c r="AH12" s="115" t="s">
        <v>36</v>
      </c>
      <c r="AI12" s="115" t="s">
        <v>37</v>
      </c>
      <c r="AJ12" s="115" t="s">
        <v>38</v>
      </c>
      <c r="AK12" s="115" t="s">
        <v>39</v>
      </c>
      <c r="AL12" s="107" t="s">
        <v>40</v>
      </c>
    </row>
    <row r="13" spans="1:38" ht="37.5" customHeight="1" thickBot="1" x14ac:dyDescent="0.3">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73" t="s">
        <v>49</v>
      </c>
      <c r="AG13" s="73" t="s">
        <v>49</v>
      </c>
      <c r="AH13" s="73" t="s">
        <v>49</v>
      </c>
      <c r="AI13" s="73" t="s">
        <v>49</v>
      </c>
      <c r="AJ13" s="73" t="s">
        <v>49</v>
      </c>
      <c r="AK13" s="73"/>
      <c r="AL13" s="21"/>
    </row>
    <row r="14" spans="1:38" ht="26.25" customHeight="1" thickBot="1" x14ac:dyDescent="0.3">
      <c r="A14" s="41" t="s">
        <v>50</v>
      </c>
      <c r="B14" s="41" t="s">
        <v>51</v>
      </c>
      <c r="C14" s="41" t="s">
        <v>52</v>
      </c>
      <c r="D14" s="42"/>
      <c r="E14" s="15">
        <v>2.9727057651322455</v>
      </c>
      <c r="F14" s="15">
        <v>0.15671741551683832</v>
      </c>
      <c r="G14" s="15">
        <v>0.69581200370632967</v>
      </c>
      <c r="H14" s="15" t="s">
        <v>407</v>
      </c>
      <c r="I14" s="15">
        <v>0.42350616819532444</v>
      </c>
      <c r="J14" s="15">
        <v>0.50051314305632277</v>
      </c>
      <c r="K14" s="15">
        <v>0.55574561993632143</v>
      </c>
      <c r="L14" s="15">
        <v>1.2094900512517465E-2</v>
      </c>
      <c r="M14" s="15">
        <v>1.3033622869644759</v>
      </c>
      <c r="N14" s="15">
        <v>0.53638971399814472</v>
      </c>
      <c r="O14" s="15">
        <v>6.1661791553610637E-2</v>
      </c>
      <c r="P14" s="15">
        <v>1.7355852913179894E-2</v>
      </c>
      <c r="Q14" s="15">
        <v>0.46765602934958755</v>
      </c>
      <c r="R14" s="15">
        <v>0.30666439887666824</v>
      </c>
      <c r="S14" s="15">
        <v>0.11408473046564194</v>
      </c>
      <c r="T14" s="15">
        <v>0.34320706569771536</v>
      </c>
      <c r="U14" s="15">
        <v>1.3777817865843109</v>
      </c>
      <c r="V14" s="15">
        <v>0.88334588155076377</v>
      </c>
      <c r="W14" s="15">
        <v>0.48645217176709848</v>
      </c>
      <c r="X14" s="15">
        <v>3.6560587007710573E-3</v>
      </c>
      <c r="Y14" s="15">
        <v>1.3055817590672087E-3</v>
      </c>
      <c r="Z14" s="15">
        <v>9.6451996784140462E-4</v>
      </c>
      <c r="AA14" s="15">
        <v>1.8555217962359685E-4</v>
      </c>
      <c r="AB14" s="15">
        <v>6.3042474113032682E-3</v>
      </c>
      <c r="AC14" s="15">
        <v>0.2466724827312019</v>
      </c>
      <c r="AD14" s="15">
        <v>1.1405044671596441E-2</v>
      </c>
      <c r="AE14" s="33"/>
      <c r="AF14" s="74">
        <v>161.46885000000003</v>
      </c>
      <c r="AG14" s="74">
        <v>31533.543209560001</v>
      </c>
      <c r="AH14" s="74">
        <v>6498.4616130240001</v>
      </c>
      <c r="AI14" s="74">
        <v>3774.0711019387563</v>
      </c>
      <c r="AJ14" s="74">
        <v>257.03396334000001</v>
      </c>
      <c r="AK14" s="74" t="s">
        <v>405</v>
      </c>
      <c r="AL14" s="22" t="s">
        <v>49</v>
      </c>
    </row>
    <row r="15" spans="1:38" ht="26.25" customHeight="1" thickBot="1" x14ac:dyDescent="0.3">
      <c r="A15" s="41" t="s">
        <v>53</v>
      </c>
      <c r="B15" s="41" t="s">
        <v>54</v>
      </c>
      <c r="C15" s="41" t="s">
        <v>55</v>
      </c>
      <c r="D15" s="42"/>
      <c r="E15" s="15" t="s">
        <v>406</v>
      </c>
      <c r="F15" s="15" t="s">
        <v>406</v>
      </c>
      <c r="G15" s="15" t="s">
        <v>406</v>
      </c>
      <c r="H15" s="15" t="s">
        <v>406</v>
      </c>
      <c r="I15" s="15" t="s">
        <v>406</v>
      </c>
      <c r="J15" s="15" t="s">
        <v>406</v>
      </c>
      <c r="K15" s="15" t="s">
        <v>406</v>
      </c>
      <c r="L15" s="15" t="s">
        <v>406</v>
      </c>
      <c r="M15" s="15" t="s">
        <v>406</v>
      </c>
      <c r="N15" s="15" t="s">
        <v>406</v>
      </c>
      <c r="O15" s="15" t="s">
        <v>406</v>
      </c>
      <c r="P15" s="15" t="s">
        <v>406</v>
      </c>
      <c r="Q15" s="15" t="s">
        <v>406</v>
      </c>
      <c r="R15" s="15" t="s">
        <v>406</v>
      </c>
      <c r="S15" s="15" t="s">
        <v>406</v>
      </c>
      <c r="T15" s="15" t="s">
        <v>406</v>
      </c>
      <c r="U15" s="15" t="s">
        <v>406</v>
      </c>
      <c r="V15" s="15" t="s">
        <v>406</v>
      </c>
      <c r="W15" s="15" t="s">
        <v>406</v>
      </c>
      <c r="X15" s="15" t="s">
        <v>406</v>
      </c>
      <c r="Y15" s="15" t="s">
        <v>406</v>
      </c>
      <c r="Z15" s="15" t="s">
        <v>406</v>
      </c>
      <c r="AA15" s="15" t="s">
        <v>406</v>
      </c>
      <c r="AB15" s="15" t="s">
        <v>406</v>
      </c>
      <c r="AC15" s="15" t="s">
        <v>406</v>
      </c>
      <c r="AD15" s="15" t="s">
        <v>406</v>
      </c>
      <c r="AE15" s="33"/>
      <c r="AF15" s="74" t="s">
        <v>406</v>
      </c>
      <c r="AG15" s="74" t="s">
        <v>406</v>
      </c>
      <c r="AH15" s="74" t="s">
        <v>406</v>
      </c>
      <c r="AI15" s="74" t="s">
        <v>406</v>
      </c>
      <c r="AJ15" s="74" t="s">
        <v>406</v>
      </c>
      <c r="AK15" s="74" t="s">
        <v>405</v>
      </c>
      <c r="AL15" s="22" t="s">
        <v>49</v>
      </c>
    </row>
    <row r="16" spans="1:38" ht="26.25" customHeight="1" thickBot="1" x14ac:dyDescent="0.3">
      <c r="A16" s="41" t="s">
        <v>53</v>
      </c>
      <c r="B16" s="41" t="s">
        <v>56</v>
      </c>
      <c r="C16" s="41" t="s">
        <v>57</v>
      </c>
      <c r="D16" s="42"/>
      <c r="E16" s="15" t="s">
        <v>406</v>
      </c>
      <c r="F16" s="15" t="s">
        <v>406</v>
      </c>
      <c r="G16" s="15" t="s">
        <v>406</v>
      </c>
      <c r="H16" s="15" t="s">
        <v>406</v>
      </c>
      <c r="I16" s="15" t="s">
        <v>406</v>
      </c>
      <c r="J16" s="15" t="s">
        <v>406</v>
      </c>
      <c r="K16" s="15" t="s">
        <v>406</v>
      </c>
      <c r="L16" s="15" t="s">
        <v>406</v>
      </c>
      <c r="M16" s="15" t="s">
        <v>406</v>
      </c>
      <c r="N16" s="15" t="s">
        <v>406</v>
      </c>
      <c r="O16" s="15" t="s">
        <v>406</v>
      </c>
      <c r="P16" s="15" t="s">
        <v>406</v>
      </c>
      <c r="Q16" s="15" t="s">
        <v>406</v>
      </c>
      <c r="R16" s="15" t="s">
        <v>406</v>
      </c>
      <c r="S16" s="15" t="s">
        <v>406</v>
      </c>
      <c r="T16" s="15" t="s">
        <v>406</v>
      </c>
      <c r="U16" s="15" t="s">
        <v>406</v>
      </c>
      <c r="V16" s="15" t="s">
        <v>406</v>
      </c>
      <c r="W16" s="15" t="s">
        <v>406</v>
      </c>
      <c r="X16" s="15" t="s">
        <v>406</v>
      </c>
      <c r="Y16" s="15" t="s">
        <v>406</v>
      </c>
      <c r="Z16" s="15" t="s">
        <v>406</v>
      </c>
      <c r="AA16" s="15" t="s">
        <v>406</v>
      </c>
      <c r="AB16" s="15" t="s">
        <v>406</v>
      </c>
      <c r="AC16" s="15" t="s">
        <v>406</v>
      </c>
      <c r="AD16" s="15" t="s">
        <v>406</v>
      </c>
      <c r="AE16" s="33"/>
      <c r="AF16" s="74" t="s">
        <v>406</v>
      </c>
      <c r="AG16" s="74" t="s">
        <v>406</v>
      </c>
      <c r="AH16" s="74" t="s">
        <v>406</v>
      </c>
      <c r="AI16" s="74" t="s">
        <v>406</v>
      </c>
      <c r="AJ16" s="74" t="s">
        <v>406</v>
      </c>
      <c r="AK16" s="74" t="s">
        <v>405</v>
      </c>
      <c r="AL16" s="22" t="s">
        <v>49</v>
      </c>
    </row>
    <row r="17" spans="1:38" ht="26.25" customHeight="1" thickBot="1" x14ac:dyDescent="0.3">
      <c r="A17" s="41" t="s">
        <v>53</v>
      </c>
      <c r="B17" s="41" t="s">
        <v>58</v>
      </c>
      <c r="C17" s="41" t="s">
        <v>59</v>
      </c>
      <c r="D17" s="42"/>
      <c r="E17" s="15">
        <v>0.23027626409599999</v>
      </c>
      <c r="F17" s="15">
        <v>7.5602476392000004E-2</v>
      </c>
      <c r="G17" s="15">
        <v>8.8819646489680021E-2</v>
      </c>
      <c r="H17" s="15">
        <v>5.5199999999999998E-8</v>
      </c>
      <c r="I17" s="15">
        <v>1.6912858361120001E-2</v>
      </c>
      <c r="J17" s="15">
        <v>1.813357636112E-2</v>
      </c>
      <c r="K17" s="15">
        <v>1.9083238361120001E-2</v>
      </c>
      <c r="L17" s="15">
        <v>1.0862960944447999E-3</v>
      </c>
      <c r="M17" s="15">
        <v>0.20659918181599998</v>
      </c>
      <c r="N17" s="15">
        <v>1.8205084411144001E-2</v>
      </c>
      <c r="O17" s="15">
        <v>2.4722795029359998E-4</v>
      </c>
      <c r="P17" s="15">
        <v>2.56081819216E-3</v>
      </c>
      <c r="Q17" s="15">
        <v>8.1834493440000001E-4</v>
      </c>
      <c r="R17" s="15">
        <v>1.868858599352E-3</v>
      </c>
      <c r="S17" s="15">
        <v>2.3819936238704E-3</v>
      </c>
      <c r="T17" s="15">
        <v>1.799035661752E-3</v>
      </c>
      <c r="U17" s="15">
        <v>4.0464052203199999E-4</v>
      </c>
      <c r="V17" s="15">
        <v>2.9318239255920003E-2</v>
      </c>
      <c r="W17" s="15">
        <v>2.7543093920000001E-2</v>
      </c>
      <c r="X17" s="15">
        <v>6.1815303199999998E-3</v>
      </c>
      <c r="Y17" s="15">
        <v>8.0705460000000014E-3</v>
      </c>
      <c r="Z17" s="15">
        <v>3.2236937600000001E-3</v>
      </c>
      <c r="AA17" s="15">
        <v>2.5173332000000001E-3</v>
      </c>
      <c r="AB17" s="15">
        <v>1.9993103280000004E-2</v>
      </c>
      <c r="AC17" s="15">
        <v>8.4314399999999994E-5</v>
      </c>
      <c r="AD17" s="15">
        <v>2.305540276E-2</v>
      </c>
      <c r="AE17" s="33"/>
      <c r="AF17" s="74">
        <v>48.739800000000002</v>
      </c>
      <c r="AG17" s="74">
        <v>135.62</v>
      </c>
      <c r="AH17" s="74">
        <v>2713.6391039999999</v>
      </c>
      <c r="AI17" s="74">
        <v>4.5999999999999999E-2</v>
      </c>
      <c r="AJ17" s="74" t="s">
        <v>406</v>
      </c>
      <c r="AK17" s="74" t="s">
        <v>405</v>
      </c>
      <c r="AL17" s="22" t="s">
        <v>49</v>
      </c>
    </row>
    <row r="18" spans="1:38" ht="26.25" customHeight="1" thickBot="1" x14ac:dyDescent="0.3">
      <c r="A18" s="41" t="s">
        <v>53</v>
      </c>
      <c r="B18" s="41" t="s">
        <v>60</v>
      </c>
      <c r="C18" s="41" t="s">
        <v>61</v>
      </c>
      <c r="D18" s="42"/>
      <c r="E18" s="15">
        <v>0.18439761311200001</v>
      </c>
      <c r="F18" s="15">
        <v>5.7850473324000007E-2</v>
      </c>
      <c r="G18" s="15">
        <v>2.6277395079959999E-2</v>
      </c>
      <c r="H18" s="15" t="s">
        <v>407</v>
      </c>
      <c r="I18" s="15">
        <v>5.8750921826400005E-3</v>
      </c>
      <c r="J18" s="15">
        <v>6.2015941826399999E-3</v>
      </c>
      <c r="K18" s="15">
        <v>6.4555401826400004E-3</v>
      </c>
      <c r="L18" s="15">
        <v>3.8574538330560004E-4</v>
      </c>
      <c r="M18" s="15">
        <v>0.102842848052</v>
      </c>
      <c r="N18" s="15">
        <v>4.887749934268E-3</v>
      </c>
      <c r="O18" s="15">
        <v>6.7465438549199998E-5</v>
      </c>
      <c r="P18" s="15">
        <v>1.5666435855200003E-3</v>
      </c>
      <c r="Q18" s="15">
        <v>3.8220022280000004E-4</v>
      </c>
      <c r="R18" s="15">
        <v>5.2164376304399997E-4</v>
      </c>
      <c r="S18" s="15">
        <v>6.4222465660880015E-4</v>
      </c>
      <c r="T18" s="15">
        <v>5.0245782544400003E-4</v>
      </c>
      <c r="U18" s="15">
        <v>2.0331649850400003E-4</v>
      </c>
      <c r="V18" s="15">
        <v>9.1432810632399997E-3</v>
      </c>
      <c r="W18" s="15">
        <v>7.3720679200000002E-3</v>
      </c>
      <c r="X18" s="15">
        <v>1.6610093200000002E-3</v>
      </c>
      <c r="Y18" s="15">
        <v>2.2185662E-3</v>
      </c>
      <c r="Z18" s="15">
        <v>8.6905836E-4</v>
      </c>
      <c r="AA18" s="15">
        <v>6.7932219999999996E-4</v>
      </c>
      <c r="AB18" s="15">
        <v>5.42795608E-3</v>
      </c>
      <c r="AC18" s="15">
        <v>2.2492360000000002E-5</v>
      </c>
      <c r="AD18" s="15">
        <v>6.1672600000000008E-3</v>
      </c>
      <c r="AE18" s="33"/>
      <c r="AF18" s="74">
        <v>82.540499999999994</v>
      </c>
      <c r="AG18" s="74">
        <v>36.277999999999999</v>
      </c>
      <c r="AH18" s="74">
        <v>2292.158688</v>
      </c>
      <c r="AI18" s="74" t="s">
        <v>406</v>
      </c>
      <c r="AJ18" s="74" t="s">
        <v>406</v>
      </c>
      <c r="AK18" s="74" t="s">
        <v>405</v>
      </c>
      <c r="AL18" s="22" t="s">
        <v>49</v>
      </c>
    </row>
    <row r="19" spans="1:38" ht="26.25" customHeight="1" thickBot="1" x14ac:dyDescent="0.3">
      <c r="A19" s="41" t="s">
        <v>53</v>
      </c>
      <c r="B19" s="41" t="s">
        <v>62</v>
      </c>
      <c r="C19" s="41" t="s">
        <v>63</v>
      </c>
      <c r="D19" s="42"/>
      <c r="E19" s="15">
        <v>0.15347455103600002</v>
      </c>
      <c r="F19" s="15">
        <v>0.21191718922200001</v>
      </c>
      <c r="G19" s="15">
        <v>1.0990086640380002E-2</v>
      </c>
      <c r="H19" s="15">
        <v>7.6851600000000001E-4</v>
      </c>
      <c r="I19" s="15">
        <v>9.1727252864920006E-2</v>
      </c>
      <c r="J19" s="15">
        <v>9.3648542864919998E-2</v>
      </c>
      <c r="K19" s="15">
        <v>9.8131552864920008E-2</v>
      </c>
      <c r="L19" s="15">
        <v>2.5945579554596802E-2</v>
      </c>
      <c r="M19" s="15">
        <v>0.39250849770599999</v>
      </c>
      <c r="N19" s="15">
        <v>1.7306033510454E-2</v>
      </c>
      <c r="O19" s="15">
        <v>8.3267303479826003E-3</v>
      </c>
      <c r="P19" s="15">
        <v>7.8919726156000017E-4</v>
      </c>
      <c r="Q19" s="15">
        <v>2.0198128940000001E-4</v>
      </c>
      <c r="R19" s="15">
        <v>1.4754622401081999E-2</v>
      </c>
      <c r="S19" s="15">
        <v>3.8606464282164004E-3</v>
      </c>
      <c r="T19" s="15">
        <v>1.2915977898820001E-3</v>
      </c>
      <c r="U19" s="15">
        <v>3.7353824621199998E-4</v>
      </c>
      <c r="V19" s="15">
        <v>0.33058415379922002</v>
      </c>
      <c r="W19" s="15">
        <v>6.4145044040000002E-2</v>
      </c>
      <c r="X19" s="15">
        <v>6.5427883400000011E-3</v>
      </c>
      <c r="Y19" s="15">
        <v>1.1340209E-2</v>
      </c>
      <c r="Z19" s="15">
        <v>3.3260606200000006E-3</v>
      </c>
      <c r="AA19" s="15">
        <v>2.6710529E-3</v>
      </c>
      <c r="AB19" s="15">
        <v>2.3880110860000001E-2</v>
      </c>
      <c r="AC19" s="15">
        <v>3.2021500000000004E-3</v>
      </c>
      <c r="AD19" s="15">
        <v>3.8425800000000001E-5</v>
      </c>
      <c r="AE19" s="33"/>
      <c r="AF19" s="74">
        <v>159.87705</v>
      </c>
      <c r="AG19" s="74" t="s">
        <v>406</v>
      </c>
      <c r="AH19" s="74">
        <v>694.14086399999997</v>
      </c>
      <c r="AI19" s="74">
        <v>640.42999999999995</v>
      </c>
      <c r="AJ19" s="74" t="s">
        <v>406</v>
      </c>
      <c r="AK19" s="74" t="s">
        <v>405</v>
      </c>
      <c r="AL19" s="22" t="s">
        <v>49</v>
      </c>
    </row>
    <row r="20" spans="1:38" ht="26.25" customHeight="1" thickBot="1" x14ac:dyDescent="0.3">
      <c r="A20" s="41" t="s">
        <v>53</v>
      </c>
      <c r="B20" s="41" t="s">
        <v>64</v>
      </c>
      <c r="C20" s="41" t="s">
        <v>65</v>
      </c>
      <c r="D20" s="42"/>
      <c r="E20" s="15">
        <v>0.31491553456372101</v>
      </c>
      <c r="F20" s="15">
        <v>0.14860863589979598</v>
      </c>
      <c r="G20" s="15">
        <v>1.8097391801261003E-2</v>
      </c>
      <c r="H20" s="15">
        <v>2.1315263420519987E-4</v>
      </c>
      <c r="I20" s="15">
        <v>4.0811769932219986E-2</v>
      </c>
      <c r="J20" s="15">
        <v>4.2413612990012985E-2</v>
      </c>
      <c r="K20" s="15">
        <v>4.4488417834649983E-2</v>
      </c>
      <c r="L20" s="15">
        <v>8.0397452990510366E-3</v>
      </c>
      <c r="M20" s="15">
        <v>0.31914857238598993</v>
      </c>
      <c r="N20" s="15">
        <v>2.0752984653550997E-2</v>
      </c>
      <c r="O20" s="15">
        <v>2.526326373441599E-3</v>
      </c>
      <c r="P20" s="15">
        <v>3.0222255045237604E-3</v>
      </c>
      <c r="Q20" s="15">
        <v>8.7643079416248998E-4</v>
      </c>
      <c r="R20" s="15">
        <v>5.7391268330349975E-3</v>
      </c>
      <c r="S20" s="15">
        <v>3.1566209222623994E-3</v>
      </c>
      <c r="T20" s="15">
        <v>1.9471479427839997E-3</v>
      </c>
      <c r="U20" s="15">
        <v>5.1697437185349994E-4</v>
      </c>
      <c r="V20" s="15">
        <v>0.11774612997677195</v>
      </c>
      <c r="W20" s="15">
        <v>4.189139283185999E-2</v>
      </c>
      <c r="X20" s="15">
        <v>7.2203161415699988E-3</v>
      </c>
      <c r="Y20" s="15">
        <v>1.0090946891323997E-2</v>
      </c>
      <c r="Z20" s="15">
        <v>3.7487833728589992E-3</v>
      </c>
      <c r="AA20" s="15">
        <v>2.9505706337039994E-3</v>
      </c>
      <c r="AB20" s="15">
        <v>2.4010617039456998E-2</v>
      </c>
      <c r="AC20" s="15">
        <v>9.6177554394539946E-4</v>
      </c>
      <c r="AD20" s="15">
        <v>2.0202152108110261E-2</v>
      </c>
      <c r="AE20" s="33"/>
      <c r="AF20" s="74">
        <v>45.995849999999997</v>
      </c>
      <c r="AG20" s="74">
        <v>118.77349691999999</v>
      </c>
      <c r="AH20" s="74">
        <v>3616.635264</v>
      </c>
      <c r="AI20" s="74">
        <v>198.27483509099989</v>
      </c>
      <c r="AJ20" s="74">
        <v>1.42436008</v>
      </c>
      <c r="AK20" s="74" t="s">
        <v>405</v>
      </c>
      <c r="AL20" s="22" t="s">
        <v>49</v>
      </c>
    </row>
    <row r="21" spans="1:38" ht="26.25" customHeight="1" thickBot="1" x14ac:dyDescent="0.3">
      <c r="A21" s="41" t="s">
        <v>53</v>
      </c>
      <c r="B21" s="41" t="s">
        <v>66</v>
      </c>
      <c r="C21" s="41" t="s">
        <v>67</v>
      </c>
      <c r="D21" s="42"/>
      <c r="E21" s="15">
        <v>0.17693909578000003</v>
      </c>
      <c r="F21" s="15">
        <v>6.0855690610000006E-2</v>
      </c>
      <c r="G21" s="15">
        <v>7.0224153069000008E-3</v>
      </c>
      <c r="H21" s="15">
        <v>9.1118880000000011E-5</v>
      </c>
      <c r="I21" s="15">
        <v>1.40259692946E-2</v>
      </c>
      <c r="J21" s="15">
        <v>1.4253766494600001E-2</v>
      </c>
      <c r="K21" s="15">
        <v>1.4785293294600002E-2</v>
      </c>
      <c r="L21" s="15">
        <v>4.2549675717840005E-3</v>
      </c>
      <c r="M21" s="15">
        <v>9.5078268430000001E-2</v>
      </c>
      <c r="N21" s="15">
        <v>2.0758606707700004E-3</v>
      </c>
      <c r="O21" s="15">
        <v>9.8916284466299994E-4</v>
      </c>
      <c r="P21" s="15">
        <v>8.8517734980000018E-4</v>
      </c>
      <c r="Q21" s="15">
        <v>1.7132892500000001E-4</v>
      </c>
      <c r="R21" s="15">
        <v>1.7883870349100002E-3</v>
      </c>
      <c r="S21" s="15">
        <v>4.8375853898200002E-4</v>
      </c>
      <c r="T21" s="15">
        <v>1.7271247810999999E-4</v>
      </c>
      <c r="U21" s="15">
        <v>1.3914276206000001E-4</v>
      </c>
      <c r="V21" s="15">
        <v>4.3184807791100004E-2</v>
      </c>
      <c r="W21" s="15">
        <v>7.7470515600000008E-3</v>
      </c>
      <c r="X21" s="15">
        <v>9.6806826000000003E-4</v>
      </c>
      <c r="Y21" s="15">
        <v>2.8628994000000005E-3</v>
      </c>
      <c r="Z21" s="15">
        <v>5.6643318000000002E-4</v>
      </c>
      <c r="AA21" s="15">
        <v>4.6852770000000002E-4</v>
      </c>
      <c r="AB21" s="15">
        <v>4.8659285400000007E-3</v>
      </c>
      <c r="AC21" s="15">
        <v>3.7966200000000001E-4</v>
      </c>
      <c r="AD21" s="15">
        <v>4.5559440000000002E-6</v>
      </c>
      <c r="AE21" s="33"/>
      <c r="AF21" s="74">
        <v>330.67515000000003</v>
      </c>
      <c r="AG21" s="74" t="s">
        <v>406</v>
      </c>
      <c r="AH21" s="74">
        <v>1273.10832</v>
      </c>
      <c r="AI21" s="74">
        <v>118.0724</v>
      </c>
      <c r="AJ21" s="74" t="s">
        <v>406</v>
      </c>
      <c r="AK21" s="74" t="s">
        <v>405</v>
      </c>
      <c r="AL21" s="22" t="s">
        <v>49</v>
      </c>
    </row>
    <row r="22" spans="1:38" ht="26.25" customHeight="1" thickBot="1" x14ac:dyDescent="0.3">
      <c r="A22" s="41" t="s">
        <v>53</v>
      </c>
      <c r="B22" s="44" t="s">
        <v>68</v>
      </c>
      <c r="C22" s="41" t="s">
        <v>69</v>
      </c>
      <c r="D22" s="42"/>
      <c r="E22" s="15">
        <v>1.3611488239116052</v>
      </c>
      <c r="F22" s="15">
        <v>0.10997356159432849</v>
      </c>
      <c r="G22" s="15">
        <v>0.59730409337890933</v>
      </c>
      <c r="H22" s="15">
        <v>1.9063200000000001E-5</v>
      </c>
      <c r="I22" s="15">
        <v>4.7230323966083655E-2</v>
      </c>
      <c r="J22" s="15">
        <v>5.0870879725253657E-2</v>
      </c>
      <c r="K22" s="15">
        <v>5.3776557760163657E-2</v>
      </c>
      <c r="L22" s="15">
        <v>3.4984967932843065E-3</v>
      </c>
      <c r="M22" s="15">
        <v>1.7575554765420887</v>
      </c>
      <c r="N22" s="15">
        <v>0.14212652079913343</v>
      </c>
      <c r="O22" s="15">
        <v>8.1253731364832812E-3</v>
      </c>
      <c r="P22" s="15">
        <v>4.8507103944395683E-2</v>
      </c>
      <c r="Q22" s="15">
        <v>2.5676336525551235E-2</v>
      </c>
      <c r="R22" s="15">
        <v>4.2676297259689064E-2</v>
      </c>
      <c r="S22" s="15">
        <v>6.5303531067461798E-2</v>
      </c>
      <c r="T22" s="15">
        <v>4.9340493342224061E-2</v>
      </c>
      <c r="U22" s="15">
        <v>2.3625956917232117E-2</v>
      </c>
      <c r="V22" s="15">
        <v>0.47128884200152804</v>
      </c>
      <c r="W22" s="15">
        <v>8.6322948892390006E-2</v>
      </c>
      <c r="X22" s="15">
        <v>1.8388885756915004E-2</v>
      </c>
      <c r="Y22" s="15">
        <v>2.4078419379457001E-2</v>
      </c>
      <c r="Z22" s="15">
        <v>9.6166723624810015E-3</v>
      </c>
      <c r="AA22" s="15">
        <v>7.4935138594050014E-3</v>
      </c>
      <c r="AB22" s="15">
        <v>5.9577491358258003E-2</v>
      </c>
      <c r="AC22" s="15">
        <v>4.4658827345206006E-3</v>
      </c>
      <c r="AD22" s="15">
        <v>0.16054310972210001</v>
      </c>
      <c r="AE22" s="33"/>
      <c r="AF22" s="74">
        <v>41.818349999999988</v>
      </c>
      <c r="AG22" s="74">
        <v>399.21086213000001</v>
      </c>
      <c r="AH22" s="74">
        <v>2286.6224603123683</v>
      </c>
      <c r="AI22" s="74">
        <v>15.885999999999999</v>
      </c>
      <c r="AJ22" s="74" t="s">
        <v>406</v>
      </c>
      <c r="AK22" s="74" t="s">
        <v>405</v>
      </c>
      <c r="AL22" s="22" t="s">
        <v>49</v>
      </c>
    </row>
    <row r="23" spans="1:38" ht="26.25" customHeight="1" thickBot="1" x14ac:dyDescent="0.3">
      <c r="A23" s="41" t="s">
        <v>70</v>
      </c>
      <c r="B23" s="44" t="s">
        <v>368</v>
      </c>
      <c r="C23" s="41" t="s">
        <v>364</v>
      </c>
      <c r="D23" s="69"/>
      <c r="E23" s="15">
        <v>0.92213940899999991</v>
      </c>
      <c r="F23" s="15">
        <v>0.106205313</v>
      </c>
      <c r="G23" s="15">
        <v>2.8725000000000002E-4</v>
      </c>
      <c r="H23" s="15">
        <v>2.2742800000000001E-4</v>
      </c>
      <c r="I23" s="15">
        <v>5.9282829000000002E-2</v>
      </c>
      <c r="J23" s="15">
        <v>5.9282829000000002E-2</v>
      </c>
      <c r="K23" s="15">
        <v>5.9282829000000002E-2</v>
      </c>
      <c r="L23" s="15">
        <v>3.6745135999999998E-2</v>
      </c>
      <c r="M23" s="15">
        <v>0.75992239199999989</v>
      </c>
      <c r="N23" s="15">
        <v>1.9569000000000002E-5</v>
      </c>
      <c r="O23" s="15">
        <v>2.8725000000000002E-4</v>
      </c>
      <c r="P23" s="15" t="s">
        <v>407</v>
      </c>
      <c r="Q23" s="15" t="s">
        <v>407</v>
      </c>
      <c r="R23" s="15">
        <v>1.43625E-3</v>
      </c>
      <c r="S23" s="15">
        <v>4.8832499999999994E-2</v>
      </c>
      <c r="T23" s="15">
        <v>2.01075E-3</v>
      </c>
      <c r="U23" s="15">
        <v>2.8725000000000002E-4</v>
      </c>
      <c r="V23" s="15">
        <v>2.8724999999999997E-2</v>
      </c>
      <c r="W23" s="15" t="s">
        <v>407</v>
      </c>
      <c r="X23" s="15">
        <v>8.6767999999999991E-4</v>
      </c>
      <c r="Y23" s="15">
        <v>1.4303199999999999E-3</v>
      </c>
      <c r="Z23" s="15">
        <v>9.7005349999999997E-4</v>
      </c>
      <c r="AA23" s="15">
        <v>2.2752050000000003E-4</v>
      </c>
      <c r="AB23" s="15">
        <v>3.4955740000000004E-3</v>
      </c>
      <c r="AC23" s="15" t="s">
        <v>407</v>
      </c>
      <c r="AD23" s="15" t="s">
        <v>407</v>
      </c>
      <c r="AE23" s="33"/>
      <c r="AF23" s="74">
        <v>1224.42625</v>
      </c>
      <c r="AG23" s="74" t="s">
        <v>406</v>
      </c>
      <c r="AH23" s="74" t="s">
        <v>406</v>
      </c>
      <c r="AI23" s="74" t="s">
        <v>406</v>
      </c>
      <c r="AJ23" s="74" t="s">
        <v>406</v>
      </c>
      <c r="AK23" s="74" t="s">
        <v>405</v>
      </c>
      <c r="AL23" s="22" t="s">
        <v>49</v>
      </c>
    </row>
    <row r="24" spans="1:38" ht="26.25" customHeight="1" thickBot="1" x14ac:dyDescent="0.3">
      <c r="A24" s="45" t="s">
        <v>53</v>
      </c>
      <c r="B24" s="44" t="s">
        <v>71</v>
      </c>
      <c r="C24" s="41" t="s">
        <v>72</v>
      </c>
      <c r="D24" s="42"/>
      <c r="E24" s="15">
        <v>0.76428293844048001</v>
      </c>
      <c r="F24" s="15">
        <v>0.78387586459096004</v>
      </c>
      <c r="G24" s="15">
        <v>4.2396422440258402E-2</v>
      </c>
      <c r="H24" s="15">
        <v>2.6010914399999998E-3</v>
      </c>
      <c r="I24" s="15">
        <v>0.31406532355134564</v>
      </c>
      <c r="J24" s="15">
        <v>0.32056805215134565</v>
      </c>
      <c r="K24" s="15">
        <v>0.33574108555134557</v>
      </c>
      <c r="L24" s="15">
        <v>8.869134814205383E-2</v>
      </c>
      <c r="M24" s="15">
        <v>1.4149085630320801</v>
      </c>
      <c r="N24" s="15">
        <v>5.861003326710873E-2</v>
      </c>
      <c r="O24" s="15">
        <v>2.818531109883617E-2</v>
      </c>
      <c r="P24" s="15">
        <v>4.2025219177008015E-3</v>
      </c>
      <c r="Q24" s="15">
        <v>9.6776518135200014E-4</v>
      </c>
      <c r="R24" s="15">
        <v>4.9988712565855763E-2</v>
      </c>
      <c r="S24" s="15">
        <v>1.3089432989171153E-2</v>
      </c>
      <c r="T24" s="15">
        <v>4.4087229834557599E-3</v>
      </c>
      <c r="U24" s="15">
        <v>1.43559144966416E-3</v>
      </c>
      <c r="V24" s="15">
        <v>1.1229846538826695</v>
      </c>
      <c r="W24" s="15">
        <v>0.21720160508000003</v>
      </c>
      <c r="X24" s="15">
        <v>2.2278313180000002E-2</v>
      </c>
      <c r="Y24" s="15">
        <v>3.9438202200000001E-2</v>
      </c>
      <c r="Z24" s="15">
        <v>1.1377005740000001E-2</v>
      </c>
      <c r="AA24" s="15">
        <v>9.1460030999999994E-3</v>
      </c>
      <c r="AB24" s="15">
        <v>8.2239524220000013E-2</v>
      </c>
      <c r="AC24" s="15">
        <v>1.0837881000000001E-2</v>
      </c>
      <c r="AD24" s="15">
        <v>1.3005457199999999E-4</v>
      </c>
      <c r="AE24" s="33"/>
      <c r="AF24" s="74">
        <v>815.19134999999994</v>
      </c>
      <c r="AG24" s="74" t="s">
        <v>406</v>
      </c>
      <c r="AH24" s="74">
        <v>4775.8644235200009</v>
      </c>
      <c r="AI24" s="74">
        <v>2294.0652</v>
      </c>
      <c r="AJ24" s="74">
        <v>63.704799999999992</v>
      </c>
      <c r="AK24" s="74" t="s">
        <v>405</v>
      </c>
      <c r="AL24" s="22" t="s">
        <v>49</v>
      </c>
    </row>
    <row r="25" spans="1:38" ht="26.25" customHeight="1" thickBot="1" x14ac:dyDescent="0.3">
      <c r="A25" s="41" t="s">
        <v>73</v>
      </c>
      <c r="B25" s="44" t="s">
        <v>74</v>
      </c>
      <c r="C25" s="44" t="s">
        <v>75</v>
      </c>
      <c r="D25" s="42"/>
      <c r="E25" s="15">
        <v>6.1057842672999969E-2</v>
      </c>
      <c r="F25" s="15">
        <v>5.5090775690999991E-3</v>
      </c>
      <c r="G25" s="15">
        <v>3.8244382119999999E-3</v>
      </c>
      <c r="H25" s="15" t="s">
        <v>407</v>
      </c>
      <c r="I25" s="15">
        <v>5.5347490200000028E-4</v>
      </c>
      <c r="J25" s="15">
        <v>5.5347490200000028E-4</v>
      </c>
      <c r="K25" s="15">
        <v>5.5347490200000028E-4</v>
      </c>
      <c r="L25" s="15">
        <v>8.3021235300000042E-5</v>
      </c>
      <c r="M25" s="15">
        <v>3.6558002157000009E-2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15" t="s">
        <v>405</v>
      </c>
      <c r="AD25" s="15" t="s">
        <v>405</v>
      </c>
      <c r="AE25" s="33"/>
      <c r="AF25" s="74">
        <v>198.23337826514694</v>
      </c>
      <c r="AG25" s="74" t="s">
        <v>406</v>
      </c>
      <c r="AH25" s="74" t="s">
        <v>406</v>
      </c>
      <c r="AI25" s="74" t="s">
        <v>406</v>
      </c>
      <c r="AJ25" s="74" t="s">
        <v>406</v>
      </c>
      <c r="AK25" s="74" t="s">
        <v>405</v>
      </c>
      <c r="AL25" s="22" t="s">
        <v>49</v>
      </c>
    </row>
    <row r="26" spans="1:38" ht="26.25" customHeight="1" thickBot="1" x14ac:dyDescent="0.3">
      <c r="A26" s="41" t="s">
        <v>73</v>
      </c>
      <c r="B26" s="41" t="s">
        <v>76</v>
      </c>
      <c r="C26" s="41" t="s">
        <v>77</v>
      </c>
      <c r="D26" s="42"/>
      <c r="E26" s="15">
        <v>2.1612920432802401E-3</v>
      </c>
      <c r="F26" s="15">
        <v>8.8168750418999211E-3</v>
      </c>
      <c r="G26" s="15">
        <v>4.8095400387988E-4</v>
      </c>
      <c r="H26" s="15" t="s">
        <v>407</v>
      </c>
      <c r="I26" s="15">
        <v>1.8162602505600001E-6</v>
      </c>
      <c r="J26" s="15">
        <v>1.8162602505600001E-6</v>
      </c>
      <c r="K26" s="15">
        <v>1.8162602505600001E-6</v>
      </c>
      <c r="L26" s="15">
        <v>2.7243903758400002E-7</v>
      </c>
      <c r="M26" s="15">
        <v>0.55448922835543324</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20.84948030507428</v>
      </c>
      <c r="AG26" s="74" t="s">
        <v>406</v>
      </c>
      <c r="AH26" s="74" t="s">
        <v>406</v>
      </c>
      <c r="AI26" s="74" t="s">
        <v>406</v>
      </c>
      <c r="AJ26" s="74" t="s">
        <v>406</v>
      </c>
      <c r="AK26" s="74" t="s">
        <v>405</v>
      </c>
      <c r="AL26" s="22" t="s">
        <v>49</v>
      </c>
    </row>
    <row r="27" spans="1:38" ht="26.25" customHeight="1" thickBot="1" x14ac:dyDescent="0.3">
      <c r="A27" s="41" t="s">
        <v>426</v>
      </c>
      <c r="B27" s="41" t="s">
        <v>427</v>
      </c>
      <c r="C27" s="41" t="s">
        <v>428</v>
      </c>
      <c r="D27" s="42"/>
      <c r="E27" s="15">
        <v>6.8445505950632706</v>
      </c>
      <c r="F27" s="15">
        <v>0.67947491945334615</v>
      </c>
      <c r="G27" s="15">
        <v>2.3050034012460141E-2</v>
      </c>
      <c r="H27" s="15">
        <v>0.24692020943077034</v>
      </c>
      <c r="I27" s="15">
        <v>0.14410966485162169</v>
      </c>
      <c r="J27" s="15">
        <v>0.14410966485162169</v>
      </c>
      <c r="K27" s="15">
        <v>0.14410966485162169</v>
      </c>
      <c r="L27" s="15">
        <v>9.9348020622321981E-2</v>
      </c>
      <c r="M27" s="15">
        <v>10.36167116977081</v>
      </c>
      <c r="N27" s="15">
        <v>5.7538522641126001E-3</v>
      </c>
      <c r="O27" s="15">
        <v>1.1581058980891026E-2</v>
      </c>
      <c r="P27" s="15">
        <v>7.9008398897113565E-3</v>
      </c>
      <c r="Q27" s="15">
        <v>2.0723598749361577E-4</v>
      </c>
      <c r="R27" s="15">
        <v>9.3950495158469493E-3</v>
      </c>
      <c r="S27" s="15">
        <v>3.3351248468852603E-2</v>
      </c>
      <c r="T27" s="15">
        <v>1.1430500159804152E-3</v>
      </c>
      <c r="U27" s="15">
        <v>1.6452451905455892E-4</v>
      </c>
      <c r="V27" s="15">
        <v>2.8321613572003215E-2</v>
      </c>
      <c r="W27" s="15">
        <v>0.26740619999999998</v>
      </c>
      <c r="X27" s="15">
        <v>2.7730747392300002E-2</v>
      </c>
      <c r="Y27" s="15">
        <v>2.8045444227500001E-2</v>
      </c>
      <c r="Z27" s="15">
        <v>2.0687090047000003E-2</v>
      </c>
      <c r="AA27" s="15">
        <v>2.4934034703599998E-2</v>
      </c>
      <c r="AB27" s="15">
        <v>0.1013973163704</v>
      </c>
      <c r="AC27" s="15">
        <v>2.6740660000000002E-4</v>
      </c>
      <c r="AD27" s="15">
        <v>5.3532000000000002E-5</v>
      </c>
      <c r="AE27" s="33"/>
      <c r="AF27" s="74">
        <v>50110.549803686299</v>
      </c>
      <c r="AG27" s="74" t="s">
        <v>406</v>
      </c>
      <c r="AH27" s="74">
        <v>51.0900327859</v>
      </c>
      <c r="AI27" s="74">
        <v>2136.2275383086999</v>
      </c>
      <c r="AJ27" s="74" t="s">
        <v>406</v>
      </c>
      <c r="AK27" s="74" t="s">
        <v>405</v>
      </c>
      <c r="AL27" s="22" t="s">
        <v>49</v>
      </c>
    </row>
    <row r="28" spans="1:38" ht="26.25" customHeight="1" thickBot="1" x14ac:dyDescent="0.3">
      <c r="A28" s="41" t="s">
        <v>426</v>
      </c>
      <c r="B28" s="41" t="s">
        <v>429</v>
      </c>
      <c r="C28" s="41" t="s">
        <v>430</v>
      </c>
      <c r="D28" s="42"/>
      <c r="E28" s="15">
        <v>2.1879082316313325</v>
      </c>
      <c r="F28" s="15">
        <v>4.5425532006319207E-2</v>
      </c>
      <c r="G28" s="15">
        <v>3.3112058558128401E-3</v>
      </c>
      <c r="H28" s="15">
        <v>1.4104805788740453E-2</v>
      </c>
      <c r="I28" s="15">
        <v>2.5502884233918183E-2</v>
      </c>
      <c r="J28" s="15">
        <v>2.5502884233918183E-2</v>
      </c>
      <c r="K28" s="15">
        <v>2.5502884233918183E-2</v>
      </c>
      <c r="L28" s="15">
        <v>1.9018725103426146E-2</v>
      </c>
      <c r="M28" s="15">
        <v>0.23357704188638082</v>
      </c>
      <c r="N28" s="15">
        <v>8.2667256507480951E-4</v>
      </c>
      <c r="O28" s="15">
        <v>1.5471154329801315E-3</v>
      </c>
      <c r="P28" s="15">
        <v>9.4783735500802134E-4</v>
      </c>
      <c r="Q28" s="15">
        <v>1.8225910103879574E-5</v>
      </c>
      <c r="R28" s="15">
        <v>1.5008400108361753E-3</v>
      </c>
      <c r="S28" s="15">
        <v>3.6265870719537196E-3</v>
      </c>
      <c r="T28" s="15">
        <v>4.0733903103024903E-5</v>
      </c>
      <c r="U28" s="15">
        <v>1.7974022874746301E-5</v>
      </c>
      <c r="V28" s="15">
        <v>3.2277675005803357E-3</v>
      </c>
      <c r="W28" s="15">
        <v>2.40538E-2</v>
      </c>
      <c r="X28" s="15">
        <v>4.4170475601000006E-3</v>
      </c>
      <c r="Y28" s="15">
        <v>4.9293249257999997E-3</v>
      </c>
      <c r="Z28" s="15">
        <v>3.8539843021000004E-3</v>
      </c>
      <c r="AA28" s="15">
        <v>4.1083254674000001E-3</v>
      </c>
      <c r="AB28" s="15">
        <v>1.7308682255399999E-2</v>
      </c>
      <c r="AC28" s="15">
        <v>2.40539E-5</v>
      </c>
      <c r="AD28" s="15">
        <v>4.8269999999999997E-6</v>
      </c>
      <c r="AE28" s="33"/>
      <c r="AF28" s="74">
        <v>7078.8986422483003</v>
      </c>
      <c r="AG28" s="74" t="s">
        <v>406</v>
      </c>
      <c r="AH28" s="74" t="s">
        <v>406</v>
      </c>
      <c r="AI28" s="74">
        <v>412.5059930104</v>
      </c>
      <c r="AJ28" s="74" t="s">
        <v>406</v>
      </c>
      <c r="AK28" s="74" t="s">
        <v>405</v>
      </c>
      <c r="AL28" s="22" t="s">
        <v>49</v>
      </c>
    </row>
    <row r="29" spans="1:38" ht="26.25" customHeight="1" thickBot="1" x14ac:dyDescent="0.3">
      <c r="A29" s="41" t="s">
        <v>426</v>
      </c>
      <c r="B29" s="41" t="s">
        <v>431</v>
      </c>
      <c r="C29" s="41" t="s">
        <v>432</v>
      </c>
      <c r="D29" s="42"/>
      <c r="E29" s="15">
        <v>1.7958819812460767</v>
      </c>
      <c r="F29" s="15">
        <v>4.9531708369854335E-2</v>
      </c>
      <c r="G29" s="15">
        <v>8.7316736605911587E-3</v>
      </c>
      <c r="H29" s="15">
        <v>1.1437142459928218E-2</v>
      </c>
      <c r="I29" s="15">
        <v>3.1213706259478828E-2</v>
      </c>
      <c r="J29" s="15">
        <v>3.1213706259478828E-2</v>
      </c>
      <c r="K29" s="15">
        <v>3.1213706259478828E-2</v>
      </c>
      <c r="L29" s="15">
        <v>1.2472520408174842E-2</v>
      </c>
      <c r="M29" s="15">
        <v>0.68259028290702672</v>
      </c>
      <c r="N29" s="15">
        <v>2.1799573853390386E-3</v>
      </c>
      <c r="O29" s="15">
        <v>4.0882009798642724E-3</v>
      </c>
      <c r="P29" s="15">
        <v>2.4686669891843039E-3</v>
      </c>
      <c r="Q29" s="15">
        <v>4.6584626010232374E-5</v>
      </c>
      <c r="R29" s="15">
        <v>3.9588447059150525E-3</v>
      </c>
      <c r="S29" s="15">
        <v>9.4227503193917584E-3</v>
      </c>
      <c r="T29" s="15">
        <v>9.3244380063328916E-5</v>
      </c>
      <c r="U29" s="15">
        <v>4.6580206713593309E-5</v>
      </c>
      <c r="V29" s="15">
        <v>8.3843046295476245E-3</v>
      </c>
      <c r="W29" s="15">
        <v>1.1159199999999999E-2</v>
      </c>
      <c r="X29" s="15">
        <v>1.6457083136E-3</v>
      </c>
      <c r="Y29" s="15">
        <v>9.9656781203999994E-3</v>
      </c>
      <c r="Z29" s="15">
        <v>1.1135959587500001E-2</v>
      </c>
      <c r="AA29" s="15">
        <v>2.5599907097E-3</v>
      </c>
      <c r="AB29" s="15">
        <v>2.5307336731199996E-2</v>
      </c>
      <c r="AC29" s="15">
        <v>7.8111000000000005E-6</v>
      </c>
      <c r="AD29" s="15">
        <v>1.5874E-6</v>
      </c>
      <c r="AE29" s="33"/>
      <c r="AF29" s="74">
        <v>18656.373808666602</v>
      </c>
      <c r="AG29" s="74" t="s">
        <v>406</v>
      </c>
      <c r="AH29" s="74">
        <v>163.08529521439999</v>
      </c>
      <c r="AI29" s="74">
        <v>1033.7127322867</v>
      </c>
      <c r="AJ29" s="74" t="s">
        <v>406</v>
      </c>
      <c r="AK29" s="74" t="s">
        <v>405</v>
      </c>
      <c r="AL29" s="22" t="s">
        <v>49</v>
      </c>
    </row>
    <row r="30" spans="1:38" ht="26.25" customHeight="1" thickBot="1" x14ac:dyDescent="0.3">
      <c r="A30" s="41" t="s">
        <v>426</v>
      </c>
      <c r="B30" s="41" t="s">
        <v>433</v>
      </c>
      <c r="C30" s="41" t="s">
        <v>434</v>
      </c>
      <c r="D30" s="42"/>
      <c r="E30" s="15">
        <v>3.0305641233803009E-2</v>
      </c>
      <c r="F30" s="15">
        <v>0.12339778928278265</v>
      </c>
      <c r="G30" s="15">
        <v>2.0529729114944181E-4</v>
      </c>
      <c r="H30" s="15">
        <v>5.4909961971145299E-4</v>
      </c>
      <c r="I30" s="15">
        <v>1.9017562790332077E-3</v>
      </c>
      <c r="J30" s="15">
        <v>1.9017562790332077E-3</v>
      </c>
      <c r="K30" s="15">
        <v>1.9017562790332077E-3</v>
      </c>
      <c r="L30" s="15">
        <v>4.5841263350269448E-4</v>
      </c>
      <c r="M30" s="15">
        <v>0.69176222520771369</v>
      </c>
      <c r="N30" s="15">
        <v>5.2499230564828812E-5</v>
      </c>
      <c r="O30" s="15">
        <v>2.8833025065462704E-4</v>
      </c>
      <c r="P30" s="15">
        <v>9.1592699545204722E-5</v>
      </c>
      <c r="Q30" s="15">
        <v>3.1506274128385028E-6</v>
      </c>
      <c r="R30" s="15">
        <v>8.0120645063613263E-4</v>
      </c>
      <c r="S30" s="15">
        <v>3.018892730511881E-2</v>
      </c>
      <c r="T30" s="15">
        <v>1.2439683734849019E-3</v>
      </c>
      <c r="U30" s="15">
        <v>1.7576908151507064E-4</v>
      </c>
      <c r="V30" s="15">
        <v>1.7568419506181654E-2</v>
      </c>
      <c r="W30" s="15">
        <v>2.8437000000000002E-3</v>
      </c>
      <c r="X30" s="15">
        <v>8.4837860500000005E-5</v>
      </c>
      <c r="Y30" s="15">
        <v>9.8290366100000002E-5</v>
      </c>
      <c r="Z30" s="15">
        <v>6.8502668099999995E-5</v>
      </c>
      <c r="AA30" s="15">
        <v>1.0572425030000001E-4</v>
      </c>
      <c r="AB30" s="15">
        <v>3.5735514500000003E-4</v>
      </c>
      <c r="AC30" s="15">
        <v>2.8439999999999998E-6</v>
      </c>
      <c r="AD30" s="15">
        <v>7.8140000000000005E-7</v>
      </c>
      <c r="AE30" s="33"/>
      <c r="AF30" s="74">
        <v>450.01632684380002</v>
      </c>
      <c r="AG30" s="74" t="s">
        <v>406</v>
      </c>
      <c r="AH30" s="74" t="s">
        <v>406</v>
      </c>
      <c r="AI30" s="74">
        <v>7.9794145278000004</v>
      </c>
      <c r="AJ30" s="74" t="s">
        <v>406</v>
      </c>
      <c r="AK30" s="74" t="s">
        <v>405</v>
      </c>
      <c r="AL30" s="22" t="s">
        <v>49</v>
      </c>
    </row>
    <row r="31" spans="1:38" ht="26.25" customHeight="1" thickBot="1" x14ac:dyDescent="0.3">
      <c r="A31" s="41" t="s">
        <v>426</v>
      </c>
      <c r="B31" s="41" t="s">
        <v>435</v>
      </c>
      <c r="C31" s="41" t="s">
        <v>436</v>
      </c>
      <c r="D31" s="42"/>
      <c r="E31" s="15" t="s">
        <v>405</v>
      </c>
      <c r="F31" s="15">
        <v>1.0313763103943903</v>
      </c>
      <c r="G31" s="15" t="s">
        <v>405</v>
      </c>
      <c r="H31" s="15" t="s">
        <v>405</v>
      </c>
      <c r="I31" s="15">
        <v>0</v>
      </c>
      <c r="J31" s="15">
        <v>0</v>
      </c>
      <c r="K31" s="15">
        <v>0</v>
      </c>
      <c r="L31" s="15">
        <v>0</v>
      </c>
      <c r="M31" s="15" t="s">
        <v>405</v>
      </c>
      <c r="N31" s="15">
        <v>0</v>
      </c>
      <c r="O31" s="15">
        <v>0</v>
      </c>
      <c r="P31" s="15" t="s">
        <v>405</v>
      </c>
      <c r="Q31" s="15">
        <v>0</v>
      </c>
      <c r="R31" s="15">
        <v>0</v>
      </c>
      <c r="S31" s="15">
        <v>0</v>
      </c>
      <c r="T31" s="15">
        <v>0</v>
      </c>
      <c r="U31" s="15">
        <v>0</v>
      </c>
      <c r="V31" s="15">
        <v>0</v>
      </c>
      <c r="W31" s="15" t="s">
        <v>405</v>
      </c>
      <c r="X31" s="15" t="s">
        <v>405</v>
      </c>
      <c r="Y31" s="15" t="s">
        <v>405</v>
      </c>
      <c r="Z31" s="15" t="s">
        <v>405</v>
      </c>
      <c r="AA31" s="15" t="s">
        <v>405</v>
      </c>
      <c r="AB31" s="15" t="s">
        <v>405</v>
      </c>
      <c r="AC31" s="15" t="s">
        <v>405</v>
      </c>
      <c r="AD31" s="15" t="s">
        <v>405</v>
      </c>
      <c r="AE31" s="33"/>
      <c r="AF31" s="74">
        <v>46.984095384500002</v>
      </c>
      <c r="AG31" s="74" t="s">
        <v>406</v>
      </c>
      <c r="AH31" s="74" t="s">
        <v>406</v>
      </c>
      <c r="AI31" s="74">
        <v>0.84048372169999996</v>
      </c>
      <c r="AJ31" s="74" t="s">
        <v>406</v>
      </c>
      <c r="AK31" s="74" t="s">
        <v>405</v>
      </c>
      <c r="AL31" s="22" t="s">
        <v>49</v>
      </c>
    </row>
    <row r="32" spans="1:38" ht="26.25" customHeight="1" thickBot="1" x14ac:dyDescent="0.3">
      <c r="A32" s="41" t="s">
        <v>426</v>
      </c>
      <c r="B32" s="41" t="s">
        <v>437</v>
      </c>
      <c r="C32" s="41" t="s">
        <v>438</v>
      </c>
      <c r="D32" s="42"/>
      <c r="E32" s="15" t="s">
        <v>405</v>
      </c>
      <c r="F32" s="15" t="s">
        <v>405</v>
      </c>
      <c r="G32" s="15" t="s">
        <v>405</v>
      </c>
      <c r="H32" s="15" t="s">
        <v>405</v>
      </c>
      <c r="I32" s="15">
        <v>0.35792691486259337</v>
      </c>
      <c r="J32" s="15">
        <v>0.69724849353487361</v>
      </c>
      <c r="K32" s="15">
        <v>0.88361307687968405</v>
      </c>
      <c r="L32" s="15">
        <v>7.9396658246917454E-2</v>
      </c>
      <c r="M32" s="15" t="s">
        <v>405</v>
      </c>
      <c r="N32" s="15">
        <v>2.747904051825659</v>
      </c>
      <c r="O32" s="15">
        <v>1.1935422143189791E-2</v>
      </c>
      <c r="P32" s="15">
        <v>0</v>
      </c>
      <c r="Q32" s="15">
        <v>3.136572242853717E-2</v>
      </c>
      <c r="R32" s="15">
        <v>1.0266796142545602</v>
      </c>
      <c r="S32" s="15">
        <v>22.550469774379504</v>
      </c>
      <c r="T32" s="15">
        <v>0.15705071611617133</v>
      </c>
      <c r="U32" s="15">
        <v>1.7672261537593714E-2</v>
      </c>
      <c r="V32" s="15">
        <v>7.1148695189961311</v>
      </c>
      <c r="W32" s="15" t="s">
        <v>407</v>
      </c>
      <c r="X32" s="15">
        <v>2.0566835108667774E-3</v>
      </c>
      <c r="Y32" s="15">
        <v>1.846680839762265E-4</v>
      </c>
      <c r="Z32" s="15">
        <v>2.726052668220487E-4</v>
      </c>
      <c r="AA32" s="15" t="s">
        <v>407</v>
      </c>
      <c r="AB32" s="15">
        <v>2.5139568616650526E-3</v>
      </c>
      <c r="AC32" s="15" t="s">
        <v>407</v>
      </c>
      <c r="AD32" s="15" t="s">
        <v>407</v>
      </c>
      <c r="AE32" s="33"/>
      <c r="AF32" s="74" t="s">
        <v>405</v>
      </c>
      <c r="AG32" s="74" t="s">
        <v>405</v>
      </c>
      <c r="AH32" s="74" t="s">
        <v>405</v>
      </c>
      <c r="AI32" s="74" t="s">
        <v>405</v>
      </c>
      <c r="AJ32" s="74" t="s">
        <v>405</v>
      </c>
      <c r="AK32" s="74">
        <v>27987.528709098922</v>
      </c>
      <c r="AL32" s="22" t="s">
        <v>388</v>
      </c>
    </row>
    <row r="33" spans="1:38" ht="26.25" customHeight="1" thickBot="1" x14ac:dyDescent="0.3">
      <c r="A33" s="41" t="s">
        <v>426</v>
      </c>
      <c r="B33" s="41" t="s">
        <v>439</v>
      </c>
      <c r="C33" s="41" t="s">
        <v>440</v>
      </c>
      <c r="D33" s="42"/>
      <c r="E33" s="15" t="s">
        <v>405</v>
      </c>
      <c r="F33" s="15" t="s">
        <v>405</v>
      </c>
      <c r="G33" s="15" t="s">
        <v>405</v>
      </c>
      <c r="H33" s="15" t="s">
        <v>405</v>
      </c>
      <c r="I33" s="15">
        <v>0.14730129483173951</v>
      </c>
      <c r="J33" s="15">
        <v>0.27278017561433238</v>
      </c>
      <c r="K33" s="15">
        <v>0.54556035122866486</v>
      </c>
      <c r="L33" s="15">
        <v>5.7829397230238413E-3</v>
      </c>
      <c r="M33" s="15" t="s">
        <v>405</v>
      </c>
      <c r="N33" s="15">
        <v>0</v>
      </c>
      <c r="O33" s="15">
        <v>0</v>
      </c>
      <c r="P33" s="15" t="s">
        <v>407</v>
      </c>
      <c r="Q33" s="15">
        <v>0</v>
      </c>
      <c r="R33" s="15">
        <v>0</v>
      </c>
      <c r="S33" s="15">
        <v>0</v>
      </c>
      <c r="T33" s="15">
        <v>0</v>
      </c>
      <c r="U33" s="15">
        <v>0</v>
      </c>
      <c r="V33" s="15">
        <v>0</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27987.528709098922</v>
      </c>
      <c r="AL33" s="22" t="s">
        <v>388</v>
      </c>
    </row>
    <row r="34" spans="1:38" ht="26.25" customHeight="1" thickBot="1" x14ac:dyDescent="0.3">
      <c r="A34" s="41" t="s">
        <v>70</v>
      </c>
      <c r="B34" s="41" t="s">
        <v>78</v>
      </c>
      <c r="C34" s="41" t="s">
        <v>79</v>
      </c>
      <c r="D34" s="42"/>
      <c r="E34" s="15">
        <v>0.34039039999999993</v>
      </c>
      <c r="F34" s="15">
        <v>3.0206400000000001E-2</v>
      </c>
      <c r="G34" s="15">
        <v>6.4960000000000001E-5</v>
      </c>
      <c r="H34" s="15">
        <v>4.5472000000000001E-5</v>
      </c>
      <c r="I34" s="15">
        <v>8.8995199999999993E-3</v>
      </c>
      <c r="J34" s="15">
        <v>9.3542399999999998E-3</v>
      </c>
      <c r="K34" s="15">
        <v>9.8739199999999996E-3</v>
      </c>
      <c r="L34" s="15">
        <v>5.7846879999999996E-3</v>
      </c>
      <c r="M34" s="15">
        <v>6.9507199999999991E-2</v>
      </c>
      <c r="N34" s="15">
        <v>3.3779199999999995E-4</v>
      </c>
      <c r="O34" s="15">
        <v>6.4960000000000001E-5</v>
      </c>
      <c r="P34" s="15" t="s">
        <v>407</v>
      </c>
      <c r="Q34" s="15" t="s">
        <v>407</v>
      </c>
      <c r="R34" s="15">
        <v>3.2479999999999998E-4</v>
      </c>
      <c r="S34" s="15">
        <v>1.1043199999999998E-2</v>
      </c>
      <c r="T34" s="15">
        <v>4.5471999999999998E-4</v>
      </c>
      <c r="U34" s="15">
        <v>6.4960000000000001E-5</v>
      </c>
      <c r="V34" s="15">
        <v>6.496E-3</v>
      </c>
      <c r="W34" s="15" t="s">
        <v>407</v>
      </c>
      <c r="X34" s="15">
        <v>1.9487999999999998E-4</v>
      </c>
      <c r="Y34" s="15">
        <v>3.2479999999999998E-4</v>
      </c>
      <c r="Z34" s="15">
        <v>2.2346239999999998E-4</v>
      </c>
      <c r="AA34" s="15">
        <v>5.13184E-5</v>
      </c>
      <c r="AB34" s="15">
        <v>7.9446079999999982E-4</v>
      </c>
      <c r="AC34" s="15" t="s">
        <v>407</v>
      </c>
      <c r="AD34" s="15" t="s">
        <v>407</v>
      </c>
      <c r="AE34" s="33"/>
      <c r="AF34" s="74">
        <v>276.7296</v>
      </c>
      <c r="AG34" s="74" t="s">
        <v>406</v>
      </c>
      <c r="AH34" s="74" t="s">
        <v>406</v>
      </c>
      <c r="AI34" s="74" t="s">
        <v>406</v>
      </c>
      <c r="AJ34" s="74" t="s">
        <v>406</v>
      </c>
      <c r="AK34" s="74" t="s">
        <v>405</v>
      </c>
      <c r="AL34" s="22" t="s">
        <v>49</v>
      </c>
    </row>
    <row r="35" spans="1:38" s="113" customFormat="1" ht="26.25" customHeight="1" thickBot="1" x14ac:dyDescent="0.3">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406</v>
      </c>
      <c r="AL35" s="22" t="s">
        <v>49</v>
      </c>
    </row>
    <row r="36" spans="1:38" ht="26.25" customHeight="1" thickBot="1" x14ac:dyDescent="0.3">
      <c r="A36" s="41" t="s">
        <v>80</v>
      </c>
      <c r="B36" s="41" t="s">
        <v>83</v>
      </c>
      <c r="C36" s="41" t="s">
        <v>84</v>
      </c>
      <c r="D36" s="42"/>
      <c r="E36" s="15">
        <v>1.1473143055300001E-3</v>
      </c>
      <c r="F36" s="15">
        <v>1.7526919032499999E-4</v>
      </c>
      <c r="G36" s="15">
        <v>1.6598345150000001E-7</v>
      </c>
      <c r="H36" s="15" t="s">
        <v>407</v>
      </c>
      <c r="I36" s="15">
        <v>2.4617821453000001E-5</v>
      </c>
      <c r="J36" s="15">
        <v>2.4617821453000001E-5</v>
      </c>
      <c r="K36" s="15">
        <v>2.4617821453000001E-5</v>
      </c>
      <c r="L36" s="15">
        <v>1.1488097465700001E-6</v>
      </c>
      <c r="M36" s="15">
        <v>5.2746706136099994E-4</v>
      </c>
      <c r="N36" s="15">
        <v>2.0520331520000004E-6</v>
      </c>
      <c r="O36" s="15">
        <v>1.5784870400000001E-7</v>
      </c>
      <c r="P36" s="15">
        <v>4.7354611199999998E-7</v>
      </c>
      <c r="Q36" s="15">
        <v>6.3139481600000004E-7</v>
      </c>
      <c r="R36" s="15">
        <v>7.8924352E-7</v>
      </c>
      <c r="S36" s="15">
        <v>1.3890685951999999E-5</v>
      </c>
      <c r="T36" s="15">
        <v>1.57848704E-5</v>
      </c>
      <c r="U36" s="15">
        <v>1.5784870400000001E-7</v>
      </c>
      <c r="V36" s="15">
        <v>1.8941844480000001E-5</v>
      </c>
      <c r="W36" s="15">
        <v>2.052033152E-6</v>
      </c>
      <c r="X36" s="15">
        <v>3.1569740800000001E-8</v>
      </c>
      <c r="Y36" s="15">
        <v>1.5784870400000001E-7</v>
      </c>
      <c r="Z36" s="15">
        <v>1.5784870400000001E-7</v>
      </c>
      <c r="AA36" s="15">
        <v>1.57848704E-8</v>
      </c>
      <c r="AB36" s="15">
        <v>3.6305201920000002E-7</v>
      </c>
      <c r="AC36" s="15">
        <v>1.2627896320000001E-6</v>
      </c>
      <c r="AD36" s="15">
        <v>5.9982507520000001E-7</v>
      </c>
      <c r="AE36" s="33"/>
      <c r="AF36" s="74" t="s">
        <v>406</v>
      </c>
      <c r="AG36" s="74" t="s">
        <v>406</v>
      </c>
      <c r="AH36" s="74" t="s">
        <v>406</v>
      </c>
      <c r="AI36" s="74" t="s">
        <v>406</v>
      </c>
      <c r="AJ36" s="74" t="s">
        <v>406</v>
      </c>
      <c r="AK36" s="74" t="s">
        <v>405</v>
      </c>
      <c r="AL36" s="22" t="s">
        <v>49</v>
      </c>
    </row>
    <row r="37" spans="1:38" ht="26.25" customHeight="1" thickBot="1" x14ac:dyDescent="0.3">
      <c r="A37" s="41" t="s">
        <v>70</v>
      </c>
      <c r="B37" s="41" t="s">
        <v>85</v>
      </c>
      <c r="C37" s="41" t="s">
        <v>374</v>
      </c>
      <c r="D37" s="42"/>
      <c r="E37" s="15">
        <v>7.4541540288000012E-4</v>
      </c>
      <c r="F37" s="15">
        <v>2.3168316576000004E-4</v>
      </c>
      <c r="G37" s="15">
        <v>6.7490313504000017E-6</v>
      </c>
      <c r="H37" s="15" t="s">
        <v>405</v>
      </c>
      <c r="I37" s="15">
        <v>7.8570812736000016E-6</v>
      </c>
      <c r="J37" s="15">
        <v>7.8570812736000016E-6</v>
      </c>
      <c r="K37" s="15">
        <v>7.8570812736000016E-6</v>
      </c>
      <c r="L37" s="15">
        <v>3.1428325094400002E-7</v>
      </c>
      <c r="M37" s="15">
        <v>2.9212225248000003E-4</v>
      </c>
      <c r="N37" s="15">
        <v>1.1080499232000002E-7</v>
      </c>
      <c r="O37" s="15">
        <v>9.0658630080000021E-9</v>
      </c>
      <c r="P37" s="15">
        <v>1.0073181120000001E-6</v>
      </c>
      <c r="Q37" s="15">
        <v>1.0073181120000001E-6</v>
      </c>
      <c r="R37" s="15">
        <v>1.3095135456000001E-7</v>
      </c>
      <c r="S37" s="15">
        <v>2.6190270912000005E-8</v>
      </c>
      <c r="T37" s="15">
        <v>1.3095135456000001E-7</v>
      </c>
      <c r="U37" s="15">
        <v>5.8424450496000017E-7</v>
      </c>
      <c r="V37" s="15">
        <v>7.3534222176000011E-6</v>
      </c>
      <c r="W37" s="15" t="s">
        <v>405</v>
      </c>
      <c r="X37" s="15" t="s">
        <v>405</v>
      </c>
      <c r="Y37" s="15" t="s">
        <v>405</v>
      </c>
      <c r="Z37" s="15" t="s">
        <v>405</v>
      </c>
      <c r="AA37" s="15" t="s">
        <v>405</v>
      </c>
      <c r="AB37" s="15" t="s">
        <v>405</v>
      </c>
      <c r="AC37" s="15" t="s">
        <v>405</v>
      </c>
      <c r="AD37" s="15" t="s">
        <v>405</v>
      </c>
      <c r="AE37" s="33"/>
      <c r="AF37" s="74" t="s">
        <v>406</v>
      </c>
      <c r="AG37" s="74" t="s">
        <v>406</v>
      </c>
      <c r="AH37" s="74">
        <v>10.073181120000001</v>
      </c>
      <c r="AI37" s="74" t="s">
        <v>406</v>
      </c>
      <c r="AJ37" s="74" t="s">
        <v>406</v>
      </c>
      <c r="AK37" s="74" t="s">
        <v>405</v>
      </c>
      <c r="AL37" s="22" t="s">
        <v>49</v>
      </c>
    </row>
    <row r="38" spans="1:38" ht="26.25" customHeight="1" thickBot="1" x14ac:dyDescent="0.3">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3">
      <c r="A39" s="41" t="s">
        <v>88</v>
      </c>
      <c r="B39" s="41" t="s">
        <v>89</v>
      </c>
      <c r="C39" s="41" t="s">
        <v>365</v>
      </c>
      <c r="D39" s="42"/>
      <c r="E39" s="15">
        <v>1.5024578755983362</v>
      </c>
      <c r="F39" s="15">
        <v>0.43894657628867201</v>
      </c>
      <c r="G39" s="15">
        <v>0.18901845876493092</v>
      </c>
      <c r="H39" s="15">
        <v>9.3487700000000008E-4</v>
      </c>
      <c r="I39" s="15">
        <v>0.22000361230544194</v>
      </c>
      <c r="J39" s="15">
        <v>0.23407419670544197</v>
      </c>
      <c r="K39" s="15">
        <v>0.24061833570544197</v>
      </c>
      <c r="L39" s="15">
        <v>7.984919590021769E-2</v>
      </c>
      <c r="M39" s="15">
        <v>0.987252118807456</v>
      </c>
      <c r="N39" s="15">
        <v>5.5324097414051109E-2</v>
      </c>
      <c r="O39" s="15">
        <v>1.2719961252967819E-2</v>
      </c>
      <c r="P39" s="15">
        <v>1.2615721186464001E-3</v>
      </c>
      <c r="Q39" s="15">
        <v>2.4177947486464001E-3</v>
      </c>
      <c r="R39" s="15">
        <v>5.9102475198424029E-2</v>
      </c>
      <c r="S39" s="15">
        <v>1.6884640639684808E-2</v>
      </c>
      <c r="T39" s="15">
        <v>0.47133160519842415</v>
      </c>
      <c r="U39" s="15">
        <v>1.0532256268149121E-3</v>
      </c>
      <c r="V39" s="15">
        <v>0.5488990616961188</v>
      </c>
      <c r="W39" s="15">
        <v>0.11601960679999999</v>
      </c>
      <c r="X39" s="15">
        <v>9.3559051038200006E-3</v>
      </c>
      <c r="Y39" s="15">
        <v>1.5014361767E-2</v>
      </c>
      <c r="Z39" s="15">
        <v>4.6807690402600006E-3</v>
      </c>
      <c r="AA39" s="15">
        <v>3.7451409767000005E-3</v>
      </c>
      <c r="AB39" s="15">
        <v>3.2796176887780012E-2</v>
      </c>
      <c r="AC39" s="15">
        <v>5.5005549160000002E-3</v>
      </c>
      <c r="AD39" s="15">
        <v>5.6580811314000008E-5</v>
      </c>
      <c r="AE39" s="33"/>
      <c r="AF39" s="74">
        <v>4209.0024000000003</v>
      </c>
      <c r="AG39" s="74" t="s">
        <v>406</v>
      </c>
      <c r="AH39" s="74">
        <v>3056.2835864639997</v>
      </c>
      <c r="AI39" s="74">
        <v>1050.001</v>
      </c>
      <c r="AJ39" s="74" t="s">
        <v>406</v>
      </c>
      <c r="AK39" s="74" t="s">
        <v>405</v>
      </c>
      <c r="AL39" s="22" t="s">
        <v>49</v>
      </c>
    </row>
    <row r="40" spans="1:38" ht="26.25" customHeight="1" thickBot="1" x14ac:dyDescent="0.3">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3">
      <c r="A41" s="41" t="s">
        <v>88</v>
      </c>
      <c r="B41" s="41" t="s">
        <v>91</v>
      </c>
      <c r="C41" s="41" t="s">
        <v>375</v>
      </c>
      <c r="D41" s="42"/>
      <c r="E41" s="15">
        <v>1.4743724520289465</v>
      </c>
      <c r="F41" s="15">
        <v>4.7711160498596206</v>
      </c>
      <c r="G41" s="15">
        <v>0.32650239181856161</v>
      </c>
      <c r="H41" s="15">
        <v>9.3106379953647816E-2</v>
      </c>
      <c r="I41" s="15">
        <v>5.8938133591653816</v>
      </c>
      <c r="J41" s="15">
        <v>6.0269657347095755</v>
      </c>
      <c r="K41" s="15">
        <v>6.298518031209368</v>
      </c>
      <c r="L41" s="15">
        <v>0.84940055720046415</v>
      </c>
      <c r="M41" s="15">
        <v>46.524864660377816</v>
      </c>
      <c r="N41" s="15">
        <v>0.3793349907018928</v>
      </c>
      <c r="O41" s="15">
        <v>0.18262344473091546</v>
      </c>
      <c r="P41" s="15">
        <v>8.7166658141872005E-3</v>
      </c>
      <c r="Q41" s="15">
        <v>2.8128065788417763E-3</v>
      </c>
      <c r="R41" s="15">
        <v>0.32382524127500706</v>
      </c>
      <c r="S41" s="15">
        <v>8.475867586150071E-2</v>
      </c>
      <c r="T41" s="15">
        <v>2.8115488980491557E-2</v>
      </c>
      <c r="U41" s="15">
        <v>7.0765689454805932E-3</v>
      </c>
      <c r="V41" s="15">
        <v>7.1939038022170942</v>
      </c>
      <c r="W41" s="15">
        <v>6.7673923599953723</v>
      </c>
      <c r="X41" s="15">
        <v>1.3080240684052771</v>
      </c>
      <c r="Y41" s="15">
        <v>1.2239109046233994</v>
      </c>
      <c r="Z41" s="15">
        <v>0.45957827730909251</v>
      </c>
      <c r="AA41" s="15">
        <v>0.76133288969111335</v>
      </c>
      <c r="AB41" s="15">
        <v>3.7528461400288822</v>
      </c>
      <c r="AC41" s="15">
        <v>7.023799E-2</v>
      </c>
      <c r="AD41" s="15">
        <v>6.6081951875479183E-4</v>
      </c>
      <c r="AE41" s="33"/>
      <c r="AF41" s="74">
        <v>4557.7654499999999</v>
      </c>
      <c r="AG41" s="74" t="s">
        <v>406</v>
      </c>
      <c r="AH41" s="74">
        <v>3215.0000118719995</v>
      </c>
      <c r="AI41" s="74">
        <v>14047.598</v>
      </c>
      <c r="AJ41" s="74" t="s">
        <v>406</v>
      </c>
      <c r="AK41" s="74" t="s">
        <v>405</v>
      </c>
      <c r="AL41" s="22" t="s">
        <v>49</v>
      </c>
    </row>
    <row r="42" spans="1:38" ht="26.25" customHeight="1" thickBot="1" x14ac:dyDescent="0.3">
      <c r="A42" s="41" t="s">
        <v>70</v>
      </c>
      <c r="B42" s="41" t="s">
        <v>92</v>
      </c>
      <c r="C42" s="41" t="s">
        <v>93</v>
      </c>
      <c r="D42" s="42"/>
      <c r="E42" s="15">
        <v>5.1356713998745723E-3</v>
      </c>
      <c r="F42" s="15">
        <v>0.12794068574822121</v>
      </c>
      <c r="G42" s="15">
        <v>1.0393991904218929E-5</v>
      </c>
      <c r="H42" s="15">
        <v>3.637897166476625E-6</v>
      </c>
      <c r="I42" s="15">
        <v>2.0367027136316994E-3</v>
      </c>
      <c r="J42" s="15">
        <v>2.0367027136316994E-3</v>
      </c>
      <c r="K42" s="15">
        <v>2.0367027136316994E-3</v>
      </c>
      <c r="L42" s="15">
        <v>1.0186112066134549E-4</v>
      </c>
      <c r="M42" s="15">
        <v>0.72298580857325545</v>
      </c>
      <c r="N42" s="15">
        <v>3.4300173283922469E-5</v>
      </c>
      <c r="O42" s="15">
        <v>1.0393991904218929E-5</v>
      </c>
      <c r="P42" s="15" t="s">
        <v>407</v>
      </c>
      <c r="Q42" s="15" t="s">
        <v>407</v>
      </c>
      <c r="R42" s="15">
        <v>5.1969959521094642E-5</v>
      </c>
      <c r="S42" s="15">
        <v>1.7669786237172176E-3</v>
      </c>
      <c r="T42" s="15">
        <v>7.2757943329532511E-5</v>
      </c>
      <c r="U42" s="15">
        <v>1.0393991904218929E-5</v>
      </c>
      <c r="V42" s="15">
        <v>1.0393991904218928E-3</v>
      </c>
      <c r="W42" s="15" t="s">
        <v>407</v>
      </c>
      <c r="X42" s="15">
        <v>4.1575967616875718E-5</v>
      </c>
      <c r="Y42" s="15">
        <v>4.1575967616875718E-5</v>
      </c>
      <c r="Z42" s="15">
        <v>4.0536568426453821E-6</v>
      </c>
      <c r="AA42" s="15">
        <v>9.250652794754846E-6</v>
      </c>
      <c r="AB42" s="15">
        <v>9.6456244871151662E-5</v>
      </c>
      <c r="AC42" s="15" t="s">
        <v>407</v>
      </c>
      <c r="AD42" s="15" t="s">
        <v>407</v>
      </c>
      <c r="AE42" s="33"/>
      <c r="AF42" s="74">
        <v>45.577654500000008</v>
      </c>
      <c r="AG42" s="74" t="s">
        <v>406</v>
      </c>
      <c r="AH42" s="74" t="s">
        <v>406</v>
      </c>
      <c r="AI42" s="74" t="s">
        <v>406</v>
      </c>
      <c r="AJ42" s="74" t="s">
        <v>406</v>
      </c>
      <c r="AK42" s="74" t="s">
        <v>405</v>
      </c>
      <c r="AL42" s="22" t="s">
        <v>49</v>
      </c>
    </row>
    <row r="43" spans="1:38" ht="26.25" customHeight="1" thickBot="1" x14ac:dyDescent="0.3">
      <c r="A43" s="41" t="s">
        <v>88</v>
      </c>
      <c r="B43" s="41" t="s">
        <v>94</v>
      </c>
      <c r="C43" s="41" t="s">
        <v>95</v>
      </c>
      <c r="D43" s="42"/>
      <c r="E43" s="15" t="s">
        <v>404</v>
      </c>
      <c r="F43" s="15" t="s">
        <v>404</v>
      </c>
      <c r="G43" s="15" t="s">
        <v>404</v>
      </c>
      <c r="H43" s="15" t="s">
        <v>404</v>
      </c>
      <c r="I43" s="15" t="s">
        <v>404</v>
      </c>
      <c r="J43" s="15" t="s">
        <v>404</v>
      </c>
      <c r="K43" s="15" t="s">
        <v>404</v>
      </c>
      <c r="L43" s="15" t="s">
        <v>404</v>
      </c>
      <c r="M43" s="15" t="s">
        <v>404</v>
      </c>
      <c r="N43" s="15" t="s">
        <v>404</v>
      </c>
      <c r="O43" s="15" t="s">
        <v>404</v>
      </c>
      <c r="P43" s="15" t="s">
        <v>404</v>
      </c>
      <c r="Q43" s="15" t="s">
        <v>404</v>
      </c>
      <c r="R43" s="15" t="s">
        <v>404</v>
      </c>
      <c r="S43" s="15" t="s">
        <v>404</v>
      </c>
      <c r="T43" s="15" t="s">
        <v>404</v>
      </c>
      <c r="U43" s="15" t="s">
        <v>404</v>
      </c>
      <c r="V43" s="15" t="s">
        <v>404</v>
      </c>
      <c r="W43" s="15" t="s">
        <v>404</v>
      </c>
      <c r="X43" s="15" t="s">
        <v>404</v>
      </c>
      <c r="Y43" s="15" t="s">
        <v>404</v>
      </c>
      <c r="Z43" s="15" t="s">
        <v>404</v>
      </c>
      <c r="AA43" s="15" t="s">
        <v>404</v>
      </c>
      <c r="AB43" s="15" t="s">
        <v>404</v>
      </c>
      <c r="AC43" s="15" t="s">
        <v>404</v>
      </c>
      <c r="AD43" s="15" t="s">
        <v>404</v>
      </c>
      <c r="AE43" s="33"/>
      <c r="AF43" s="74" t="s">
        <v>404</v>
      </c>
      <c r="AG43" s="74" t="s">
        <v>404</v>
      </c>
      <c r="AH43" s="74" t="s">
        <v>404</v>
      </c>
      <c r="AI43" s="74" t="s">
        <v>404</v>
      </c>
      <c r="AJ43" s="74" t="s">
        <v>406</v>
      </c>
      <c r="AK43" s="74" t="s">
        <v>405</v>
      </c>
      <c r="AL43" s="22" t="s">
        <v>49</v>
      </c>
    </row>
    <row r="44" spans="1:38" ht="26.25" customHeight="1" thickBot="1" x14ac:dyDescent="0.3">
      <c r="A44" s="41" t="s">
        <v>70</v>
      </c>
      <c r="B44" s="41" t="s">
        <v>96</v>
      </c>
      <c r="C44" s="41" t="s">
        <v>97</v>
      </c>
      <c r="D44" s="42"/>
      <c r="E44" s="15">
        <v>1.609978410042201</v>
      </c>
      <c r="F44" s="15">
        <v>1.2358100100797305</v>
      </c>
      <c r="G44" s="15">
        <v>6.6737000000000003E-4</v>
      </c>
      <c r="H44" s="15">
        <v>5.1149599999999996E-4</v>
      </c>
      <c r="I44" s="15">
        <v>0.15911658527908962</v>
      </c>
      <c r="J44" s="15">
        <v>0.15911658527908962</v>
      </c>
      <c r="K44" s="15">
        <v>0.15911658527908962</v>
      </c>
      <c r="L44" s="15">
        <v>8.4450085595532895E-2</v>
      </c>
      <c r="M44" s="15">
        <v>3.4951781729999998</v>
      </c>
      <c r="N44" s="15">
        <v>1.4783999999999999E-4</v>
      </c>
      <c r="O44" s="15">
        <v>6.6737000000000003E-4</v>
      </c>
      <c r="P44" s="15" t="s">
        <v>407</v>
      </c>
      <c r="Q44" s="15" t="s">
        <v>407</v>
      </c>
      <c r="R44" s="15">
        <v>3.3368500000000001E-3</v>
      </c>
      <c r="S44" s="15">
        <v>0.11345289999999998</v>
      </c>
      <c r="T44" s="15">
        <v>4.6715900000000006E-3</v>
      </c>
      <c r="U44" s="15">
        <v>6.6737000000000003E-4</v>
      </c>
      <c r="V44" s="15">
        <v>6.6737000000000005E-2</v>
      </c>
      <c r="W44" s="15" t="s">
        <v>407</v>
      </c>
      <c r="X44" s="15">
        <v>2.0469099999999999E-3</v>
      </c>
      <c r="Y44" s="15">
        <v>3.2920500000000004E-3</v>
      </c>
      <c r="Z44" s="15">
        <v>2.1591128000000002E-3</v>
      </c>
      <c r="AA44" s="15">
        <v>5.3170229999999999E-4</v>
      </c>
      <c r="AB44" s="15">
        <v>8.0297751000000007E-3</v>
      </c>
      <c r="AC44" s="15" t="s">
        <v>407</v>
      </c>
      <c r="AD44" s="15" t="s">
        <v>407</v>
      </c>
      <c r="AE44" s="33"/>
      <c r="AF44" s="74">
        <v>2848.5962</v>
      </c>
      <c r="AG44" s="74" t="s">
        <v>406</v>
      </c>
      <c r="AH44" s="74" t="s">
        <v>406</v>
      </c>
      <c r="AI44" s="74" t="s">
        <v>406</v>
      </c>
      <c r="AJ44" s="74" t="s">
        <v>406</v>
      </c>
      <c r="AK44" s="74" t="s">
        <v>405</v>
      </c>
      <c r="AL44" s="22" t="s">
        <v>49</v>
      </c>
    </row>
    <row r="45" spans="1:38" ht="26.25" customHeight="1" thickBot="1" x14ac:dyDescent="0.3">
      <c r="A45" s="41" t="s">
        <v>70</v>
      </c>
      <c r="B45" s="41" t="s">
        <v>98</v>
      </c>
      <c r="C45" s="41" t="s">
        <v>99</v>
      </c>
      <c r="D45" s="42"/>
      <c r="E45" s="15">
        <v>2.0729999999999998E-2</v>
      </c>
      <c r="F45" s="15">
        <v>5.0099999999999993E-4</v>
      </c>
      <c r="G45" s="15">
        <v>3.0000000000000001E-6</v>
      </c>
      <c r="H45" s="15" t="s">
        <v>407</v>
      </c>
      <c r="I45" s="15">
        <v>1.56E-3</v>
      </c>
      <c r="J45" s="15">
        <v>1.56E-3</v>
      </c>
      <c r="K45" s="15">
        <v>1.56E-3</v>
      </c>
      <c r="L45" s="15">
        <v>2.709E-5</v>
      </c>
      <c r="M45" s="15">
        <v>1.101E-3</v>
      </c>
      <c r="N45" s="15">
        <v>5.3999999999999998E-5</v>
      </c>
      <c r="O45" s="15">
        <v>6.0000000000000002E-6</v>
      </c>
      <c r="P45" s="15">
        <v>6.0000000000000002E-6</v>
      </c>
      <c r="Q45" s="15">
        <v>2.0400000000000003E-4</v>
      </c>
      <c r="R45" s="15">
        <v>2.1599999999999999E-4</v>
      </c>
      <c r="S45" s="15">
        <v>3.7500000000000001E-4</v>
      </c>
      <c r="T45" s="15">
        <v>9.5999999999999992E-3</v>
      </c>
      <c r="U45" s="15">
        <v>6.3E-5</v>
      </c>
      <c r="V45" s="15">
        <v>3.5999999999999997E-4</v>
      </c>
      <c r="W45" s="15">
        <v>1.4099999999999998E-4</v>
      </c>
      <c r="X45" s="15">
        <v>1.5E-6</v>
      </c>
      <c r="Y45" s="15">
        <v>9.0000000000000002E-6</v>
      </c>
      <c r="Z45" s="15">
        <v>6.0000000000000002E-6</v>
      </c>
      <c r="AA45" s="15">
        <v>2.6999999999999996E-6</v>
      </c>
      <c r="AB45" s="15">
        <v>1.9200000000000003E-5</v>
      </c>
      <c r="AC45" s="15">
        <v>4.1999999999999998E-5</v>
      </c>
      <c r="AD45" s="15">
        <v>1.7099999999999998E-4</v>
      </c>
      <c r="AE45" s="33"/>
      <c r="AF45" s="74">
        <v>12.78</v>
      </c>
      <c r="AG45" s="74" t="s">
        <v>406</v>
      </c>
      <c r="AH45" s="74" t="s">
        <v>406</v>
      </c>
      <c r="AI45" s="74" t="s">
        <v>406</v>
      </c>
      <c r="AJ45" s="74" t="s">
        <v>406</v>
      </c>
      <c r="AK45" s="74" t="s">
        <v>405</v>
      </c>
      <c r="AL45" s="22" t="s">
        <v>49</v>
      </c>
    </row>
    <row r="46" spans="1:38" ht="26.25" customHeight="1" thickBot="1" x14ac:dyDescent="0.3">
      <c r="A46" s="41" t="s">
        <v>88</v>
      </c>
      <c r="B46" s="41" t="s">
        <v>100</v>
      </c>
      <c r="C46" s="41" t="s">
        <v>101</v>
      </c>
      <c r="D46" s="42"/>
      <c r="E46" s="15" t="s">
        <v>404</v>
      </c>
      <c r="F46" s="15" t="s">
        <v>404</v>
      </c>
      <c r="G46" s="15" t="s">
        <v>404</v>
      </c>
      <c r="H46" s="15" t="s">
        <v>404</v>
      </c>
      <c r="I46" s="15" t="s">
        <v>404</v>
      </c>
      <c r="J46" s="15" t="s">
        <v>404</v>
      </c>
      <c r="K46" s="15" t="s">
        <v>404</v>
      </c>
      <c r="L46" s="15" t="s">
        <v>404</v>
      </c>
      <c r="M46" s="15" t="s">
        <v>404</v>
      </c>
      <c r="N46" s="15" t="s">
        <v>404</v>
      </c>
      <c r="O46" s="15" t="s">
        <v>404</v>
      </c>
      <c r="P46" s="15" t="s">
        <v>404</v>
      </c>
      <c r="Q46" s="15" t="s">
        <v>404</v>
      </c>
      <c r="R46" s="15" t="s">
        <v>404</v>
      </c>
      <c r="S46" s="15" t="s">
        <v>404</v>
      </c>
      <c r="T46" s="15" t="s">
        <v>404</v>
      </c>
      <c r="U46" s="15" t="s">
        <v>404</v>
      </c>
      <c r="V46" s="15" t="s">
        <v>404</v>
      </c>
      <c r="W46" s="15" t="s">
        <v>404</v>
      </c>
      <c r="X46" s="15" t="s">
        <v>404</v>
      </c>
      <c r="Y46" s="15" t="s">
        <v>404</v>
      </c>
      <c r="Z46" s="15" t="s">
        <v>404</v>
      </c>
      <c r="AA46" s="15" t="s">
        <v>404</v>
      </c>
      <c r="AB46" s="15" t="s">
        <v>404</v>
      </c>
      <c r="AC46" s="15" t="s">
        <v>404</v>
      </c>
      <c r="AD46" s="15" t="s">
        <v>404</v>
      </c>
      <c r="AE46" s="33"/>
      <c r="AF46" s="74" t="s">
        <v>404</v>
      </c>
      <c r="AG46" s="74" t="s">
        <v>404</v>
      </c>
      <c r="AH46" s="74" t="s">
        <v>404</v>
      </c>
      <c r="AI46" s="74" t="s">
        <v>404</v>
      </c>
      <c r="AJ46" s="74" t="s">
        <v>406</v>
      </c>
      <c r="AK46" s="74" t="s">
        <v>405</v>
      </c>
      <c r="AL46" s="22" t="s">
        <v>49</v>
      </c>
    </row>
    <row r="47" spans="1:38" ht="26.25" customHeight="1" thickBot="1" x14ac:dyDescent="0.3">
      <c r="A47" s="41" t="s">
        <v>70</v>
      </c>
      <c r="B47" s="41" t="s">
        <v>102</v>
      </c>
      <c r="C47" s="41" t="s">
        <v>103</v>
      </c>
      <c r="D47" s="42"/>
      <c r="E47" s="15">
        <v>6.2946543330000002E-3</v>
      </c>
      <c r="F47" s="15">
        <v>3.1683954329999996E-3</v>
      </c>
      <c r="G47" s="15">
        <v>1.3932240749999999E-3</v>
      </c>
      <c r="H47" s="15" t="s">
        <v>407</v>
      </c>
      <c r="I47" s="15">
        <v>1.6523676341817343E-4</v>
      </c>
      <c r="J47" s="15">
        <v>1.6523676341817343E-4</v>
      </c>
      <c r="K47" s="15">
        <v>1.6523676341817343E-4</v>
      </c>
      <c r="L47" s="15">
        <v>2.4785514512726018E-5</v>
      </c>
      <c r="M47" s="15">
        <v>4.6078337699999992E-2</v>
      </c>
      <c r="N47" s="15" t="s">
        <v>407</v>
      </c>
      <c r="O47" s="15" t="s">
        <v>407</v>
      </c>
      <c r="P47" s="15" t="s">
        <v>407</v>
      </c>
      <c r="Q47" s="15" t="s">
        <v>407</v>
      </c>
      <c r="R47" s="15" t="s">
        <v>407</v>
      </c>
      <c r="S47" s="15" t="s">
        <v>407</v>
      </c>
      <c r="T47" s="15" t="s">
        <v>407</v>
      </c>
      <c r="U47" s="15" t="s">
        <v>407</v>
      </c>
      <c r="V47" s="15" t="s">
        <v>407</v>
      </c>
      <c r="W47" s="15" t="s">
        <v>407</v>
      </c>
      <c r="X47" s="15" t="s">
        <v>407</v>
      </c>
      <c r="Y47" s="15" t="s">
        <v>407</v>
      </c>
      <c r="Z47" s="15" t="s">
        <v>407</v>
      </c>
      <c r="AA47" s="15" t="s">
        <v>407</v>
      </c>
      <c r="AB47" s="15" t="s">
        <v>407</v>
      </c>
      <c r="AC47" s="15" t="s">
        <v>405</v>
      </c>
      <c r="AD47" s="15" t="s">
        <v>405</v>
      </c>
      <c r="AE47" s="33"/>
      <c r="AF47" s="74">
        <v>59.181440219999999</v>
      </c>
      <c r="AG47" s="74" t="s">
        <v>406</v>
      </c>
      <c r="AH47" s="74" t="s">
        <v>406</v>
      </c>
      <c r="AI47" s="74" t="s">
        <v>406</v>
      </c>
      <c r="AJ47" s="74" t="s">
        <v>406</v>
      </c>
      <c r="AK47" s="74" t="s">
        <v>405</v>
      </c>
      <c r="AL47" s="22" t="s">
        <v>49</v>
      </c>
    </row>
    <row r="48" spans="1:38" ht="26.25" customHeight="1" thickBot="1" x14ac:dyDescent="0.3">
      <c r="A48" s="41" t="s">
        <v>104</v>
      </c>
      <c r="B48" s="41" t="s">
        <v>105</v>
      </c>
      <c r="C48" s="41" t="s">
        <v>106</v>
      </c>
      <c r="D48" s="42"/>
      <c r="E48" s="15" t="s">
        <v>405</v>
      </c>
      <c r="F48" s="15">
        <v>0.70683563520000003</v>
      </c>
      <c r="G48" s="15" t="s">
        <v>405</v>
      </c>
      <c r="H48" s="15" t="s">
        <v>405</v>
      </c>
      <c r="I48" s="15">
        <v>1.0989359999999998E-2</v>
      </c>
      <c r="J48" s="15">
        <v>9.2310623999999994E-2</v>
      </c>
      <c r="K48" s="15">
        <v>0.19561060799999996</v>
      </c>
      <c r="L48" s="15" t="s">
        <v>407</v>
      </c>
      <c r="M48" s="15" t="s">
        <v>405</v>
      </c>
      <c r="N48" s="15" t="s">
        <v>407</v>
      </c>
      <c r="O48" s="15" t="s">
        <v>407</v>
      </c>
      <c r="P48" s="15" t="s">
        <v>407</v>
      </c>
      <c r="Q48" s="15" t="s">
        <v>407</v>
      </c>
      <c r="R48" s="15" t="s">
        <v>407</v>
      </c>
      <c r="S48" s="15" t="s">
        <v>407</v>
      </c>
      <c r="T48" s="15" t="s">
        <v>407</v>
      </c>
      <c r="U48" s="15" t="s">
        <v>407</v>
      </c>
      <c r="V48" s="15" t="s">
        <v>407</v>
      </c>
      <c r="W48" s="15" t="s">
        <v>405</v>
      </c>
      <c r="X48" s="15" t="s">
        <v>405</v>
      </c>
      <c r="Y48" s="15" t="s">
        <v>405</v>
      </c>
      <c r="Z48" s="15" t="s">
        <v>405</v>
      </c>
      <c r="AA48" s="15" t="s">
        <v>405</v>
      </c>
      <c r="AB48" s="15" t="s">
        <v>405</v>
      </c>
      <c r="AC48" s="15" t="s">
        <v>405</v>
      </c>
      <c r="AD48" s="15" t="s">
        <v>405</v>
      </c>
      <c r="AE48" s="33"/>
      <c r="AF48" s="2" t="s">
        <v>406</v>
      </c>
      <c r="AG48" s="2" t="s">
        <v>406</v>
      </c>
      <c r="AH48" s="2" t="s">
        <v>406</v>
      </c>
      <c r="AI48" s="2" t="s">
        <v>406</v>
      </c>
      <c r="AJ48" s="2" t="s">
        <v>406</v>
      </c>
      <c r="AK48" s="74">
        <v>2.1978720040000002</v>
      </c>
      <c r="AL48" s="22" t="s">
        <v>107</v>
      </c>
    </row>
    <row r="49" spans="1:38" ht="26.25" customHeight="1" thickBot="1" x14ac:dyDescent="0.3">
      <c r="A49" s="41" t="s">
        <v>104</v>
      </c>
      <c r="B49" s="41" t="s">
        <v>108</v>
      </c>
      <c r="C49" s="41" t="s">
        <v>109</v>
      </c>
      <c r="D49" s="42"/>
      <c r="E49" s="15" t="s">
        <v>406</v>
      </c>
      <c r="F49" s="15" t="s">
        <v>406</v>
      </c>
      <c r="G49" s="15" t="s">
        <v>406</v>
      </c>
      <c r="H49" s="15" t="s">
        <v>406</v>
      </c>
      <c r="I49" s="15" t="s">
        <v>406</v>
      </c>
      <c r="J49" s="15" t="s">
        <v>406</v>
      </c>
      <c r="K49" s="15" t="s">
        <v>406</v>
      </c>
      <c r="L49" s="15" t="s">
        <v>406</v>
      </c>
      <c r="M49" s="15" t="s">
        <v>406</v>
      </c>
      <c r="N49" s="15" t="s">
        <v>406</v>
      </c>
      <c r="O49" s="15" t="s">
        <v>406</v>
      </c>
      <c r="P49" s="15" t="s">
        <v>406</v>
      </c>
      <c r="Q49" s="15" t="s">
        <v>406</v>
      </c>
      <c r="R49" s="15" t="s">
        <v>406</v>
      </c>
      <c r="S49" s="15" t="s">
        <v>406</v>
      </c>
      <c r="T49" s="15" t="s">
        <v>406</v>
      </c>
      <c r="U49" s="15" t="s">
        <v>406</v>
      </c>
      <c r="V49" s="15" t="s">
        <v>406</v>
      </c>
      <c r="W49" s="15" t="s">
        <v>406</v>
      </c>
      <c r="X49" s="15" t="s">
        <v>406</v>
      </c>
      <c r="Y49" s="15" t="s">
        <v>406</v>
      </c>
      <c r="Z49" s="15" t="s">
        <v>406</v>
      </c>
      <c r="AA49" s="15" t="s">
        <v>406</v>
      </c>
      <c r="AB49" s="15" t="s">
        <v>406</v>
      </c>
      <c r="AC49" s="15" t="s">
        <v>406</v>
      </c>
      <c r="AD49" s="15" t="s">
        <v>406</v>
      </c>
      <c r="AE49" s="33"/>
      <c r="AF49" s="2" t="s">
        <v>406</v>
      </c>
      <c r="AG49" s="2" t="s">
        <v>406</v>
      </c>
      <c r="AH49" s="2" t="s">
        <v>406</v>
      </c>
      <c r="AI49" s="2" t="s">
        <v>406</v>
      </c>
      <c r="AJ49" s="2" t="s">
        <v>406</v>
      </c>
      <c r="AK49" s="74" t="s">
        <v>406</v>
      </c>
      <c r="AL49" s="22" t="s">
        <v>110</v>
      </c>
    </row>
    <row r="50" spans="1:38" ht="26.25" customHeight="1" thickBot="1" x14ac:dyDescent="0.3">
      <c r="A50" s="41" t="s">
        <v>104</v>
      </c>
      <c r="B50" s="41" t="s">
        <v>111</v>
      </c>
      <c r="C50" s="41" t="s">
        <v>112</v>
      </c>
      <c r="D50" s="42"/>
      <c r="E50" s="15" t="s">
        <v>406</v>
      </c>
      <c r="F50" s="15" t="s">
        <v>406</v>
      </c>
      <c r="G50" s="15" t="s">
        <v>406</v>
      </c>
      <c r="H50" s="15" t="s">
        <v>406</v>
      </c>
      <c r="I50" s="15" t="s">
        <v>406</v>
      </c>
      <c r="J50" s="15" t="s">
        <v>406</v>
      </c>
      <c r="K50" s="15" t="s">
        <v>406</v>
      </c>
      <c r="L50" s="15" t="s">
        <v>406</v>
      </c>
      <c r="M50" s="15" t="s">
        <v>406</v>
      </c>
      <c r="N50" s="15" t="s">
        <v>406</v>
      </c>
      <c r="O50" s="15" t="s">
        <v>406</v>
      </c>
      <c r="P50" s="15" t="s">
        <v>406</v>
      </c>
      <c r="Q50" s="15" t="s">
        <v>406</v>
      </c>
      <c r="R50" s="15" t="s">
        <v>406</v>
      </c>
      <c r="S50" s="15" t="s">
        <v>406</v>
      </c>
      <c r="T50" s="15" t="s">
        <v>406</v>
      </c>
      <c r="U50" s="15" t="s">
        <v>406</v>
      </c>
      <c r="V50" s="15" t="s">
        <v>406</v>
      </c>
      <c r="W50" s="15" t="s">
        <v>406</v>
      </c>
      <c r="X50" s="15" t="s">
        <v>406</v>
      </c>
      <c r="Y50" s="15" t="s">
        <v>406</v>
      </c>
      <c r="Z50" s="15" t="s">
        <v>406</v>
      </c>
      <c r="AA50" s="15" t="s">
        <v>406</v>
      </c>
      <c r="AB50" s="15" t="s">
        <v>406</v>
      </c>
      <c r="AC50" s="15" t="s">
        <v>406</v>
      </c>
      <c r="AD50" s="15" t="s">
        <v>406</v>
      </c>
      <c r="AE50" s="33"/>
      <c r="AF50" s="2" t="s">
        <v>406</v>
      </c>
      <c r="AG50" s="2" t="s">
        <v>406</v>
      </c>
      <c r="AH50" s="2" t="s">
        <v>406</v>
      </c>
      <c r="AI50" s="2" t="s">
        <v>406</v>
      </c>
      <c r="AJ50" s="2" t="s">
        <v>406</v>
      </c>
      <c r="AK50" s="74" t="s">
        <v>406</v>
      </c>
      <c r="AL50" s="22" t="s">
        <v>387</v>
      </c>
    </row>
    <row r="51" spans="1:38" ht="26.25" customHeight="1" thickBot="1" x14ac:dyDescent="0.3">
      <c r="A51" s="41" t="s">
        <v>104</v>
      </c>
      <c r="B51" s="44" t="s">
        <v>113</v>
      </c>
      <c r="C51" s="41" t="s">
        <v>114</v>
      </c>
      <c r="D51" s="42"/>
      <c r="E51" s="15" t="s">
        <v>406</v>
      </c>
      <c r="F51" s="15" t="s">
        <v>406</v>
      </c>
      <c r="G51" s="15" t="s">
        <v>406</v>
      </c>
      <c r="H51" s="15" t="s">
        <v>406</v>
      </c>
      <c r="I51" s="15" t="s">
        <v>406</v>
      </c>
      <c r="J51" s="15" t="s">
        <v>406</v>
      </c>
      <c r="K51" s="15" t="s">
        <v>406</v>
      </c>
      <c r="L51" s="15" t="s">
        <v>406</v>
      </c>
      <c r="M51" s="15" t="s">
        <v>406</v>
      </c>
      <c r="N51" s="15" t="s">
        <v>406</v>
      </c>
      <c r="O51" s="15" t="s">
        <v>406</v>
      </c>
      <c r="P51" s="15" t="s">
        <v>406</v>
      </c>
      <c r="Q51" s="15" t="s">
        <v>406</v>
      </c>
      <c r="R51" s="15" t="s">
        <v>406</v>
      </c>
      <c r="S51" s="15" t="s">
        <v>406</v>
      </c>
      <c r="T51" s="15" t="s">
        <v>406</v>
      </c>
      <c r="U51" s="15" t="s">
        <v>406</v>
      </c>
      <c r="V51" s="15" t="s">
        <v>406</v>
      </c>
      <c r="W51" s="15" t="s">
        <v>406</v>
      </c>
      <c r="X51" s="15" t="s">
        <v>406</v>
      </c>
      <c r="Y51" s="15" t="s">
        <v>406</v>
      </c>
      <c r="Z51" s="15" t="s">
        <v>406</v>
      </c>
      <c r="AA51" s="15" t="s">
        <v>406</v>
      </c>
      <c r="AB51" s="15" t="s">
        <v>406</v>
      </c>
      <c r="AC51" s="15" t="s">
        <v>406</v>
      </c>
      <c r="AD51" s="15" t="s">
        <v>406</v>
      </c>
      <c r="AE51" s="33"/>
      <c r="AF51" s="2" t="s">
        <v>406</v>
      </c>
      <c r="AG51" s="2" t="s">
        <v>406</v>
      </c>
      <c r="AH51" s="2" t="s">
        <v>406</v>
      </c>
      <c r="AI51" s="2" t="s">
        <v>406</v>
      </c>
      <c r="AJ51" s="2" t="s">
        <v>406</v>
      </c>
      <c r="AK51" s="74" t="s">
        <v>406</v>
      </c>
      <c r="AL51" s="22" t="s">
        <v>115</v>
      </c>
    </row>
    <row r="52" spans="1:38" ht="26.25" customHeight="1" thickBot="1" x14ac:dyDescent="0.3">
      <c r="A52" s="41" t="s">
        <v>104</v>
      </c>
      <c r="B52" s="44" t="s">
        <v>116</v>
      </c>
      <c r="C52" s="44" t="s">
        <v>367</v>
      </c>
      <c r="D52" s="43"/>
      <c r="E52" s="15" t="s">
        <v>406</v>
      </c>
      <c r="F52" s="15" t="s">
        <v>406</v>
      </c>
      <c r="G52" s="15" t="s">
        <v>406</v>
      </c>
      <c r="H52" s="15" t="s">
        <v>406</v>
      </c>
      <c r="I52" s="15" t="s">
        <v>406</v>
      </c>
      <c r="J52" s="15" t="s">
        <v>406</v>
      </c>
      <c r="K52" s="15" t="s">
        <v>406</v>
      </c>
      <c r="L52" s="15" t="s">
        <v>406</v>
      </c>
      <c r="M52" s="15" t="s">
        <v>406</v>
      </c>
      <c r="N52" s="15" t="s">
        <v>406</v>
      </c>
      <c r="O52" s="15" t="s">
        <v>406</v>
      </c>
      <c r="P52" s="15" t="s">
        <v>406</v>
      </c>
      <c r="Q52" s="15" t="s">
        <v>406</v>
      </c>
      <c r="R52" s="15" t="s">
        <v>406</v>
      </c>
      <c r="S52" s="15" t="s">
        <v>406</v>
      </c>
      <c r="T52" s="15" t="s">
        <v>406</v>
      </c>
      <c r="U52" s="15" t="s">
        <v>406</v>
      </c>
      <c r="V52" s="15" t="s">
        <v>406</v>
      </c>
      <c r="W52" s="15" t="s">
        <v>406</v>
      </c>
      <c r="X52" s="15" t="s">
        <v>406</v>
      </c>
      <c r="Y52" s="15" t="s">
        <v>406</v>
      </c>
      <c r="Z52" s="15" t="s">
        <v>406</v>
      </c>
      <c r="AA52" s="15" t="s">
        <v>406</v>
      </c>
      <c r="AB52" s="15" t="s">
        <v>406</v>
      </c>
      <c r="AC52" s="15" t="s">
        <v>406</v>
      </c>
      <c r="AD52" s="15" t="s">
        <v>406</v>
      </c>
      <c r="AE52" s="33"/>
      <c r="AF52" s="2" t="s">
        <v>406</v>
      </c>
      <c r="AG52" s="2" t="s">
        <v>406</v>
      </c>
      <c r="AH52" s="2" t="s">
        <v>406</v>
      </c>
      <c r="AI52" s="2" t="s">
        <v>406</v>
      </c>
      <c r="AJ52" s="2" t="s">
        <v>406</v>
      </c>
      <c r="AK52" s="74" t="s">
        <v>406</v>
      </c>
      <c r="AL52" s="22" t="s">
        <v>117</v>
      </c>
    </row>
    <row r="53" spans="1:38" ht="26.25" customHeight="1" thickBot="1" x14ac:dyDescent="0.3">
      <c r="A53" s="41" t="s">
        <v>104</v>
      </c>
      <c r="B53" s="44" t="s">
        <v>118</v>
      </c>
      <c r="C53" s="44" t="s">
        <v>119</v>
      </c>
      <c r="D53" s="43"/>
      <c r="E53" s="15" t="s">
        <v>405</v>
      </c>
      <c r="F53" s="15">
        <v>0.33675470240589334</v>
      </c>
      <c r="G53" s="15" t="s">
        <v>407</v>
      </c>
      <c r="H53" s="15" t="s">
        <v>405</v>
      </c>
      <c r="I53" s="15" t="s">
        <v>405</v>
      </c>
      <c r="J53" s="15" t="s">
        <v>405</v>
      </c>
      <c r="K53" s="15" t="s">
        <v>405</v>
      </c>
      <c r="L53" s="15" t="s">
        <v>405</v>
      </c>
      <c r="M53" s="15" t="s">
        <v>405</v>
      </c>
      <c r="N53" s="15" t="s">
        <v>405</v>
      </c>
      <c r="O53" s="15" t="s">
        <v>405</v>
      </c>
      <c r="P53" s="15" t="s">
        <v>405</v>
      </c>
      <c r="Q53" s="15" t="s">
        <v>405</v>
      </c>
      <c r="R53" s="15" t="s">
        <v>405</v>
      </c>
      <c r="S53" s="15" t="s">
        <v>405</v>
      </c>
      <c r="T53" s="15" t="s">
        <v>405</v>
      </c>
      <c r="U53" s="15" t="s">
        <v>405</v>
      </c>
      <c r="V53" s="15" t="s">
        <v>405</v>
      </c>
      <c r="W53" s="15" t="s">
        <v>407</v>
      </c>
      <c r="X53" s="15" t="s">
        <v>405</v>
      </c>
      <c r="Y53" s="15" t="s">
        <v>405</v>
      </c>
      <c r="Z53" s="15" t="s">
        <v>405</v>
      </c>
      <c r="AA53" s="15" t="s">
        <v>405</v>
      </c>
      <c r="AB53" s="15" t="s">
        <v>405</v>
      </c>
      <c r="AC53" s="15" t="s">
        <v>405</v>
      </c>
      <c r="AD53" s="15" t="s">
        <v>405</v>
      </c>
      <c r="AE53" s="33"/>
      <c r="AF53" s="74" t="s">
        <v>405</v>
      </c>
      <c r="AG53" s="74" t="s">
        <v>405</v>
      </c>
      <c r="AH53" s="74" t="s">
        <v>405</v>
      </c>
      <c r="AI53" s="74" t="s">
        <v>405</v>
      </c>
      <c r="AJ53" s="74" t="s">
        <v>405</v>
      </c>
      <c r="AK53" s="74">
        <v>0.44733699999999998</v>
      </c>
      <c r="AL53" s="22" t="s">
        <v>120</v>
      </c>
    </row>
    <row r="54" spans="1:38" ht="37.5" customHeight="1" thickBot="1" x14ac:dyDescent="0.3">
      <c r="A54" s="41" t="s">
        <v>104</v>
      </c>
      <c r="B54" s="44" t="s">
        <v>121</v>
      </c>
      <c r="C54" s="44" t="s">
        <v>122</v>
      </c>
      <c r="D54" s="43"/>
      <c r="E54" s="15" t="s">
        <v>405</v>
      </c>
      <c r="F54" s="15">
        <v>3.8010000000000002E-4</v>
      </c>
      <c r="G54" s="15" t="s">
        <v>407</v>
      </c>
      <c r="H54" s="15" t="s">
        <v>405</v>
      </c>
      <c r="I54" s="15" t="s">
        <v>405</v>
      </c>
      <c r="J54" s="15" t="s">
        <v>405</v>
      </c>
      <c r="K54" s="15" t="s">
        <v>405</v>
      </c>
      <c r="L54" s="15" t="s">
        <v>405</v>
      </c>
      <c r="M54" s="15" t="s">
        <v>405</v>
      </c>
      <c r="N54" s="15" t="s">
        <v>405</v>
      </c>
      <c r="O54" s="15" t="s">
        <v>405</v>
      </c>
      <c r="P54" s="15" t="s">
        <v>405</v>
      </c>
      <c r="Q54" s="15" t="s">
        <v>405</v>
      </c>
      <c r="R54" s="15" t="s">
        <v>405</v>
      </c>
      <c r="S54" s="15" t="s">
        <v>405</v>
      </c>
      <c r="T54" s="15" t="s">
        <v>405</v>
      </c>
      <c r="U54" s="15" t="s">
        <v>405</v>
      </c>
      <c r="V54" s="15" t="s">
        <v>405</v>
      </c>
      <c r="W54" s="15" t="s">
        <v>407</v>
      </c>
      <c r="X54" s="15" t="s">
        <v>405</v>
      </c>
      <c r="Y54" s="15" t="s">
        <v>405</v>
      </c>
      <c r="Z54" s="15" t="s">
        <v>405</v>
      </c>
      <c r="AA54" s="15" t="s">
        <v>405</v>
      </c>
      <c r="AB54" s="15" t="s">
        <v>405</v>
      </c>
      <c r="AC54" s="15" t="s">
        <v>405</v>
      </c>
      <c r="AD54" s="15" t="s">
        <v>405</v>
      </c>
      <c r="AE54" s="33"/>
      <c r="AF54" s="74" t="s">
        <v>405</v>
      </c>
      <c r="AG54" s="74" t="s">
        <v>405</v>
      </c>
      <c r="AH54" s="74" t="s">
        <v>405</v>
      </c>
      <c r="AI54" s="74" t="s">
        <v>405</v>
      </c>
      <c r="AJ54" s="74" t="s">
        <v>405</v>
      </c>
      <c r="AK54" s="74" t="s">
        <v>405</v>
      </c>
      <c r="AL54" s="22" t="s">
        <v>394</v>
      </c>
    </row>
    <row r="55" spans="1:38" ht="26.25" customHeight="1" thickBot="1" x14ac:dyDescent="0.3">
      <c r="A55" s="41" t="s">
        <v>104</v>
      </c>
      <c r="B55" s="44" t="s">
        <v>123</v>
      </c>
      <c r="C55" s="44" t="s">
        <v>124</v>
      </c>
      <c r="D55" s="43"/>
      <c r="E55" s="15">
        <v>4.2571199999999997E-5</v>
      </c>
      <c r="F55" s="15">
        <v>5.4734399999999996E-5</v>
      </c>
      <c r="G55" s="15">
        <v>3.9530399999999995E-7</v>
      </c>
      <c r="H55" s="15" t="s">
        <v>407</v>
      </c>
      <c r="I55" s="15">
        <v>7.9060799999999994E-3</v>
      </c>
      <c r="J55" s="15">
        <v>7.9060799999999994E-3</v>
      </c>
      <c r="K55" s="15">
        <v>7.9060799999999994E-3</v>
      </c>
      <c r="L55" s="15">
        <v>1.8974591999999998E-3</v>
      </c>
      <c r="M55" s="15">
        <v>1.9157039999999998E-4</v>
      </c>
      <c r="N55" s="15">
        <v>1.4899919999999999E-5</v>
      </c>
      <c r="O55" s="15">
        <v>6.0815999999999995E-5</v>
      </c>
      <c r="P55" s="15">
        <v>1.4291760000000002E-5</v>
      </c>
      <c r="Q55" s="15">
        <v>1.1555040000000001E-5</v>
      </c>
      <c r="R55" s="15">
        <v>3.9530399999999995E-6</v>
      </c>
      <c r="S55" s="15">
        <v>4.865280000000001E-6</v>
      </c>
      <c r="T55" s="15">
        <v>1.155504E-4</v>
      </c>
      <c r="U55" s="15">
        <v>1.3075440000000001E-6</v>
      </c>
      <c r="V55" s="15">
        <v>1.5812160000000001E-3</v>
      </c>
      <c r="W55" s="15" t="s">
        <v>407</v>
      </c>
      <c r="X55" s="15" t="s">
        <v>407</v>
      </c>
      <c r="Y55" s="15" t="s">
        <v>407</v>
      </c>
      <c r="Z55" s="15" t="s">
        <v>407</v>
      </c>
      <c r="AA55" s="15" t="s">
        <v>407</v>
      </c>
      <c r="AB55" s="15" t="s">
        <v>407</v>
      </c>
      <c r="AC55" s="15" t="s">
        <v>405</v>
      </c>
      <c r="AD55" s="15" t="s">
        <v>405</v>
      </c>
      <c r="AE55" s="33"/>
      <c r="AF55" s="74" t="s">
        <v>405</v>
      </c>
      <c r="AG55" s="74" t="s">
        <v>405</v>
      </c>
      <c r="AH55" s="74" t="s">
        <v>405</v>
      </c>
      <c r="AI55" s="74" t="s">
        <v>405</v>
      </c>
      <c r="AJ55" s="74" t="s">
        <v>405</v>
      </c>
      <c r="AK55" s="74" t="s">
        <v>405</v>
      </c>
      <c r="AL55" s="22" t="s">
        <v>125</v>
      </c>
    </row>
    <row r="56" spans="1:38" ht="26.25" customHeight="1" thickBot="1" x14ac:dyDescent="0.3">
      <c r="A56" s="44" t="s">
        <v>104</v>
      </c>
      <c r="B56" s="44" t="s">
        <v>126</v>
      </c>
      <c r="C56" s="44" t="s">
        <v>376</v>
      </c>
      <c r="D56" s="43"/>
      <c r="E56" s="15" t="s">
        <v>406</v>
      </c>
      <c r="F56" s="15" t="s">
        <v>406</v>
      </c>
      <c r="G56" s="15" t="s">
        <v>406</v>
      </c>
      <c r="H56" s="15" t="s">
        <v>406</v>
      </c>
      <c r="I56" s="15" t="s">
        <v>406</v>
      </c>
      <c r="J56" s="15" t="s">
        <v>406</v>
      </c>
      <c r="K56" s="15" t="s">
        <v>406</v>
      </c>
      <c r="L56" s="15" t="s">
        <v>406</v>
      </c>
      <c r="M56" s="15" t="s">
        <v>406</v>
      </c>
      <c r="N56" s="15" t="s">
        <v>406</v>
      </c>
      <c r="O56" s="15" t="s">
        <v>406</v>
      </c>
      <c r="P56" s="15" t="s">
        <v>406</v>
      </c>
      <c r="Q56" s="15" t="s">
        <v>406</v>
      </c>
      <c r="R56" s="15" t="s">
        <v>406</v>
      </c>
      <c r="S56" s="15" t="s">
        <v>406</v>
      </c>
      <c r="T56" s="15" t="s">
        <v>406</v>
      </c>
      <c r="U56" s="15" t="s">
        <v>406</v>
      </c>
      <c r="V56" s="15" t="s">
        <v>406</v>
      </c>
      <c r="W56" s="15" t="s">
        <v>406</v>
      </c>
      <c r="X56" s="15" t="s">
        <v>406</v>
      </c>
      <c r="Y56" s="15" t="s">
        <v>406</v>
      </c>
      <c r="Z56" s="15" t="s">
        <v>406</v>
      </c>
      <c r="AA56" s="15" t="s">
        <v>406</v>
      </c>
      <c r="AB56" s="15" t="s">
        <v>406</v>
      </c>
      <c r="AC56" s="15" t="s">
        <v>406</v>
      </c>
      <c r="AD56" s="15" t="s">
        <v>406</v>
      </c>
      <c r="AE56" s="33"/>
      <c r="AF56" s="74" t="s">
        <v>406</v>
      </c>
      <c r="AG56" s="74" t="s">
        <v>406</v>
      </c>
      <c r="AH56" s="74" t="s">
        <v>406</v>
      </c>
      <c r="AI56" s="74" t="s">
        <v>406</v>
      </c>
      <c r="AJ56" s="74" t="s">
        <v>406</v>
      </c>
      <c r="AK56" s="74" t="s">
        <v>406</v>
      </c>
      <c r="AL56" s="22" t="s">
        <v>387</v>
      </c>
    </row>
    <row r="57" spans="1:38" ht="26.25" customHeight="1" thickBot="1" x14ac:dyDescent="0.3">
      <c r="A57" s="41" t="s">
        <v>53</v>
      </c>
      <c r="B57" s="41" t="s">
        <v>128</v>
      </c>
      <c r="C57" s="41" t="s">
        <v>129</v>
      </c>
      <c r="D57" s="42"/>
      <c r="E57" s="15" t="s">
        <v>407</v>
      </c>
      <c r="F57" s="15" t="s">
        <v>407</v>
      </c>
      <c r="G57" s="15" t="s">
        <v>407</v>
      </c>
      <c r="H57" s="15" t="s">
        <v>407</v>
      </c>
      <c r="I57" s="15">
        <v>2.5868387500000003E-2</v>
      </c>
      <c r="J57" s="15">
        <v>4.6563097500000004E-2</v>
      </c>
      <c r="K57" s="15">
        <v>5.1736775000000006E-2</v>
      </c>
      <c r="L57" s="15">
        <v>7.7605162500000004E-4</v>
      </c>
      <c r="M57" s="15" t="s">
        <v>407</v>
      </c>
      <c r="N57" s="15" t="s">
        <v>407</v>
      </c>
      <c r="O57" s="15" t="s">
        <v>407</v>
      </c>
      <c r="P57" s="15" t="s">
        <v>407</v>
      </c>
      <c r="Q57" s="15" t="s">
        <v>407</v>
      </c>
      <c r="R57" s="15" t="s">
        <v>407</v>
      </c>
      <c r="S57" s="15" t="s">
        <v>407</v>
      </c>
      <c r="T57" s="15" t="s">
        <v>407</v>
      </c>
      <c r="U57" s="15" t="s">
        <v>407</v>
      </c>
      <c r="V57" s="15" t="s">
        <v>407</v>
      </c>
      <c r="W57" s="15" t="s">
        <v>407</v>
      </c>
      <c r="X57" s="15" t="s">
        <v>407</v>
      </c>
      <c r="Y57" s="15" t="s">
        <v>407</v>
      </c>
      <c r="Z57" s="15" t="s">
        <v>407</v>
      </c>
      <c r="AA57" s="15" t="s">
        <v>407</v>
      </c>
      <c r="AB57" s="15" t="s">
        <v>407</v>
      </c>
      <c r="AC57" s="15" t="s">
        <v>407</v>
      </c>
      <c r="AD57" s="15" t="s">
        <v>405</v>
      </c>
      <c r="AE57" s="33"/>
      <c r="AF57" s="74" t="s">
        <v>405</v>
      </c>
      <c r="AG57" s="74" t="s">
        <v>405</v>
      </c>
      <c r="AH57" s="74" t="s">
        <v>405</v>
      </c>
      <c r="AI57" s="74" t="s">
        <v>405</v>
      </c>
      <c r="AJ57" s="74" t="s">
        <v>405</v>
      </c>
      <c r="AK57" s="74">
        <v>899.77</v>
      </c>
      <c r="AL57" s="22" t="s">
        <v>130</v>
      </c>
    </row>
    <row r="58" spans="1:38" ht="26.25" customHeight="1" thickBot="1" x14ac:dyDescent="0.3">
      <c r="A58" s="41" t="s">
        <v>53</v>
      </c>
      <c r="B58" s="41" t="s">
        <v>131</v>
      </c>
      <c r="C58" s="41" t="s">
        <v>132</v>
      </c>
      <c r="D58" s="42"/>
      <c r="E58" s="15" t="s">
        <v>407</v>
      </c>
      <c r="F58" s="15" t="s">
        <v>407</v>
      </c>
      <c r="G58" s="15" t="s">
        <v>407</v>
      </c>
      <c r="H58" s="15" t="s">
        <v>405</v>
      </c>
      <c r="I58" s="15">
        <v>1.6398900000000002E-3</v>
      </c>
      <c r="J58" s="15">
        <v>1.0932600000000001E-2</v>
      </c>
      <c r="K58" s="15">
        <v>2.1865200000000001E-2</v>
      </c>
      <c r="L58" s="15">
        <v>7.543494000000001E-6</v>
      </c>
      <c r="M58" s="15" t="s">
        <v>407</v>
      </c>
      <c r="N58" s="15" t="s">
        <v>407</v>
      </c>
      <c r="O58" s="15" t="s">
        <v>407</v>
      </c>
      <c r="P58" s="15" t="s">
        <v>407</v>
      </c>
      <c r="Q58" s="15" t="s">
        <v>405</v>
      </c>
      <c r="R58" s="15" t="s">
        <v>405</v>
      </c>
      <c r="S58" s="15" t="s">
        <v>405</v>
      </c>
      <c r="T58" s="15" t="s">
        <v>405</v>
      </c>
      <c r="U58" s="15" t="s">
        <v>405</v>
      </c>
      <c r="V58" s="15" t="s">
        <v>405</v>
      </c>
      <c r="W58" s="15" t="s">
        <v>405</v>
      </c>
      <c r="X58" s="15" t="s">
        <v>405</v>
      </c>
      <c r="Y58" s="15" t="s">
        <v>405</v>
      </c>
      <c r="Z58" s="15" t="s">
        <v>405</v>
      </c>
      <c r="AA58" s="15" t="s">
        <v>405</v>
      </c>
      <c r="AB58" s="15" t="s">
        <v>405</v>
      </c>
      <c r="AC58" s="15" t="s">
        <v>405</v>
      </c>
      <c r="AD58" s="15" t="s">
        <v>405</v>
      </c>
      <c r="AE58" s="33"/>
      <c r="AF58" s="74" t="s">
        <v>405</v>
      </c>
      <c r="AG58" s="74" t="s">
        <v>405</v>
      </c>
      <c r="AH58" s="74" t="s">
        <v>405</v>
      </c>
      <c r="AI58" s="74" t="s">
        <v>405</v>
      </c>
      <c r="AJ58" s="74" t="s">
        <v>405</v>
      </c>
      <c r="AK58" s="74">
        <v>54.662999999999997</v>
      </c>
      <c r="AL58" s="22" t="s">
        <v>133</v>
      </c>
    </row>
    <row r="59" spans="1:38" ht="26.25" customHeight="1" thickBot="1" x14ac:dyDescent="0.3">
      <c r="A59" s="41" t="s">
        <v>53</v>
      </c>
      <c r="B59" s="47" t="s">
        <v>134</v>
      </c>
      <c r="C59" s="41" t="s">
        <v>377</v>
      </c>
      <c r="D59" s="42"/>
      <c r="E59" s="15" t="s">
        <v>407</v>
      </c>
      <c r="F59" s="15" t="s">
        <v>407</v>
      </c>
      <c r="G59" s="15" t="s">
        <v>407</v>
      </c>
      <c r="H59" s="15" t="s">
        <v>407</v>
      </c>
      <c r="I59" s="15">
        <v>1.7709133995120002E-2</v>
      </c>
      <c r="J59" s="15">
        <v>1.9922775744509999E-2</v>
      </c>
      <c r="K59" s="15">
        <v>2.2136417493899999E-2</v>
      </c>
      <c r="L59" s="15">
        <v>1.09796630769744E-5</v>
      </c>
      <c r="M59" s="15" t="s">
        <v>407</v>
      </c>
      <c r="N59" s="15">
        <v>0.17137172819999999</v>
      </c>
      <c r="O59" s="15">
        <v>1.01729495907E-2</v>
      </c>
      <c r="P59" s="15">
        <v>2.3476037516999997E-4</v>
      </c>
      <c r="Q59" s="15">
        <v>1.48681570941E-2</v>
      </c>
      <c r="R59" s="15">
        <v>1.7998295429699999E-2</v>
      </c>
      <c r="S59" s="15">
        <v>5.4777420872999998E-4</v>
      </c>
      <c r="T59" s="15">
        <v>3.8344194611100002E-2</v>
      </c>
      <c r="U59" s="15">
        <v>6.2602766712000005E-2</v>
      </c>
      <c r="V59" s="15">
        <v>2.8953779604299998E-2</v>
      </c>
      <c r="W59" s="15" t="s">
        <v>407</v>
      </c>
      <c r="X59" s="15" t="s">
        <v>407</v>
      </c>
      <c r="Y59" s="15" t="s">
        <v>407</v>
      </c>
      <c r="Z59" s="15" t="s">
        <v>407</v>
      </c>
      <c r="AA59" s="15" t="s">
        <v>407</v>
      </c>
      <c r="AB59" s="15" t="s">
        <v>407</v>
      </c>
      <c r="AC59" s="15" t="s">
        <v>407</v>
      </c>
      <c r="AD59" s="15" t="s">
        <v>405</v>
      </c>
      <c r="AE59" s="33"/>
      <c r="AF59" s="74" t="s">
        <v>405</v>
      </c>
      <c r="AG59" s="74" t="s">
        <v>405</v>
      </c>
      <c r="AH59" s="74" t="s">
        <v>405</v>
      </c>
      <c r="AI59" s="74" t="s">
        <v>405</v>
      </c>
      <c r="AJ59" s="74" t="s">
        <v>405</v>
      </c>
      <c r="AK59" s="74">
        <v>78.253458390000006</v>
      </c>
      <c r="AL59" s="22" t="s">
        <v>395</v>
      </c>
    </row>
    <row r="60" spans="1:38" ht="27" customHeight="1" thickBot="1" x14ac:dyDescent="0.3">
      <c r="A60" s="41" t="s">
        <v>53</v>
      </c>
      <c r="B60" s="47" t="s">
        <v>135</v>
      </c>
      <c r="C60" s="41" t="s">
        <v>136</v>
      </c>
      <c r="D60" s="69"/>
      <c r="E60" s="15" t="s">
        <v>405</v>
      </c>
      <c r="F60" s="15" t="s">
        <v>405</v>
      </c>
      <c r="G60" s="15" t="s">
        <v>405</v>
      </c>
      <c r="H60" s="15" t="s">
        <v>405</v>
      </c>
      <c r="I60" s="15">
        <v>4.6205151456943955E-2</v>
      </c>
      <c r="J60" s="15">
        <v>0.25595135699288379</v>
      </c>
      <c r="K60" s="15">
        <v>0.707404557829026</v>
      </c>
      <c r="L60" s="15" t="s">
        <v>405</v>
      </c>
      <c r="M60" s="15" t="s">
        <v>405</v>
      </c>
      <c r="N60" s="15" t="s">
        <v>405</v>
      </c>
      <c r="O60" s="15" t="s">
        <v>405</v>
      </c>
      <c r="P60" s="15" t="s">
        <v>405</v>
      </c>
      <c r="Q60" s="15" t="s">
        <v>405</v>
      </c>
      <c r="R60" s="15" t="s">
        <v>405</v>
      </c>
      <c r="S60" s="15" t="s">
        <v>405</v>
      </c>
      <c r="T60" s="15" t="s">
        <v>405</v>
      </c>
      <c r="U60" s="15" t="s">
        <v>405</v>
      </c>
      <c r="V60" s="15" t="s">
        <v>405</v>
      </c>
      <c r="W60" s="15" t="s">
        <v>405</v>
      </c>
      <c r="X60" s="15" t="s">
        <v>405</v>
      </c>
      <c r="Y60" s="15" t="s">
        <v>405</v>
      </c>
      <c r="Z60" s="15" t="s">
        <v>405</v>
      </c>
      <c r="AA60" s="15" t="s">
        <v>405</v>
      </c>
      <c r="AB60" s="15" t="s">
        <v>405</v>
      </c>
      <c r="AC60" s="15" t="s">
        <v>405</v>
      </c>
      <c r="AD60" s="15" t="s">
        <v>405</v>
      </c>
      <c r="AE60" s="33"/>
      <c r="AF60" s="74" t="s">
        <v>405</v>
      </c>
      <c r="AG60" s="74" t="s">
        <v>405</v>
      </c>
      <c r="AH60" s="74" t="s">
        <v>405</v>
      </c>
      <c r="AI60" s="74" t="s">
        <v>405</v>
      </c>
      <c r="AJ60" s="74" t="s">
        <v>405</v>
      </c>
      <c r="AK60" s="74" t="s">
        <v>405</v>
      </c>
      <c r="AL60" s="22" t="s">
        <v>396</v>
      </c>
    </row>
    <row r="61" spans="1:38" ht="26.25" customHeight="1" thickBot="1" x14ac:dyDescent="0.3">
      <c r="A61" s="41" t="s">
        <v>53</v>
      </c>
      <c r="B61" s="47" t="s">
        <v>137</v>
      </c>
      <c r="C61" s="41" t="s">
        <v>138</v>
      </c>
      <c r="D61" s="42"/>
      <c r="E61" s="15" t="s">
        <v>405</v>
      </c>
      <c r="F61" s="15" t="s">
        <v>405</v>
      </c>
      <c r="G61" s="15" t="s">
        <v>405</v>
      </c>
      <c r="H61" s="15" t="s">
        <v>405</v>
      </c>
      <c r="I61" s="15">
        <v>0.17841174155555556</v>
      </c>
      <c r="J61" s="15">
        <v>1.7841174155555555</v>
      </c>
      <c r="K61" s="15">
        <v>5.931997533333333</v>
      </c>
      <c r="L61" s="15" t="s">
        <v>405</v>
      </c>
      <c r="M61" s="15" t="s">
        <v>405</v>
      </c>
      <c r="N61" s="15" t="s">
        <v>405</v>
      </c>
      <c r="O61" s="15" t="s">
        <v>405</v>
      </c>
      <c r="P61" s="15" t="s">
        <v>405</v>
      </c>
      <c r="Q61" s="15" t="s">
        <v>405</v>
      </c>
      <c r="R61" s="15" t="s">
        <v>405</v>
      </c>
      <c r="S61" s="15" t="s">
        <v>405</v>
      </c>
      <c r="T61" s="15" t="s">
        <v>405</v>
      </c>
      <c r="U61" s="15" t="s">
        <v>405</v>
      </c>
      <c r="V61" s="15" t="s">
        <v>405</v>
      </c>
      <c r="W61" s="15" t="s">
        <v>405</v>
      </c>
      <c r="X61" s="15" t="s">
        <v>405</v>
      </c>
      <c r="Y61" s="15" t="s">
        <v>405</v>
      </c>
      <c r="Z61" s="15" t="s">
        <v>405</v>
      </c>
      <c r="AA61" s="15" t="s">
        <v>405</v>
      </c>
      <c r="AB61" s="15" t="s">
        <v>405</v>
      </c>
      <c r="AC61" s="15" t="s">
        <v>405</v>
      </c>
      <c r="AD61" s="15" t="s">
        <v>405</v>
      </c>
      <c r="AE61" s="33"/>
      <c r="AF61" s="74" t="s">
        <v>405</v>
      </c>
      <c r="AG61" s="74" t="s">
        <v>405</v>
      </c>
      <c r="AH61" s="74" t="s">
        <v>405</v>
      </c>
      <c r="AI61" s="74" t="s">
        <v>405</v>
      </c>
      <c r="AJ61" s="74" t="s">
        <v>405</v>
      </c>
      <c r="AK61" s="74" t="s">
        <v>405</v>
      </c>
      <c r="AL61" s="22" t="s">
        <v>397</v>
      </c>
    </row>
    <row r="62" spans="1:38" ht="26.25" customHeight="1" thickBot="1" x14ac:dyDescent="0.3">
      <c r="A62" s="41" t="s">
        <v>53</v>
      </c>
      <c r="B62" s="47" t="s">
        <v>139</v>
      </c>
      <c r="C62" s="41" t="s">
        <v>140</v>
      </c>
      <c r="D62" s="42"/>
      <c r="E62" s="15" t="s">
        <v>405</v>
      </c>
      <c r="F62" s="15" t="s">
        <v>405</v>
      </c>
      <c r="G62" s="15" t="s">
        <v>405</v>
      </c>
      <c r="H62" s="15" t="s">
        <v>405</v>
      </c>
      <c r="I62" s="15" t="s">
        <v>404</v>
      </c>
      <c r="J62" s="15" t="s">
        <v>404</v>
      </c>
      <c r="K62" s="15" t="s">
        <v>404</v>
      </c>
      <c r="L62" s="15" t="s">
        <v>404</v>
      </c>
      <c r="M62" s="15" t="s">
        <v>405</v>
      </c>
      <c r="N62" s="15" t="s">
        <v>405</v>
      </c>
      <c r="O62" s="15" t="s">
        <v>405</v>
      </c>
      <c r="P62" s="15" t="s">
        <v>405</v>
      </c>
      <c r="Q62" s="15" t="s">
        <v>405</v>
      </c>
      <c r="R62" s="15" t="s">
        <v>405</v>
      </c>
      <c r="S62" s="15" t="s">
        <v>405</v>
      </c>
      <c r="T62" s="15" t="s">
        <v>405</v>
      </c>
      <c r="U62" s="15" t="s">
        <v>405</v>
      </c>
      <c r="V62" s="15" t="s">
        <v>405</v>
      </c>
      <c r="W62" s="15" t="s">
        <v>405</v>
      </c>
      <c r="X62" s="15" t="s">
        <v>405</v>
      </c>
      <c r="Y62" s="15" t="s">
        <v>405</v>
      </c>
      <c r="Z62" s="15" t="s">
        <v>405</v>
      </c>
      <c r="AA62" s="15" t="s">
        <v>405</v>
      </c>
      <c r="AB62" s="15" t="s">
        <v>405</v>
      </c>
      <c r="AC62" s="15" t="s">
        <v>405</v>
      </c>
      <c r="AD62" s="15" t="s">
        <v>405</v>
      </c>
      <c r="AE62" s="33"/>
      <c r="AF62" s="74" t="s">
        <v>405</v>
      </c>
      <c r="AG62" s="74" t="s">
        <v>405</v>
      </c>
      <c r="AH62" s="74" t="s">
        <v>405</v>
      </c>
      <c r="AI62" s="74" t="s">
        <v>405</v>
      </c>
      <c r="AJ62" s="74" t="s">
        <v>405</v>
      </c>
      <c r="AK62" s="74" t="s">
        <v>405</v>
      </c>
      <c r="AL62" s="22" t="s">
        <v>398</v>
      </c>
    </row>
    <row r="63" spans="1:38" ht="26.25" customHeight="1" thickBot="1" x14ac:dyDescent="0.3">
      <c r="A63" s="41" t="s">
        <v>53</v>
      </c>
      <c r="B63" s="47" t="s">
        <v>141</v>
      </c>
      <c r="C63" s="44" t="s">
        <v>142</v>
      </c>
      <c r="D63" s="48"/>
      <c r="E63" s="15" t="s">
        <v>406</v>
      </c>
      <c r="F63" s="15" t="s">
        <v>406</v>
      </c>
      <c r="G63" s="15" t="s">
        <v>406</v>
      </c>
      <c r="H63" s="15" t="s">
        <v>406</v>
      </c>
      <c r="I63" s="15" t="s">
        <v>406</v>
      </c>
      <c r="J63" s="15" t="s">
        <v>406</v>
      </c>
      <c r="K63" s="15" t="s">
        <v>406</v>
      </c>
      <c r="L63" s="15" t="s">
        <v>406</v>
      </c>
      <c r="M63" s="15" t="s">
        <v>406</v>
      </c>
      <c r="N63" s="15" t="s">
        <v>406</v>
      </c>
      <c r="O63" s="15" t="s">
        <v>406</v>
      </c>
      <c r="P63" s="15" t="s">
        <v>406</v>
      </c>
      <c r="Q63" s="15" t="s">
        <v>406</v>
      </c>
      <c r="R63" s="15" t="s">
        <v>406</v>
      </c>
      <c r="S63" s="15" t="s">
        <v>406</v>
      </c>
      <c r="T63" s="15" t="s">
        <v>406</v>
      </c>
      <c r="U63" s="15" t="s">
        <v>406</v>
      </c>
      <c r="V63" s="15" t="s">
        <v>406</v>
      </c>
      <c r="W63" s="15" t="s">
        <v>406</v>
      </c>
      <c r="X63" s="15" t="s">
        <v>406</v>
      </c>
      <c r="Y63" s="15" t="s">
        <v>406</v>
      </c>
      <c r="Z63" s="15" t="s">
        <v>406</v>
      </c>
      <c r="AA63" s="15" t="s">
        <v>406</v>
      </c>
      <c r="AB63" s="15" t="s">
        <v>406</v>
      </c>
      <c r="AC63" s="15" t="s">
        <v>406</v>
      </c>
      <c r="AD63" s="15" t="s">
        <v>406</v>
      </c>
      <c r="AE63" s="33"/>
      <c r="AF63" s="74" t="s">
        <v>406</v>
      </c>
      <c r="AG63" s="74" t="s">
        <v>406</v>
      </c>
      <c r="AH63" s="74" t="s">
        <v>406</v>
      </c>
      <c r="AI63" s="74" t="s">
        <v>406</v>
      </c>
      <c r="AJ63" s="74" t="s">
        <v>406</v>
      </c>
      <c r="AK63" s="74" t="s">
        <v>406</v>
      </c>
      <c r="AL63" s="22" t="s">
        <v>387</v>
      </c>
    </row>
    <row r="64" spans="1:38" ht="26.25" customHeight="1" thickBot="1" x14ac:dyDescent="0.3">
      <c r="A64" s="41" t="s">
        <v>53</v>
      </c>
      <c r="B64" s="47" t="s">
        <v>143</v>
      </c>
      <c r="C64" s="41" t="s">
        <v>144</v>
      </c>
      <c r="D64" s="42"/>
      <c r="E64" s="15" t="s">
        <v>406</v>
      </c>
      <c r="F64" s="15" t="s">
        <v>406</v>
      </c>
      <c r="G64" s="15" t="s">
        <v>406</v>
      </c>
      <c r="H64" s="15" t="s">
        <v>406</v>
      </c>
      <c r="I64" s="15" t="s">
        <v>406</v>
      </c>
      <c r="J64" s="15" t="s">
        <v>406</v>
      </c>
      <c r="K64" s="15" t="s">
        <v>406</v>
      </c>
      <c r="L64" s="15" t="s">
        <v>406</v>
      </c>
      <c r="M64" s="15" t="s">
        <v>406</v>
      </c>
      <c r="N64" s="15" t="s">
        <v>406</v>
      </c>
      <c r="O64" s="15" t="s">
        <v>406</v>
      </c>
      <c r="P64" s="15" t="s">
        <v>406</v>
      </c>
      <c r="Q64" s="15" t="s">
        <v>406</v>
      </c>
      <c r="R64" s="15" t="s">
        <v>406</v>
      </c>
      <c r="S64" s="15" t="s">
        <v>406</v>
      </c>
      <c r="T64" s="15" t="s">
        <v>406</v>
      </c>
      <c r="U64" s="15" t="s">
        <v>406</v>
      </c>
      <c r="V64" s="15" t="s">
        <v>406</v>
      </c>
      <c r="W64" s="15" t="s">
        <v>406</v>
      </c>
      <c r="X64" s="15" t="s">
        <v>406</v>
      </c>
      <c r="Y64" s="15" t="s">
        <v>406</v>
      </c>
      <c r="Z64" s="15" t="s">
        <v>406</v>
      </c>
      <c r="AA64" s="15" t="s">
        <v>406</v>
      </c>
      <c r="AB64" s="15" t="s">
        <v>406</v>
      </c>
      <c r="AC64" s="15" t="s">
        <v>406</v>
      </c>
      <c r="AD64" s="15" t="s">
        <v>406</v>
      </c>
      <c r="AE64" s="33"/>
      <c r="AF64" s="74" t="s">
        <v>406</v>
      </c>
      <c r="AG64" s="74" t="s">
        <v>406</v>
      </c>
      <c r="AH64" s="74" t="s">
        <v>406</v>
      </c>
      <c r="AI64" s="74" t="s">
        <v>406</v>
      </c>
      <c r="AJ64" s="74" t="s">
        <v>406</v>
      </c>
      <c r="AK64" s="74" t="s">
        <v>406</v>
      </c>
      <c r="AL64" s="22" t="s">
        <v>145</v>
      </c>
    </row>
    <row r="65" spans="1:38" ht="26.25" customHeight="1" thickBot="1" x14ac:dyDescent="0.3">
      <c r="A65" s="41" t="s">
        <v>53</v>
      </c>
      <c r="B65" s="44" t="s">
        <v>146</v>
      </c>
      <c r="C65" s="41" t="s">
        <v>147</v>
      </c>
      <c r="D65" s="42"/>
      <c r="E65" s="15" t="s">
        <v>406</v>
      </c>
      <c r="F65" s="15" t="s">
        <v>406</v>
      </c>
      <c r="G65" s="15" t="s">
        <v>406</v>
      </c>
      <c r="H65" s="15" t="s">
        <v>406</v>
      </c>
      <c r="I65" s="15" t="s">
        <v>406</v>
      </c>
      <c r="J65" s="15" t="s">
        <v>406</v>
      </c>
      <c r="K65" s="15" t="s">
        <v>406</v>
      </c>
      <c r="L65" s="15" t="s">
        <v>406</v>
      </c>
      <c r="M65" s="15" t="s">
        <v>406</v>
      </c>
      <c r="N65" s="15" t="s">
        <v>406</v>
      </c>
      <c r="O65" s="15" t="s">
        <v>406</v>
      </c>
      <c r="P65" s="15" t="s">
        <v>406</v>
      </c>
      <c r="Q65" s="15" t="s">
        <v>406</v>
      </c>
      <c r="R65" s="15" t="s">
        <v>406</v>
      </c>
      <c r="S65" s="15" t="s">
        <v>406</v>
      </c>
      <c r="T65" s="15" t="s">
        <v>406</v>
      </c>
      <c r="U65" s="15" t="s">
        <v>406</v>
      </c>
      <c r="V65" s="15" t="s">
        <v>406</v>
      </c>
      <c r="W65" s="15" t="s">
        <v>406</v>
      </c>
      <c r="X65" s="15" t="s">
        <v>406</v>
      </c>
      <c r="Y65" s="15" t="s">
        <v>406</v>
      </c>
      <c r="Z65" s="15" t="s">
        <v>406</v>
      </c>
      <c r="AA65" s="15" t="s">
        <v>406</v>
      </c>
      <c r="AB65" s="15" t="s">
        <v>406</v>
      </c>
      <c r="AC65" s="15" t="s">
        <v>406</v>
      </c>
      <c r="AD65" s="15" t="s">
        <v>406</v>
      </c>
      <c r="AE65" s="33"/>
      <c r="AF65" s="74" t="s">
        <v>406</v>
      </c>
      <c r="AG65" s="74" t="s">
        <v>406</v>
      </c>
      <c r="AH65" s="74" t="s">
        <v>406</v>
      </c>
      <c r="AI65" s="74" t="s">
        <v>406</v>
      </c>
      <c r="AJ65" s="74" t="s">
        <v>406</v>
      </c>
      <c r="AK65" s="74" t="s">
        <v>406</v>
      </c>
      <c r="AL65" s="22" t="s">
        <v>148</v>
      </c>
    </row>
    <row r="66" spans="1:38" ht="26.25" customHeight="1" thickBot="1" x14ac:dyDescent="0.3">
      <c r="A66" s="41" t="s">
        <v>53</v>
      </c>
      <c r="B66" s="44" t="s">
        <v>149</v>
      </c>
      <c r="C66" s="41" t="s">
        <v>150</v>
      </c>
      <c r="D66" s="42"/>
      <c r="E66" s="15" t="s">
        <v>406</v>
      </c>
      <c r="F66" s="15" t="s">
        <v>406</v>
      </c>
      <c r="G66" s="15" t="s">
        <v>406</v>
      </c>
      <c r="H66" s="15" t="s">
        <v>406</v>
      </c>
      <c r="I66" s="15" t="s">
        <v>406</v>
      </c>
      <c r="J66" s="15" t="s">
        <v>406</v>
      </c>
      <c r="K66" s="15" t="s">
        <v>406</v>
      </c>
      <c r="L66" s="15" t="s">
        <v>406</v>
      </c>
      <c r="M66" s="15" t="s">
        <v>406</v>
      </c>
      <c r="N66" s="15" t="s">
        <v>406</v>
      </c>
      <c r="O66" s="15" t="s">
        <v>406</v>
      </c>
      <c r="P66" s="15" t="s">
        <v>406</v>
      </c>
      <c r="Q66" s="15" t="s">
        <v>406</v>
      </c>
      <c r="R66" s="15" t="s">
        <v>406</v>
      </c>
      <c r="S66" s="15" t="s">
        <v>406</v>
      </c>
      <c r="T66" s="15" t="s">
        <v>406</v>
      </c>
      <c r="U66" s="15" t="s">
        <v>406</v>
      </c>
      <c r="V66" s="15" t="s">
        <v>406</v>
      </c>
      <c r="W66" s="15" t="s">
        <v>406</v>
      </c>
      <c r="X66" s="15" t="s">
        <v>406</v>
      </c>
      <c r="Y66" s="15" t="s">
        <v>406</v>
      </c>
      <c r="Z66" s="15" t="s">
        <v>406</v>
      </c>
      <c r="AA66" s="15" t="s">
        <v>406</v>
      </c>
      <c r="AB66" s="15" t="s">
        <v>406</v>
      </c>
      <c r="AC66" s="15" t="s">
        <v>406</v>
      </c>
      <c r="AD66" s="15" t="s">
        <v>406</v>
      </c>
      <c r="AE66" s="33"/>
      <c r="AF66" s="74" t="s">
        <v>406</v>
      </c>
      <c r="AG66" s="74" t="s">
        <v>406</v>
      </c>
      <c r="AH66" s="74" t="s">
        <v>406</v>
      </c>
      <c r="AI66" s="74" t="s">
        <v>406</v>
      </c>
      <c r="AJ66" s="74" t="s">
        <v>406</v>
      </c>
      <c r="AK66" s="74" t="s">
        <v>406</v>
      </c>
      <c r="AL66" s="22" t="s">
        <v>151</v>
      </c>
    </row>
    <row r="67" spans="1:38" ht="26.25" customHeight="1" thickBot="1" x14ac:dyDescent="0.3">
      <c r="A67" s="41" t="s">
        <v>53</v>
      </c>
      <c r="B67" s="44" t="s">
        <v>152</v>
      </c>
      <c r="C67" s="41" t="s">
        <v>153</v>
      </c>
      <c r="D67" s="42"/>
      <c r="E67" s="15" t="s">
        <v>406</v>
      </c>
      <c r="F67" s="15" t="s">
        <v>406</v>
      </c>
      <c r="G67" s="15" t="s">
        <v>406</v>
      </c>
      <c r="H67" s="15" t="s">
        <v>406</v>
      </c>
      <c r="I67" s="15" t="s">
        <v>406</v>
      </c>
      <c r="J67" s="15" t="s">
        <v>406</v>
      </c>
      <c r="K67" s="15" t="s">
        <v>406</v>
      </c>
      <c r="L67" s="15" t="s">
        <v>406</v>
      </c>
      <c r="M67" s="15" t="s">
        <v>406</v>
      </c>
      <c r="N67" s="15" t="s">
        <v>406</v>
      </c>
      <c r="O67" s="15" t="s">
        <v>406</v>
      </c>
      <c r="P67" s="15" t="s">
        <v>406</v>
      </c>
      <c r="Q67" s="15" t="s">
        <v>406</v>
      </c>
      <c r="R67" s="15" t="s">
        <v>406</v>
      </c>
      <c r="S67" s="15" t="s">
        <v>406</v>
      </c>
      <c r="T67" s="15" t="s">
        <v>406</v>
      </c>
      <c r="U67" s="15" t="s">
        <v>406</v>
      </c>
      <c r="V67" s="15" t="s">
        <v>406</v>
      </c>
      <c r="W67" s="15" t="s">
        <v>406</v>
      </c>
      <c r="X67" s="15" t="s">
        <v>406</v>
      </c>
      <c r="Y67" s="15" t="s">
        <v>406</v>
      </c>
      <c r="Z67" s="15" t="s">
        <v>406</v>
      </c>
      <c r="AA67" s="15" t="s">
        <v>406</v>
      </c>
      <c r="AB67" s="15" t="s">
        <v>406</v>
      </c>
      <c r="AC67" s="15" t="s">
        <v>406</v>
      </c>
      <c r="AD67" s="15" t="s">
        <v>406</v>
      </c>
      <c r="AE67" s="33"/>
      <c r="AF67" s="74" t="s">
        <v>406</v>
      </c>
      <c r="AG67" s="74" t="s">
        <v>406</v>
      </c>
      <c r="AH67" s="74" t="s">
        <v>406</v>
      </c>
      <c r="AI67" s="74" t="s">
        <v>406</v>
      </c>
      <c r="AJ67" s="74" t="s">
        <v>406</v>
      </c>
      <c r="AK67" s="74" t="s">
        <v>406</v>
      </c>
      <c r="AL67" s="22" t="s">
        <v>154</v>
      </c>
    </row>
    <row r="68" spans="1:38" ht="26.25" customHeight="1" thickBot="1" x14ac:dyDescent="0.3">
      <c r="A68" s="41" t="s">
        <v>53</v>
      </c>
      <c r="B68" s="44" t="s">
        <v>155</v>
      </c>
      <c r="C68" s="41" t="s">
        <v>156</v>
      </c>
      <c r="D68" s="42"/>
      <c r="E68" s="15">
        <v>6.5803320000000004E-3</v>
      </c>
      <c r="F68" s="15" t="s">
        <v>407</v>
      </c>
      <c r="G68" s="15">
        <v>8.5308365999999997E-2</v>
      </c>
      <c r="H68" s="15" t="s">
        <v>407</v>
      </c>
      <c r="I68" s="15" t="s">
        <v>407</v>
      </c>
      <c r="J68" s="15" t="s">
        <v>407</v>
      </c>
      <c r="K68" s="15">
        <v>1.8278699999999998E-2</v>
      </c>
      <c r="L68" s="15" t="s">
        <v>405</v>
      </c>
      <c r="M68" s="15" t="s">
        <v>407</v>
      </c>
      <c r="N68" s="15" t="s">
        <v>407</v>
      </c>
      <c r="O68" s="15" t="s">
        <v>407</v>
      </c>
      <c r="P68" s="15" t="s">
        <v>407</v>
      </c>
      <c r="Q68" s="15" t="s">
        <v>407</v>
      </c>
      <c r="R68" s="15" t="s">
        <v>407</v>
      </c>
      <c r="S68" s="15" t="s">
        <v>407</v>
      </c>
      <c r="T68" s="15" t="s">
        <v>407</v>
      </c>
      <c r="U68" s="15" t="s">
        <v>407</v>
      </c>
      <c r="V68" s="15" t="s">
        <v>407</v>
      </c>
      <c r="W68" s="15" t="s">
        <v>405</v>
      </c>
      <c r="X68" s="15" t="s">
        <v>405</v>
      </c>
      <c r="Y68" s="15" t="s">
        <v>405</v>
      </c>
      <c r="Z68" s="15" t="s">
        <v>405</v>
      </c>
      <c r="AA68" s="15" t="s">
        <v>405</v>
      </c>
      <c r="AB68" s="15" t="s">
        <v>405</v>
      </c>
      <c r="AC68" s="15" t="s">
        <v>405</v>
      </c>
      <c r="AD68" s="15" t="s">
        <v>405</v>
      </c>
      <c r="AE68" s="33"/>
      <c r="AF68" s="74" t="s">
        <v>405</v>
      </c>
      <c r="AG68" s="74" t="s">
        <v>405</v>
      </c>
      <c r="AH68" s="74" t="s">
        <v>405</v>
      </c>
      <c r="AI68" s="74" t="s">
        <v>405</v>
      </c>
      <c r="AJ68" s="74" t="s">
        <v>405</v>
      </c>
      <c r="AK68" s="74" t="s">
        <v>405</v>
      </c>
      <c r="AL68" s="22" t="s">
        <v>157</v>
      </c>
    </row>
    <row r="69" spans="1:38" ht="26.25" customHeight="1" thickBot="1" x14ac:dyDescent="0.3">
      <c r="A69" s="41" t="s">
        <v>53</v>
      </c>
      <c r="B69" s="41" t="s">
        <v>158</v>
      </c>
      <c r="C69" s="41" t="s">
        <v>159</v>
      </c>
      <c r="D69" s="46"/>
      <c r="E69" s="15" t="s">
        <v>406</v>
      </c>
      <c r="F69" s="15" t="s">
        <v>406</v>
      </c>
      <c r="G69" s="15" t="s">
        <v>406</v>
      </c>
      <c r="H69" s="15" t="s">
        <v>406</v>
      </c>
      <c r="I69" s="15" t="s">
        <v>406</v>
      </c>
      <c r="J69" s="15" t="s">
        <v>406</v>
      </c>
      <c r="K69" s="15" t="s">
        <v>406</v>
      </c>
      <c r="L69" s="15" t="s">
        <v>406</v>
      </c>
      <c r="M69" s="15" t="s">
        <v>406</v>
      </c>
      <c r="N69" s="15" t="s">
        <v>406</v>
      </c>
      <c r="O69" s="15" t="s">
        <v>406</v>
      </c>
      <c r="P69" s="15" t="s">
        <v>406</v>
      </c>
      <c r="Q69" s="15" t="s">
        <v>406</v>
      </c>
      <c r="R69" s="15" t="s">
        <v>406</v>
      </c>
      <c r="S69" s="15" t="s">
        <v>406</v>
      </c>
      <c r="T69" s="15" t="s">
        <v>406</v>
      </c>
      <c r="U69" s="15" t="s">
        <v>406</v>
      </c>
      <c r="V69" s="15" t="s">
        <v>406</v>
      </c>
      <c r="W69" s="15" t="s">
        <v>406</v>
      </c>
      <c r="X69" s="15" t="s">
        <v>406</v>
      </c>
      <c r="Y69" s="15" t="s">
        <v>406</v>
      </c>
      <c r="Z69" s="15" t="s">
        <v>406</v>
      </c>
      <c r="AA69" s="15" t="s">
        <v>406</v>
      </c>
      <c r="AB69" s="15" t="s">
        <v>406</v>
      </c>
      <c r="AC69" s="15" t="s">
        <v>406</v>
      </c>
      <c r="AD69" s="15" t="s">
        <v>406</v>
      </c>
      <c r="AE69" s="33"/>
      <c r="AF69" s="74" t="s">
        <v>405</v>
      </c>
      <c r="AG69" s="74" t="s">
        <v>405</v>
      </c>
      <c r="AH69" s="74" t="s">
        <v>405</v>
      </c>
      <c r="AI69" s="74" t="s">
        <v>405</v>
      </c>
      <c r="AJ69" s="74" t="s">
        <v>405</v>
      </c>
      <c r="AK69" s="74" t="s">
        <v>406</v>
      </c>
      <c r="AL69" s="22" t="s">
        <v>160</v>
      </c>
    </row>
    <row r="70" spans="1:38" ht="26.25" customHeight="1" thickBot="1" x14ac:dyDescent="0.3">
      <c r="A70" s="41" t="s">
        <v>53</v>
      </c>
      <c r="B70" s="41" t="s">
        <v>161</v>
      </c>
      <c r="C70" s="41" t="s">
        <v>361</v>
      </c>
      <c r="D70" s="46"/>
      <c r="E70" s="15" t="s">
        <v>407</v>
      </c>
      <c r="F70" s="15">
        <v>2.1359999999999999E-3</v>
      </c>
      <c r="G70" s="15">
        <v>0.52277399999999996</v>
      </c>
      <c r="H70" s="15" t="s">
        <v>407</v>
      </c>
      <c r="I70" s="15">
        <v>8.7660000000000006E-4</v>
      </c>
      <c r="J70" s="15">
        <v>1.1688E-3</v>
      </c>
      <c r="K70" s="15">
        <v>1.4885900000000001E-3</v>
      </c>
      <c r="L70" s="15" t="s">
        <v>407</v>
      </c>
      <c r="M70" s="15" t="s">
        <v>407</v>
      </c>
      <c r="N70" s="15" t="s">
        <v>407</v>
      </c>
      <c r="O70" s="15" t="s">
        <v>407</v>
      </c>
      <c r="P70" s="15" t="s">
        <v>407</v>
      </c>
      <c r="Q70" s="15" t="s">
        <v>407</v>
      </c>
      <c r="R70" s="15" t="s">
        <v>407</v>
      </c>
      <c r="S70" s="15" t="s">
        <v>407</v>
      </c>
      <c r="T70" s="15" t="s">
        <v>407</v>
      </c>
      <c r="U70" s="15" t="s">
        <v>407</v>
      </c>
      <c r="V70" s="15" t="s">
        <v>407</v>
      </c>
      <c r="W70" s="15" t="s">
        <v>407</v>
      </c>
      <c r="X70" s="15" t="s">
        <v>407</v>
      </c>
      <c r="Y70" s="15" t="s">
        <v>407</v>
      </c>
      <c r="Z70" s="15" t="s">
        <v>407</v>
      </c>
      <c r="AA70" s="15" t="s">
        <v>407</v>
      </c>
      <c r="AB70" s="15" t="s">
        <v>407</v>
      </c>
      <c r="AC70" s="15" t="s">
        <v>407</v>
      </c>
      <c r="AD70" s="15" t="s">
        <v>407</v>
      </c>
      <c r="AE70" s="33"/>
      <c r="AF70" s="74" t="s">
        <v>405</v>
      </c>
      <c r="AG70" s="74" t="s">
        <v>405</v>
      </c>
      <c r="AH70" s="74" t="s">
        <v>405</v>
      </c>
      <c r="AI70" s="74" t="s">
        <v>405</v>
      </c>
      <c r="AJ70" s="74" t="s">
        <v>405</v>
      </c>
      <c r="AK70" s="74" t="s">
        <v>405</v>
      </c>
      <c r="AL70" s="22" t="s">
        <v>387</v>
      </c>
    </row>
    <row r="71" spans="1:38" ht="26.25" customHeight="1" thickBot="1" x14ac:dyDescent="0.3">
      <c r="A71" s="41" t="s">
        <v>53</v>
      </c>
      <c r="B71" s="41" t="s">
        <v>162</v>
      </c>
      <c r="C71" s="41" t="s">
        <v>163</v>
      </c>
      <c r="D71" s="46"/>
      <c r="E71" s="15" t="s">
        <v>406</v>
      </c>
      <c r="F71" s="15" t="s">
        <v>406</v>
      </c>
      <c r="G71" s="15" t="s">
        <v>406</v>
      </c>
      <c r="H71" s="15" t="s">
        <v>406</v>
      </c>
      <c r="I71" s="15" t="s">
        <v>406</v>
      </c>
      <c r="J71" s="15" t="s">
        <v>406</v>
      </c>
      <c r="K71" s="15" t="s">
        <v>406</v>
      </c>
      <c r="L71" s="15" t="s">
        <v>406</v>
      </c>
      <c r="M71" s="15" t="s">
        <v>406</v>
      </c>
      <c r="N71" s="15" t="s">
        <v>406</v>
      </c>
      <c r="O71" s="15" t="s">
        <v>406</v>
      </c>
      <c r="P71" s="15" t="s">
        <v>406</v>
      </c>
      <c r="Q71" s="15" t="s">
        <v>406</v>
      </c>
      <c r="R71" s="15" t="s">
        <v>406</v>
      </c>
      <c r="S71" s="15" t="s">
        <v>406</v>
      </c>
      <c r="T71" s="15" t="s">
        <v>406</v>
      </c>
      <c r="U71" s="15" t="s">
        <v>406</v>
      </c>
      <c r="V71" s="15" t="s">
        <v>406</v>
      </c>
      <c r="W71" s="15" t="s">
        <v>406</v>
      </c>
      <c r="X71" s="15" t="s">
        <v>406</v>
      </c>
      <c r="Y71" s="15" t="s">
        <v>406</v>
      </c>
      <c r="Z71" s="15" t="s">
        <v>406</v>
      </c>
      <c r="AA71" s="15" t="s">
        <v>406</v>
      </c>
      <c r="AB71" s="15" t="s">
        <v>406</v>
      </c>
      <c r="AC71" s="15" t="s">
        <v>406</v>
      </c>
      <c r="AD71" s="15" t="s">
        <v>406</v>
      </c>
      <c r="AE71" s="33"/>
      <c r="AF71" s="74" t="s">
        <v>406</v>
      </c>
      <c r="AG71" s="74" t="s">
        <v>406</v>
      </c>
      <c r="AH71" s="74" t="s">
        <v>406</v>
      </c>
      <c r="AI71" s="74" t="s">
        <v>406</v>
      </c>
      <c r="AJ71" s="74" t="s">
        <v>406</v>
      </c>
      <c r="AK71" s="74" t="s">
        <v>406</v>
      </c>
      <c r="AL71" s="22" t="s">
        <v>387</v>
      </c>
    </row>
    <row r="72" spans="1:38" ht="26.25" customHeight="1" thickBot="1" x14ac:dyDescent="0.3">
      <c r="A72" s="41" t="s">
        <v>53</v>
      </c>
      <c r="B72" s="41" t="s">
        <v>164</v>
      </c>
      <c r="C72" s="41" t="s">
        <v>165</v>
      </c>
      <c r="D72" s="42"/>
      <c r="E72" s="15">
        <v>7.9199261960000017E-2</v>
      </c>
      <c r="F72" s="15">
        <v>2.8024354232000007E-2</v>
      </c>
      <c r="G72" s="15">
        <v>3.6553505520000008E-2</v>
      </c>
      <c r="H72" s="15" t="s">
        <v>407</v>
      </c>
      <c r="I72" s="15">
        <v>1.2793726932000003E-2</v>
      </c>
      <c r="J72" s="15">
        <v>1.4621402208000001E-2</v>
      </c>
      <c r="K72" s="15">
        <v>1.8276752760000004E-2</v>
      </c>
      <c r="L72" s="15">
        <v>4.6057416955200004E-5</v>
      </c>
      <c r="M72" s="15">
        <v>1.0356826564000001</v>
      </c>
      <c r="N72" s="15">
        <v>1.5839852392</v>
      </c>
      <c r="O72" s="15">
        <v>0.1218450184</v>
      </c>
      <c r="P72" s="15">
        <v>3.0461254600000001E-2</v>
      </c>
      <c r="Q72" s="15">
        <v>9.1383763799999986E-3</v>
      </c>
      <c r="R72" s="15">
        <v>6.0922509200000002E-2</v>
      </c>
      <c r="S72" s="15">
        <v>1.218450184E-2</v>
      </c>
      <c r="T72" s="15">
        <v>0.42645756439999999</v>
      </c>
      <c r="U72" s="15" t="s">
        <v>407</v>
      </c>
      <c r="V72" s="15">
        <v>2.1932103312000004</v>
      </c>
      <c r="W72" s="15">
        <v>1.8276752759999999</v>
      </c>
      <c r="X72" s="15" t="s">
        <v>407</v>
      </c>
      <c r="Y72" s="15" t="s">
        <v>407</v>
      </c>
      <c r="Z72" s="15" t="s">
        <v>407</v>
      </c>
      <c r="AA72" s="15" t="s">
        <v>407</v>
      </c>
      <c r="AB72" s="15">
        <v>0.29242804415999996</v>
      </c>
      <c r="AC72" s="15" t="s">
        <v>407</v>
      </c>
      <c r="AD72" s="15">
        <v>1.5230627300000001</v>
      </c>
      <c r="AE72" s="33"/>
      <c r="AF72" s="74" t="s">
        <v>405</v>
      </c>
      <c r="AG72" s="74" t="s">
        <v>405</v>
      </c>
      <c r="AH72" s="74" t="s">
        <v>405</v>
      </c>
      <c r="AI72" s="74" t="s">
        <v>405</v>
      </c>
      <c r="AJ72" s="74" t="s">
        <v>405</v>
      </c>
      <c r="AK72" s="74">
        <v>609.22509200000013</v>
      </c>
      <c r="AL72" s="22" t="s">
        <v>166</v>
      </c>
    </row>
    <row r="73" spans="1:38" ht="26.25" customHeight="1" thickBot="1" x14ac:dyDescent="0.3">
      <c r="A73" s="41" t="s">
        <v>53</v>
      </c>
      <c r="B73" s="41" t="s">
        <v>167</v>
      </c>
      <c r="C73" s="41" t="s">
        <v>168</v>
      </c>
      <c r="D73" s="42"/>
      <c r="E73" s="15" t="s">
        <v>406</v>
      </c>
      <c r="F73" s="15" t="s">
        <v>406</v>
      </c>
      <c r="G73" s="15" t="s">
        <v>406</v>
      </c>
      <c r="H73" s="15" t="s">
        <v>406</v>
      </c>
      <c r="I73" s="15" t="s">
        <v>406</v>
      </c>
      <c r="J73" s="15" t="s">
        <v>406</v>
      </c>
      <c r="K73" s="15" t="s">
        <v>406</v>
      </c>
      <c r="L73" s="15" t="s">
        <v>406</v>
      </c>
      <c r="M73" s="15" t="s">
        <v>406</v>
      </c>
      <c r="N73" s="15" t="s">
        <v>406</v>
      </c>
      <c r="O73" s="15" t="s">
        <v>406</v>
      </c>
      <c r="P73" s="15" t="s">
        <v>406</v>
      </c>
      <c r="Q73" s="15" t="s">
        <v>406</v>
      </c>
      <c r="R73" s="15" t="s">
        <v>406</v>
      </c>
      <c r="S73" s="15" t="s">
        <v>406</v>
      </c>
      <c r="T73" s="15" t="s">
        <v>406</v>
      </c>
      <c r="U73" s="15" t="s">
        <v>406</v>
      </c>
      <c r="V73" s="15" t="s">
        <v>406</v>
      </c>
      <c r="W73" s="15" t="s">
        <v>406</v>
      </c>
      <c r="X73" s="15" t="s">
        <v>406</v>
      </c>
      <c r="Y73" s="15" t="s">
        <v>406</v>
      </c>
      <c r="Z73" s="15" t="s">
        <v>406</v>
      </c>
      <c r="AA73" s="15" t="s">
        <v>406</v>
      </c>
      <c r="AB73" s="15" t="s">
        <v>406</v>
      </c>
      <c r="AC73" s="15" t="s">
        <v>406</v>
      </c>
      <c r="AD73" s="15" t="s">
        <v>406</v>
      </c>
      <c r="AE73" s="33"/>
      <c r="AF73" s="74" t="s">
        <v>406</v>
      </c>
      <c r="AG73" s="74" t="s">
        <v>406</v>
      </c>
      <c r="AH73" s="74" t="s">
        <v>406</v>
      </c>
      <c r="AI73" s="74" t="s">
        <v>406</v>
      </c>
      <c r="AJ73" s="74" t="s">
        <v>406</v>
      </c>
      <c r="AK73" s="74" t="s">
        <v>406</v>
      </c>
      <c r="AL73" s="22" t="s">
        <v>169</v>
      </c>
    </row>
    <row r="74" spans="1:38" ht="26.25" customHeight="1" thickBot="1" x14ac:dyDescent="0.3">
      <c r="A74" s="41" t="s">
        <v>53</v>
      </c>
      <c r="B74" s="41" t="s">
        <v>170</v>
      </c>
      <c r="C74" s="41" t="s">
        <v>171</v>
      </c>
      <c r="D74" s="42"/>
      <c r="E74" s="15" t="s">
        <v>406</v>
      </c>
      <c r="F74" s="15" t="s">
        <v>406</v>
      </c>
      <c r="G74" s="15" t="s">
        <v>406</v>
      </c>
      <c r="H74" s="15" t="s">
        <v>406</v>
      </c>
      <c r="I74" s="15" t="s">
        <v>406</v>
      </c>
      <c r="J74" s="15" t="s">
        <v>406</v>
      </c>
      <c r="K74" s="15" t="s">
        <v>406</v>
      </c>
      <c r="L74" s="15" t="s">
        <v>406</v>
      </c>
      <c r="M74" s="15" t="s">
        <v>406</v>
      </c>
      <c r="N74" s="15" t="s">
        <v>406</v>
      </c>
      <c r="O74" s="15" t="s">
        <v>406</v>
      </c>
      <c r="P74" s="15" t="s">
        <v>406</v>
      </c>
      <c r="Q74" s="15" t="s">
        <v>406</v>
      </c>
      <c r="R74" s="15" t="s">
        <v>406</v>
      </c>
      <c r="S74" s="15" t="s">
        <v>406</v>
      </c>
      <c r="T74" s="15" t="s">
        <v>406</v>
      </c>
      <c r="U74" s="15" t="s">
        <v>406</v>
      </c>
      <c r="V74" s="15" t="s">
        <v>406</v>
      </c>
      <c r="W74" s="15" t="s">
        <v>406</v>
      </c>
      <c r="X74" s="15" t="s">
        <v>406</v>
      </c>
      <c r="Y74" s="15" t="s">
        <v>406</v>
      </c>
      <c r="Z74" s="15" t="s">
        <v>406</v>
      </c>
      <c r="AA74" s="15" t="s">
        <v>406</v>
      </c>
      <c r="AB74" s="15" t="s">
        <v>406</v>
      </c>
      <c r="AC74" s="15" t="s">
        <v>406</v>
      </c>
      <c r="AD74" s="15" t="s">
        <v>406</v>
      </c>
      <c r="AE74" s="33"/>
      <c r="AF74" s="74" t="s">
        <v>406</v>
      </c>
      <c r="AG74" s="74" t="s">
        <v>406</v>
      </c>
      <c r="AH74" s="74" t="s">
        <v>406</v>
      </c>
      <c r="AI74" s="74" t="s">
        <v>406</v>
      </c>
      <c r="AJ74" s="74" t="s">
        <v>406</v>
      </c>
      <c r="AK74" s="74" t="s">
        <v>406</v>
      </c>
      <c r="AL74" s="22" t="s">
        <v>172</v>
      </c>
    </row>
    <row r="75" spans="1:38" ht="26.25" customHeight="1" thickBot="1" x14ac:dyDescent="0.3">
      <c r="A75" s="41" t="s">
        <v>53</v>
      </c>
      <c r="B75" s="41" t="s">
        <v>173</v>
      </c>
      <c r="C75" s="41" t="s">
        <v>174</v>
      </c>
      <c r="D75" s="46"/>
      <c r="E75" s="15" t="s">
        <v>406</v>
      </c>
      <c r="F75" s="15" t="s">
        <v>406</v>
      </c>
      <c r="G75" s="15" t="s">
        <v>406</v>
      </c>
      <c r="H75" s="15" t="s">
        <v>406</v>
      </c>
      <c r="I75" s="15" t="s">
        <v>406</v>
      </c>
      <c r="J75" s="15" t="s">
        <v>406</v>
      </c>
      <c r="K75" s="15" t="s">
        <v>406</v>
      </c>
      <c r="L75" s="15" t="s">
        <v>406</v>
      </c>
      <c r="M75" s="15" t="s">
        <v>406</v>
      </c>
      <c r="N75" s="15" t="s">
        <v>406</v>
      </c>
      <c r="O75" s="15" t="s">
        <v>406</v>
      </c>
      <c r="P75" s="15" t="s">
        <v>406</v>
      </c>
      <c r="Q75" s="15" t="s">
        <v>406</v>
      </c>
      <c r="R75" s="15" t="s">
        <v>406</v>
      </c>
      <c r="S75" s="15" t="s">
        <v>406</v>
      </c>
      <c r="T75" s="15" t="s">
        <v>406</v>
      </c>
      <c r="U75" s="15" t="s">
        <v>406</v>
      </c>
      <c r="V75" s="15" t="s">
        <v>406</v>
      </c>
      <c r="W75" s="15" t="s">
        <v>406</v>
      </c>
      <c r="X75" s="15" t="s">
        <v>406</v>
      </c>
      <c r="Y75" s="15" t="s">
        <v>406</v>
      </c>
      <c r="Z75" s="15" t="s">
        <v>406</v>
      </c>
      <c r="AA75" s="15" t="s">
        <v>406</v>
      </c>
      <c r="AB75" s="15" t="s">
        <v>406</v>
      </c>
      <c r="AC75" s="15" t="s">
        <v>406</v>
      </c>
      <c r="AD75" s="15" t="s">
        <v>406</v>
      </c>
      <c r="AE75" s="33"/>
      <c r="AF75" s="74" t="s">
        <v>406</v>
      </c>
      <c r="AG75" s="74" t="s">
        <v>406</v>
      </c>
      <c r="AH75" s="74" t="s">
        <v>406</v>
      </c>
      <c r="AI75" s="74" t="s">
        <v>406</v>
      </c>
      <c r="AJ75" s="74" t="s">
        <v>406</v>
      </c>
      <c r="AK75" s="74" t="s">
        <v>406</v>
      </c>
      <c r="AL75" s="22" t="s">
        <v>175</v>
      </c>
    </row>
    <row r="76" spans="1:38" ht="26.25" customHeight="1" thickBot="1" x14ac:dyDescent="0.3">
      <c r="A76" s="41" t="s">
        <v>53</v>
      </c>
      <c r="B76" s="41" t="s">
        <v>176</v>
      </c>
      <c r="C76" s="41" t="s">
        <v>177</v>
      </c>
      <c r="D76" s="42"/>
      <c r="E76" s="15" t="s">
        <v>407</v>
      </c>
      <c r="F76" s="15" t="s">
        <v>407</v>
      </c>
      <c r="G76" s="15">
        <v>3.6879500000000003E-2</v>
      </c>
      <c r="H76" s="15" t="s">
        <v>407</v>
      </c>
      <c r="I76" s="15">
        <v>4.4975000000000002E-5</v>
      </c>
      <c r="J76" s="15">
        <v>8.9950000000000004E-5</v>
      </c>
      <c r="K76" s="15">
        <v>1.0794000000000001E-4</v>
      </c>
      <c r="L76" s="15" t="s">
        <v>407</v>
      </c>
      <c r="M76" s="15" t="s">
        <v>407</v>
      </c>
      <c r="N76" s="15">
        <v>3.2382000000000001E-2</v>
      </c>
      <c r="O76" s="15">
        <v>1.7989999999999998E-3</v>
      </c>
      <c r="P76" s="15">
        <v>1.7989999999999998E-3</v>
      </c>
      <c r="Q76" s="15">
        <v>1.7989999999999998E-3</v>
      </c>
      <c r="R76" s="15" t="s">
        <v>407</v>
      </c>
      <c r="S76" s="15" t="s">
        <v>407</v>
      </c>
      <c r="T76" s="15" t="s">
        <v>407</v>
      </c>
      <c r="U76" s="15" t="s">
        <v>407</v>
      </c>
      <c r="V76" s="15">
        <v>1.0794E-2</v>
      </c>
      <c r="W76" s="15">
        <v>8.0954999999999999E-2</v>
      </c>
      <c r="X76" s="15" t="s">
        <v>407</v>
      </c>
      <c r="Y76" s="15" t="s">
        <v>407</v>
      </c>
      <c r="Z76" s="15" t="s">
        <v>407</v>
      </c>
      <c r="AA76" s="15" t="s">
        <v>407</v>
      </c>
      <c r="AB76" s="15" t="s">
        <v>407</v>
      </c>
      <c r="AC76" s="15" t="s">
        <v>407</v>
      </c>
      <c r="AD76" s="15">
        <v>3.5980000000000004E-5</v>
      </c>
      <c r="AE76" s="33"/>
      <c r="AF76" s="74" t="s">
        <v>405</v>
      </c>
      <c r="AG76" s="74" t="s">
        <v>405</v>
      </c>
      <c r="AH76" s="74" t="s">
        <v>405</v>
      </c>
      <c r="AI76" s="74" t="s">
        <v>405</v>
      </c>
      <c r="AJ76" s="74" t="s">
        <v>405</v>
      </c>
      <c r="AK76" s="74" t="s">
        <v>405</v>
      </c>
      <c r="AL76" s="22" t="s">
        <v>178</v>
      </c>
    </row>
    <row r="77" spans="1:38" ht="26.25" customHeight="1" thickBot="1" x14ac:dyDescent="0.3">
      <c r="A77" s="41" t="s">
        <v>53</v>
      </c>
      <c r="B77" s="41" t="s">
        <v>179</v>
      </c>
      <c r="C77" s="41" t="s">
        <v>180</v>
      </c>
      <c r="D77" s="42"/>
      <c r="E77" s="15" t="s">
        <v>407</v>
      </c>
      <c r="F77" s="15" t="s">
        <v>407</v>
      </c>
      <c r="G77" s="15">
        <v>1.0968505345501957E-3</v>
      </c>
      <c r="H77" s="15" t="s">
        <v>407</v>
      </c>
      <c r="I77" s="15">
        <v>9.7497825293350717E-6</v>
      </c>
      <c r="J77" s="15">
        <v>1.0562264406779662E-5</v>
      </c>
      <c r="K77" s="15">
        <v>1.2187228161668841E-5</v>
      </c>
      <c r="L77" s="15" t="s">
        <v>407</v>
      </c>
      <c r="M77" s="15" t="s">
        <v>407</v>
      </c>
      <c r="N77" s="15">
        <v>1.6249637548891786E-4</v>
      </c>
      <c r="O77" s="15">
        <v>3.2499275097783571E-5</v>
      </c>
      <c r="P77" s="15">
        <v>3.2499275097783571E-5</v>
      </c>
      <c r="Q77" s="15">
        <v>2.4374456323337675E-5</v>
      </c>
      <c r="R77" s="15" t="s">
        <v>407</v>
      </c>
      <c r="S77" s="15" t="s">
        <v>407</v>
      </c>
      <c r="T77" s="15" t="s">
        <v>407</v>
      </c>
      <c r="U77" s="15" t="s">
        <v>407</v>
      </c>
      <c r="V77" s="15">
        <v>4.0624093872229459E-3</v>
      </c>
      <c r="W77" s="15">
        <v>4.0624093872229459E-3</v>
      </c>
      <c r="X77" s="15" t="s">
        <v>407</v>
      </c>
      <c r="Y77" s="15" t="s">
        <v>407</v>
      </c>
      <c r="Z77" s="15" t="s">
        <v>407</v>
      </c>
      <c r="AA77" s="15" t="s">
        <v>407</v>
      </c>
      <c r="AB77" s="15" t="s">
        <v>407</v>
      </c>
      <c r="AC77" s="15" t="s">
        <v>407</v>
      </c>
      <c r="AD77" s="15">
        <v>1.6249637548891787E-6</v>
      </c>
      <c r="AE77" s="33"/>
      <c r="AF77" s="74" t="s">
        <v>405</v>
      </c>
      <c r="AG77" s="74" t="s">
        <v>405</v>
      </c>
      <c r="AH77" s="74" t="s">
        <v>405</v>
      </c>
      <c r="AI77" s="74" t="s">
        <v>405</v>
      </c>
      <c r="AJ77" s="74" t="s">
        <v>405</v>
      </c>
      <c r="AK77" s="74" t="s">
        <v>405</v>
      </c>
      <c r="AL77" s="22" t="s">
        <v>181</v>
      </c>
    </row>
    <row r="78" spans="1:38" ht="26.25" customHeight="1" thickBot="1" x14ac:dyDescent="0.3">
      <c r="A78" s="41" t="s">
        <v>53</v>
      </c>
      <c r="B78" s="41" t="s">
        <v>182</v>
      </c>
      <c r="C78" s="41" t="s">
        <v>183</v>
      </c>
      <c r="D78" s="42"/>
      <c r="E78" s="15" t="s">
        <v>407</v>
      </c>
      <c r="F78" s="15" t="s">
        <v>407</v>
      </c>
      <c r="G78" s="15">
        <v>4.4540308122555382E-4</v>
      </c>
      <c r="H78" s="15" t="s">
        <v>407</v>
      </c>
      <c r="I78" s="15">
        <v>6.4111049570344869E-5</v>
      </c>
      <c r="J78" s="15">
        <v>8.435664417150641E-5</v>
      </c>
      <c r="K78" s="15">
        <v>1.079765045395282E-4</v>
      </c>
      <c r="L78" s="15">
        <v>6.411104957034486E-8</v>
      </c>
      <c r="M78" s="15" t="s">
        <v>407</v>
      </c>
      <c r="N78" s="15">
        <v>8.098237840464614E-3</v>
      </c>
      <c r="O78" s="15">
        <v>7.7608112637785878E-4</v>
      </c>
      <c r="P78" s="15" t="s">
        <v>407</v>
      </c>
      <c r="Q78" s="15">
        <v>6.7485315337205117E-4</v>
      </c>
      <c r="R78" s="15" t="s">
        <v>407</v>
      </c>
      <c r="S78" s="15">
        <v>9.4479441472087155E-3</v>
      </c>
      <c r="T78" s="15">
        <v>4.3865454969183328E-5</v>
      </c>
      <c r="U78" s="15" t="s">
        <v>407</v>
      </c>
      <c r="V78" s="15" t="s">
        <v>407</v>
      </c>
      <c r="W78" s="15">
        <v>1.6871328834301279E-2</v>
      </c>
      <c r="X78" s="15" t="s">
        <v>407</v>
      </c>
      <c r="Y78" s="15" t="s">
        <v>407</v>
      </c>
      <c r="Z78" s="15" t="s">
        <v>407</v>
      </c>
      <c r="AA78" s="15" t="s">
        <v>407</v>
      </c>
      <c r="AB78" s="15" t="s">
        <v>407</v>
      </c>
      <c r="AC78" s="15" t="s">
        <v>407</v>
      </c>
      <c r="AD78" s="15">
        <v>1.2484783337382949E-6</v>
      </c>
      <c r="AE78" s="33"/>
      <c r="AF78" s="74" t="s">
        <v>405</v>
      </c>
      <c r="AG78" s="74" t="s">
        <v>405</v>
      </c>
      <c r="AH78" s="74" t="s">
        <v>405</v>
      </c>
      <c r="AI78" s="74" t="s">
        <v>405</v>
      </c>
      <c r="AJ78" s="74" t="s">
        <v>405</v>
      </c>
      <c r="AK78" s="74" t="s">
        <v>405</v>
      </c>
      <c r="AL78" s="22" t="s">
        <v>184</v>
      </c>
    </row>
    <row r="79" spans="1:38" ht="26.25" customHeight="1" thickBot="1" x14ac:dyDescent="0.3">
      <c r="A79" s="41" t="s">
        <v>53</v>
      </c>
      <c r="B79" s="41" t="s">
        <v>185</v>
      </c>
      <c r="C79" s="41" t="s">
        <v>186</v>
      </c>
      <c r="D79" s="42"/>
      <c r="E79" s="15" t="s">
        <v>406</v>
      </c>
      <c r="F79" s="15" t="s">
        <v>406</v>
      </c>
      <c r="G79" s="15" t="s">
        <v>406</v>
      </c>
      <c r="H79" s="15" t="s">
        <v>406</v>
      </c>
      <c r="I79" s="15" t="s">
        <v>406</v>
      </c>
      <c r="J79" s="15" t="s">
        <v>406</v>
      </c>
      <c r="K79" s="15" t="s">
        <v>406</v>
      </c>
      <c r="L79" s="15" t="s">
        <v>406</v>
      </c>
      <c r="M79" s="15" t="s">
        <v>406</v>
      </c>
      <c r="N79" s="15" t="s">
        <v>406</v>
      </c>
      <c r="O79" s="15" t="s">
        <v>406</v>
      </c>
      <c r="P79" s="15" t="s">
        <v>406</v>
      </c>
      <c r="Q79" s="15" t="s">
        <v>406</v>
      </c>
      <c r="R79" s="15" t="s">
        <v>406</v>
      </c>
      <c r="S79" s="15" t="s">
        <v>406</v>
      </c>
      <c r="T79" s="15" t="s">
        <v>406</v>
      </c>
      <c r="U79" s="15" t="s">
        <v>406</v>
      </c>
      <c r="V79" s="15" t="s">
        <v>406</v>
      </c>
      <c r="W79" s="15" t="s">
        <v>406</v>
      </c>
      <c r="X79" s="15" t="s">
        <v>406</v>
      </c>
      <c r="Y79" s="15" t="s">
        <v>406</v>
      </c>
      <c r="Z79" s="15" t="s">
        <v>406</v>
      </c>
      <c r="AA79" s="15" t="s">
        <v>406</v>
      </c>
      <c r="AB79" s="15" t="s">
        <v>406</v>
      </c>
      <c r="AC79" s="15" t="s">
        <v>406</v>
      </c>
      <c r="AD79" s="15" t="s">
        <v>406</v>
      </c>
      <c r="AE79" s="33"/>
      <c r="AF79" s="74" t="s">
        <v>406</v>
      </c>
      <c r="AG79" s="74" t="s">
        <v>406</v>
      </c>
      <c r="AH79" s="74" t="s">
        <v>406</v>
      </c>
      <c r="AI79" s="74" t="s">
        <v>406</v>
      </c>
      <c r="AJ79" s="74" t="s">
        <v>406</v>
      </c>
      <c r="AK79" s="74" t="s">
        <v>406</v>
      </c>
      <c r="AL79" s="22" t="s">
        <v>187</v>
      </c>
    </row>
    <row r="80" spans="1:38" ht="26.25" customHeight="1" thickBot="1" x14ac:dyDescent="0.3">
      <c r="A80" s="41" t="s">
        <v>53</v>
      </c>
      <c r="B80" s="44" t="s">
        <v>188</v>
      </c>
      <c r="C80" s="44" t="s">
        <v>189</v>
      </c>
      <c r="D80" s="42"/>
      <c r="E80" s="15" t="s">
        <v>406</v>
      </c>
      <c r="F80" s="15" t="s">
        <v>406</v>
      </c>
      <c r="G80" s="15" t="s">
        <v>406</v>
      </c>
      <c r="H80" s="15" t="s">
        <v>406</v>
      </c>
      <c r="I80" s="15" t="s">
        <v>406</v>
      </c>
      <c r="J80" s="15" t="s">
        <v>406</v>
      </c>
      <c r="K80" s="15" t="s">
        <v>406</v>
      </c>
      <c r="L80" s="15" t="s">
        <v>406</v>
      </c>
      <c r="M80" s="15" t="s">
        <v>406</v>
      </c>
      <c r="N80" s="15" t="s">
        <v>406</v>
      </c>
      <c r="O80" s="15" t="s">
        <v>406</v>
      </c>
      <c r="P80" s="15" t="s">
        <v>406</v>
      </c>
      <c r="Q80" s="15" t="s">
        <v>406</v>
      </c>
      <c r="R80" s="15" t="s">
        <v>406</v>
      </c>
      <c r="S80" s="15" t="s">
        <v>406</v>
      </c>
      <c r="T80" s="15" t="s">
        <v>406</v>
      </c>
      <c r="U80" s="15" t="s">
        <v>406</v>
      </c>
      <c r="V80" s="15" t="s">
        <v>406</v>
      </c>
      <c r="W80" s="15" t="s">
        <v>406</v>
      </c>
      <c r="X80" s="15" t="s">
        <v>406</v>
      </c>
      <c r="Y80" s="15" t="s">
        <v>406</v>
      </c>
      <c r="Z80" s="15" t="s">
        <v>406</v>
      </c>
      <c r="AA80" s="15" t="s">
        <v>406</v>
      </c>
      <c r="AB80" s="15" t="s">
        <v>406</v>
      </c>
      <c r="AC80" s="15" t="s">
        <v>406</v>
      </c>
      <c r="AD80" s="15" t="s">
        <v>406</v>
      </c>
      <c r="AE80" s="33"/>
      <c r="AF80" s="74" t="s">
        <v>406</v>
      </c>
      <c r="AG80" s="74" t="s">
        <v>406</v>
      </c>
      <c r="AH80" s="74" t="s">
        <v>406</v>
      </c>
      <c r="AI80" s="74" t="s">
        <v>406</v>
      </c>
      <c r="AJ80" s="74" t="s">
        <v>406</v>
      </c>
      <c r="AK80" s="74" t="s">
        <v>406</v>
      </c>
      <c r="AL80" s="22" t="s">
        <v>387</v>
      </c>
    </row>
    <row r="81" spans="1:38" ht="26.25" customHeight="1" thickBot="1" x14ac:dyDescent="0.3">
      <c r="A81" s="41" t="s">
        <v>53</v>
      </c>
      <c r="B81" s="44" t="s">
        <v>190</v>
      </c>
      <c r="C81" s="44" t="s">
        <v>191</v>
      </c>
      <c r="D81" s="42"/>
      <c r="E81" s="15" t="s">
        <v>404</v>
      </c>
      <c r="F81" s="15" t="s">
        <v>404</v>
      </c>
      <c r="G81" s="15" t="s">
        <v>404</v>
      </c>
      <c r="H81" s="15" t="s">
        <v>407</v>
      </c>
      <c r="I81" s="15" t="s">
        <v>404</v>
      </c>
      <c r="J81" s="15" t="s">
        <v>404</v>
      </c>
      <c r="K81" s="15" t="s">
        <v>404</v>
      </c>
      <c r="L81" s="15" t="s">
        <v>404</v>
      </c>
      <c r="M81" s="15" t="s">
        <v>404</v>
      </c>
      <c r="N81" s="15" t="s">
        <v>404</v>
      </c>
      <c r="O81" s="15" t="s">
        <v>404</v>
      </c>
      <c r="P81" s="15" t="s">
        <v>404</v>
      </c>
      <c r="Q81" s="15" t="s">
        <v>404</v>
      </c>
      <c r="R81" s="15" t="s">
        <v>404</v>
      </c>
      <c r="S81" s="15" t="s">
        <v>404</v>
      </c>
      <c r="T81" s="15" t="s">
        <v>404</v>
      </c>
      <c r="U81" s="15" t="s">
        <v>407</v>
      </c>
      <c r="V81" s="15" t="s">
        <v>404</v>
      </c>
      <c r="W81" s="15" t="s">
        <v>404</v>
      </c>
      <c r="X81" s="15" t="s">
        <v>404</v>
      </c>
      <c r="Y81" s="15" t="s">
        <v>404</v>
      </c>
      <c r="Z81" s="15" t="s">
        <v>404</v>
      </c>
      <c r="AA81" s="15" t="s">
        <v>404</v>
      </c>
      <c r="AB81" s="15" t="s">
        <v>404</v>
      </c>
      <c r="AC81" s="15" t="s">
        <v>407</v>
      </c>
      <c r="AD81" s="15" t="s">
        <v>404</v>
      </c>
      <c r="AE81" s="33"/>
      <c r="AF81" s="74" t="s">
        <v>405</v>
      </c>
      <c r="AG81" s="74" t="s">
        <v>405</v>
      </c>
      <c r="AH81" s="74" t="s">
        <v>405</v>
      </c>
      <c r="AI81" s="74" t="s">
        <v>405</v>
      </c>
      <c r="AJ81" s="74" t="s">
        <v>405</v>
      </c>
      <c r="AK81" s="74" t="s">
        <v>405</v>
      </c>
      <c r="AL81" s="22" t="s">
        <v>192</v>
      </c>
    </row>
    <row r="82" spans="1:38" ht="26.25" customHeight="1" thickBot="1" x14ac:dyDescent="0.3">
      <c r="A82" s="41" t="s">
        <v>193</v>
      </c>
      <c r="B82" s="44" t="s">
        <v>194</v>
      </c>
      <c r="C82" s="45" t="s">
        <v>195</v>
      </c>
      <c r="D82" s="42"/>
      <c r="E82" s="15" t="s">
        <v>405</v>
      </c>
      <c r="F82" s="15">
        <v>4.7428960375233338</v>
      </c>
      <c r="G82" s="15" t="s">
        <v>405</v>
      </c>
      <c r="H82" s="15" t="s">
        <v>405</v>
      </c>
      <c r="I82" s="15" t="s">
        <v>407</v>
      </c>
      <c r="J82" s="15" t="s">
        <v>407</v>
      </c>
      <c r="K82" s="15" t="s">
        <v>407</v>
      </c>
      <c r="L82" s="15" t="s">
        <v>407</v>
      </c>
      <c r="M82" s="15" t="s">
        <v>405</v>
      </c>
      <c r="N82" s="15" t="s">
        <v>405</v>
      </c>
      <c r="O82" s="15" t="s">
        <v>405</v>
      </c>
      <c r="P82" s="15" t="s">
        <v>407</v>
      </c>
      <c r="Q82" s="15" t="s">
        <v>405</v>
      </c>
      <c r="R82" s="15" t="s">
        <v>405</v>
      </c>
      <c r="S82" s="15" t="s">
        <v>405</v>
      </c>
      <c r="T82" s="15" t="s">
        <v>405</v>
      </c>
      <c r="U82" s="15" t="s">
        <v>405</v>
      </c>
      <c r="V82" s="15" t="s">
        <v>405</v>
      </c>
      <c r="W82" s="15" t="s">
        <v>405</v>
      </c>
      <c r="X82" s="15" t="s">
        <v>405</v>
      </c>
      <c r="Y82" s="15" t="s">
        <v>405</v>
      </c>
      <c r="Z82" s="15" t="s">
        <v>405</v>
      </c>
      <c r="AA82" s="15" t="s">
        <v>405</v>
      </c>
      <c r="AB82" s="15" t="s">
        <v>405</v>
      </c>
      <c r="AC82" s="15" t="s">
        <v>405</v>
      </c>
      <c r="AD82" s="15" t="s">
        <v>405</v>
      </c>
      <c r="AE82" s="33"/>
      <c r="AF82" s="74" t="s">
        <v>405</v>
      </c>
      <c r="AG82" s="74" t="s">
        <v>405</v>
      </c>
      <c r="AH82" s="74" t="s">
        <v>405</v>
      </c>
      <c r="AI82" s="74" t="s">
        <v>405</v>
      </c>
      <c r="AJ82" s="74" t="s">
        <v>405</v>
      </c>
      <c r="AK82" s="74">
        <v>2.1263239999999999</v>
      </c>
      <c r="AL82" s="22" t="s">
        <v>410</v>
      </c>
    </row>
    <row r="83" spans="1:38" ht="26.25" customHeight="1" thickBot="1" x14ac:dyDescent="0.3">
      <c r="A83" s="41" t="s">
        <v>53</v>
      </c>
      <c r="B83" s="47" t="s">
        <v>196</v>
      </c>
      <c r="C83" s="87" t="s">
        <v>197</v>
      </c>
      <c r="D83" s="42"/>
      <c r="E83" s="15" t="s">
        <v>407</v>
      </c>
      <c r="F83" s="15">
        <v>3.0688E-2</v>
      </c>
      <c r="G83" s="15" t="s">
        <v>407</v>
      </c>
      <c r="H83" s="15" t="s">
        <v>405</v>
      </c>
      <c r="I83" s="15">
        <v>7.0591700000000002E-4</v>
      </c>
      <c r="J83" s="15">
        <v>2.8236680000000001E-3</v>
      </c>
      <c r="K83" s="15">
        <v>7.05917E-3</v>
      </c>
      <c r="L83" s="15">
        <v>1.9765676000000001E-5</v>
      </c>
      <c r="M83" s="15" t="s">
        <v>407</v>
      </c>
      <c r="N83" s="15" t="s">
        <v>405</v>
      </c>
      <c r="O83" s="15" t="s">
        <v>405</v>
      </c>
      <c r="P83" s="15" t="s">
        <v>405</v>
      </c>
      <c r="Q83" s="15" t="s">
        <v>405</v>
      </c>
      <c r="R83" s="15" t="s">
        <v>405</v>
      </c>
      <c r="S83" s="15" t="s">
        <v>405</v>
      </c>
      <c r="T83" s="15" t="s">
        <v>405</v>
      </c>
      <c r="U83" s="15" t="s">
        <v>405</v>
      </c>
      <c r="V83" s="15" t="s">
        <v>405</v>
      </c>
      <c r="W83" s="15" t="s">
        <v>407</v>
      </c>
      <c r="X83" s="15" t="s">
        <v>407</v>
      </c>
      <c r="Y83" s="15" t="s">
        <v>407</v>
      </c>
      <c r="Z83" s="15" t="s">
        <v>407</v>
      </c>
      <c r="AA83" s="15" t="s">
        <v>407</v>
      </c>
      <c r="AB83" s="15" t="s">
        <v>407</v>
      </c>
      <c r="AC83" s="15" t="s">
        <v>407</v>
      </c>
      <c r="AD83" s="15" t="s">
        <v>405</v>
      </c>
      <c r="AE83" s="33"/>
      <c r="AF83" s="74" t="s">
        <v>405</v>
      </c>
      <c r="AG83" s="74" t="s">
        <v>405</v>
      </c>
      <c r="AH83" s="74" t="s">
        <v>405</v>
      </c>
      <c r="AI83" s="74" t="s">
        <v>405</v>
      </c>
      <c r="AJ83" s="74" t="s">
        <v>405</v>
      </c>
      <c r="AK83" s="74">
        <v>1918</v>
      </c>
      <c r="AL83" s="22" t="s">
        <v>411</v>
      </c>
    </row>
    <row r="84" spans="1:38" ht="26.25" customHeight="1" thickBot="1" x14ac:dyDescent="0.3">
      <c r="A84" s="41" t="s">
        <v>53</v>
      </c>
      <c r="B84" s="47" t="s">
        <v>198</v>
      </c>
      <c r="C84" s="87" t="s">
        <v>199</v>
      </c>
      <c r="D84" s="42"/>
      <c r="E84" s="15" t="s">
        <v>407</v>
      </c>
      <c r="F84" s="15">
        <v>9.1275851843616667E-4</v>
      </c>
      <c r="G84" s="15" t="s">
        <v>405</v>
      </c>
      <c r="H84" s="15" t="s">
        <v>405</v>
      </c>
      <c r="I84" s="15" t="s">
        <v>407</v>
      </c>
      <c r="J84" s="15" t="s">
        <v>407</v>
      </c>
      <c r="K84" s="15" t="s">
        <v>407</v>
      </c>
      <c r="L84" s="15" t="s">
        <v>407</v>
      </c>
      <c r="M84" s="15">
        <v>1.8900000000000001E-4</v>
      </c>
      <c r="N84" s="15" t="s">
        <v>407</v>
      </c>
      <c r="O84" s="15" t="s">
        <v>407</v>
      </c>
      <c r="P84" s="15" t="s">
        <v>407</v>
      </c>
      <c r="Q84" s="15" t="s">
        <v>405</v>
      </c>
      <c r="R84" s="15" t="s">
        <v>405</v>
      </c>
      <c r="S84" s="15" t="s">
        <v>405</v>
      </c>
      <c r="T84" s="15" t="s">
        <v>405</v>
      </c>
      <c r="U84" s="15" t="s">
        <v>405</v>
      </c>
      <c r="V84" s="15" t="s">
        <v>405</v>
      </c>
      <c r="W84" s="15" t="s">
        <v>407</v>
      </c>
      <c r="X84" s="15" t="s">
        <v>407</v>
      </c>
      <c r="Y84" s="15" t="s">
        <v>407</v>
      </c>
      <c r="Z84" s="15" t="s">
        <v>407</v>
      </c>
      <c r="AA84" s="15" t="s">
        <v>407</v>
      </c>
      <c r="AB84" s="15" t="s">
        <v>407</v>
      </c>
      <c r="AC84" s="15" t="s">
        <v>407</v>
      </c>
      <c r="AD84" s="15" t="s">
        <v>405</v>
      </c>
      <c r="AE84" s="33"/>
      <c r="AF84" s="74" t="s">
        <v>405</v>
      </c>
      <c r="AG84" s="74" t="s">
        <v>405</v>
      </c>
      <c r="AH84" s="74" t="s">
        <v>405</v>
      </c>
      <c r="AI84" s="74" t="s">
        <v>405</v>
      </c>
      <c r="AJ84" s="74" t="s">
        <v>405</v>
      </c>
      <c r="AK84" s="74" t="s">
        <v>405</v>
      </c>
      <c r="AL84" s="22" t="s">
        <v>412</v>
      </c>
    </row>
    <row r="85" spans="1:38" ht="26.25" customHeight="1" thickBot="1" x14ac:dyDescent="0.3">
      <c r="A85" s="41" t="s">
        <v>193</v>
      </c>
      <c r="B85" s="44" t="s">
        <v>200</v>
      </c>
      <c r="C85" s="87" t="s">
        <v>378</v>
      </c>
      <c r="D85" s="42"/>
      <c r="E85" s="15" t="s">
        <v>405</v>
      </c>
      <c r="F85" s="15">
        <v>2.2311700000000001</v>
      </c>
      <c r="G85" s="15" t="s">
        <v>405</v>
      </c>
      <c r="H85" s="15" t="s">
        <v>405</v>
      </c>
      <c r="I85" s="15" t="s">
        <v>405</v>
      </c>
      <c r="J85" s="15" t="s">
        <v>405</v>
      </c>
      <c r="K85" s="15" t="s">
        <v>405</v>
      </c>
      <c r="L85" s="15" t="s">
        <v>405</v>
      </c>
      <c r="M85" s="15" t="s">
        <v>405</v>
      </c>
      <c r="N85" s="15" t="s">
        <v>405</v>
      </c>
      <c r="O85" s="15" t="s">
        <v>405</v>
      </c>
      <c r="P85" s="15" t="s">
        <v>405</v>
      </c>
      <c r="Q85" s="15" t="s">
        <v>405</v>
      </c>
      <c r="R85" s="15" t="s">
        <v>405</v>
      </c>
      <c r="S85" s="15" t="s">
        <v>405</v>
      </c>
      <c r="T85" s="15" t="s">
        <v>405</v>
      </c>
      <c r="U85" s="15" t="s">
        <v>405</v>
      </c>
      <c r="V85" s="15" t="s">
        <v>405</v>
      </c>
      <c r="W85" s="15" t="s">
        <v>405</v>
      </c>
      <c r="X85" s="15" t="s">
        <v>405</v>
      </c>
      <c r="Y85" s="15" t="s">
        <v>405</v>
      </c>
      <c r="Z85" s="15" t="s">
        <v>405</v>
      </c>
      <c r="AA85" s="15" t="s">
        <v>405</v>
      </c>
      <c r="AB85" s="15" t="s">
        <v>405</v>
      </c>
      <c r="AC85" s="15" t="s">
        <v>405</v>
      </c>
      <c r="AD85" s="15" t="s">
        <v>405</v>
      </c>
      <c r="AE85" s="33"/>
      <c r="AF85" s="74" t="s">
        <v>405</v>
      </c>
      <c r="AG85" s="74" t="s">
        <v>405</v>
      </c>
      <c r="AH85" s="74" t="s">
        <v>405</v>
      </c>
      <c r="AI85" s="74" t="s">
        <v>405</v>
      </c>
      <c r="AJ85" s="74" t="s">
        <v>405</v>
      </c>
      <c r="AK85" s="74" t="s">
        <v>405</v>
      </c>
      <c r="AL85" s="22" t="s">
        <v>414</v>
      </c>
    </row>
    <row r="86" spans="1:38" ht="26.25" customHeight="1" thickBot="1" x14ac:dyDescent="0.3">
      <c r="A86" s="41" t="s">
        <v>193</v>
      </c>
      <c r="B86" s="44" t="s">
        <v>201</v>
      </c>
      <c r="C86" s="45" t="s">
        <v>202</v>
      </c>
      <c r="D86" s="42"/>
      <c r="E86" s="15" t="s">
        <v>405</v>
      </c>
      <c r="F86" s="15">
        <v>1.2096000000000001E-2</v>
      </c>
      <c r="G86" s="15" t="s">
        <v>405</v>
      </c>
      <c r="H86" s="15" t="s">
        <v>405</v>
      </c>
      <c r="I86" s="15" t="s">
        <v>405</v>
      </c>
      <c r="J86" s="15" t="s">
        <v>405</v>
      </c>
      <c r="K86" s="15" t="s">
        <v>405</v>
      </c>
      <c r="L86" s="15" t="s">
        <v>405</v>
      </c>
      <c r="M86" s="15" t="s">
        <v>405</v>
      </c>
      <c r="N86" s="15" t="s">
        <v>405</v>
      </c>
      <c r="O86" s="15" t="s">
        <v>405</v>
      </c>
      <c r="P86" s="15" t="s">
        <v>405</v>
      </c>
      <c r="Q86" s="15" t="s">
        <v>405</v>
      </c>
      <c r="R86" s="15" t="s">
        <v>405</v>
      </c>
      <c r="S86" s="15" t="s">
        <v>405</v>
      </c>
      <c r="T86" s="15" t="s">
        <v>405</v>
      </c>
      <c r="U86" s="15" t="s">
        <v>405</v>
      </c>
      <c r="V86" s="15" t="s">
        <v>405</v>
      </c>
      <c r="W86" s="15" t="s">
        <v>405</v>
      </c>
      <c r="X86" s="15" t="s">
        <v>405</v>
      </c>
      <c r="Y86" s="15" t="s">
        <v>405</v>
      </c>
      <c r="Z86" s="15" t="s">
        <v>405</v>
      </c>
      <c r="AA86" s="15" t="s">
        <v>405</v>
      </c>
      <c r="AB86" s="15" t="s">
        <v>405</v>
      </c>
      <c r="AC86" s="15" t="s">
        <v>405</v>
      </c>
      <c r="AD86" s="15" t="s">
        <v>405</v>
      </c>
      <c r="AE86" s="33"/>
      <c r="AF86" s="74" t="s">
        <v>405</v>
      </c>
      <c r="AG86" s="74" t="s">
        <v>405</v>
      </c>
      <c r="AH86" s="74" t="s">
        <v>405</v>
      </c>
      <c r="AI86" s="74" t="s">
        <v>405</v>
      </c>
      <c r="AJ86" s="74" t="s">
        <v>405</v>
      </c>
      <c r="AK86" s="74" t="s">
        <v>405</v>
      </c>
      <c r="AL86" s="22" t="s">
        <v>415</v>
      </c>
    </row>
    <row r="87" spans="1:38" ht="26.25" customHeight="1" thickBot="1" x14ac:dyDescent="0.3">
      <c r="A87" s="41" t="s">
        <v>193</v>
      </c>
      <c r="B87" s="44" t="s">
        <v>203</v>
      </c>
      <c r="C87" s="45" t="s">
        <v>204</v>
      </c>
      <c r="D87" s="42"/>
      <c r="E87" s="15" t="s">
        <v>405</v>
      </c>
      <c r="F87" s="15">
        <v>6.8399999999999997E-3</v>
      </c>
      <c r="G87" s="15" t="s">
        <v>405</v>
      </c>
      <c r="H87" s="15" t="s">
        <v>405</v>
      </c>
      <c r="I87" s="15" t="s">
        <v>405</v>
      </c>
      <c r="J87" s="15" t="s">
        <v>405</v>
      </c>
      <c r="K87" s="15" t="s">
        <v>405</v>
      </c>
      <c r="L87" s="15" t="s">
        <v>405</v>
      </c>
      <c r="M87" s="15" t="s">
        <v>405</v>
      </c>
      <c r="N87" s="15" t="s">
        <v>405</v>
      </c>
      <c r="O87" s="15" t="s">
        <v>405</v>
      </c>
      <c r="P87" s="15" t="s">
        <v>405</v>
      </c>
      <c r="Q87" s="15" t="s">
        <v>405</v>
      </c>
      <c r="R87" s="15" t="s">
        <v>405</v>
      </c>
      <c r="S87" s="15" t="s">
        <v>405</v>
      </c>
      <c r="T87" s="15" t="s">
        <v>405</v>
      </c>
      <c r="U87" s="15" t="s">
        <v>405</v>
      </c>
      <c r="V87" s="15" t="s">
        <v>405</v>
      </c>
      <c r="W87" s="15" t="s">
        <v>405</v>
      </c>
      <c r="X87" s="15" t="s">
        <v>405</v>
      </c>
      <c r="Y87" s="15" t="s">
        <v>405</v>
      </c>
      <c r="Z87" s="15" t="s">
        <v>405</v>
      </c>
      <c r="AA87" s="15" t="s">
        <v>405</v>
      </c>
      <c r="AB87" s="15" t="s">
        <v>405</v>
      </c>
      <c r="AC87" s="15" t="s">
        <v>405</v>
      </c>
      <c r="AD87" s="15" t="s">
        <v>405</v>
      </c>
      <c r="AE87" s="33"/>
      <c r="AF87" s="74" t="s">
        <v>405</v>
      </c>
      <c r="AG87" s="74" t="s">
        <v>405</v>
      </c>
      <c r="AH87" s="74" t="s">
        <v>405</v>
      </c>
      <c r="AI87" s="74" t="s">
        <v>405</v>
      </c>
      <c r="AJ87" s="74" t="s">
        <v>405</v>
      </c>
      <c r="AK87" s="74" t="s">
        <v>405</v>
      </c>
      <c r="AL87" s="22" t="s">
        <v>415</v>
      </c>
    </row>
    <row r="88" spans="1:38" ht="26.25" customHeight="1" thickBot="1" x14ac:dyDescent="0.3">
      <c r="A88" s="41" t="s">
        <v>193</v>
      </c>
      <c r="B88" s="44" t="s">
        <v>205</v>
      </c>
      <c r="C88" s="45" t="s">
        <v>206</v>
      </c>
      <c r="D88" s="42"/>
      <c r="E88" s="15" t="s">
        <v>407</v>
      </c>
      <c r="F88" s="15">
        <v>1.949285269</v>
      </c>
      <c r="G88" s="15" t="s">
        <v>407</v>
      </c>
      <c r="H88" s="15" t="s">
        <v>407</v>
      </c>
      <c r="I88" s="15" t="s">
        <v>407</v>
      </c>
      <c r="J88" s="15" t="s">
        <v>407</v>
      </c>
      <c r="K88" s="15" t="s">
        <v>407</v>
      </c>
      <c r="L88" s="15" t="s">
        <v>407</v>
      </c>
      <c r="M88" s="15" t="s">
        <v>407</v>
      </c>
      <c r="N88" s="15" t="s">
        <v>407</v>
      </c>
      <c r="O88" s="15" t="s">
        <v>407</v>
      </c>
      <c r="P88" s="15" t="s">
        <v>407</v>
      </c>
      <c r="Q88" s="15" t="s">
        <v>407</v>
      </c>
      <c r="R88" s="15" t="s">
        <v>407</v>
      </c>
      <c r="S88" s="15" t="s">
        <v>407</v>
      </c>
      <c r="T88" s="15" t="s">
        <v>407</v>
      </c>
      <c r="U88" s="15" t="s">
        <v>407</v>
      </c>
      <c r="V88" s="15" t="s">
        <v>407</v>
      </c>
      <c r="W88" s="15" t="s">
        <v>407</v>
      </c>
      <c r="X88" s="15" t="s">
        <v>407</v>
      </c>
      <c r="Y88" s="15" t="s">
        <v>407</v>
      </c>
      <c r="Z88" s="15" t="s">
        <v>407</v>
      </c>
      <c r="AA88" s="15" t="s">
        <v>407</v>
      </c>
      <c r="AB88" s="15" t="s">
        <v>407</v>
      </c>
      <c r="AC88" s="15" t="s">
        <v>407</v>
      </c>
      <c r="AD88" s="15" t="s">
        <v>407</v>
      </c>
      <c r="AE88" s="33"/>
      <c r="AF88" s="74" t="s">
        <v>405</v>
      </c>
      <c r="AG88" s="74" t="s">
        <v>405</v>
      </c>
      <c r="AH88" s="74" t="s">
        <v>405</v>
      </c>
      <c r="AI88" s="74" t="s">
        <v>405</v>
      </c>
      <c r="AJ88" s="74" t="s">
        <v>405</v>
      </c>
      <c r="AK88" s="74" t="s">
        <v>405</v>
      </c>
      <c r="AL88" s="22" t="s">
        <v>387</v>
      </c>
    </row>
    <row r="89" spans="1:38" ht="26.25" customHeight="1" thickBot="1" x14ac:dyDescent="0.3">
      <c r="A89" s="41" t="s">
        <v>193</v>
      </c>
      <c r="B89" s="44" t="s">
        <v>207</v>
      </c>
      <c r="C89" s="45" t="s">
        <v>208</v>
      </c>
      <c r="D89" s="42"/>
      <c r="E89" s="15" t="s">
        <v>405</v>
      </c>
      <c r="F89" s="15">
        <v>8.5255000000000011E-2</v>
      </c>
      <c r="G89" s="15" t="s">
        <v>405</v>
      </c>
      <c r="H89" s="15" t="s">
        <v>405</v>
      </c>
      <c r="I89" s="15" t="s">
        <v>405</v>
      </c>
      <c r="J89" s="15" t="s">
        <v>405</v>
      </c>
      <c r="K89" s="15" t="s">
        <v>405</v>
      </c>
      <c r="L89" s="15" t="s">
        <v>405</v>
      </c>
      <c r="M89" s="15" t="s">
        <v>405</v>
      </c>
      <c r="N89" s="15" t="s">
        <v>405</v>
      </c>
      <c r="O89" s="15" t="s">
        <v>405</v>
      </c>
      <c r="P89" s="15" t="s">
        <v>405</v>
      </c>
      <c r="Q89" s="15" t="s">
        <v>405</v>
      </c>
      <c r="R89" s="15" t="s">
        <v>405</v>
      </c>
      <c r="S89" s="15" t="s">
        <v>405</v>
      </c>
      <c r="T89" s="15" t="s">
        <v>405</v>
      </c>
      <c r="U89" s="15" t="s">
        <v>405</v>
      </c>
      <c r="V89" s="15" t="s">
        <v>405</v>
      </c>
      <c r="W89" s="15" t="s">
        <v>405</v>
      </c>
      <c r="X89" s="15" t="s">
        <v>405</v>
      </c>
      <c r="Y89" s="15" t="s">
        <v>405</v>
      </c>
      <c r="Z89" s="15" t="s">
        <v>405</v>
      </c>
      <c r="AA89" s="15" t="s">
        <v>405</v>
      </c>
      <c r="AB89" s="15" t="s">
        <v>405</v>
      </c>
      <c r="AC89" s="15" t="s">
        <v>405</v>
      </c>
      <c r="AD89" s="15"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15" t="s">
        <v>407</v>
      </c>
      <c r="F90" s="15">
        <v>0.17068385599999999</v>
      </c>
      <c r="G90" s="15" t="s">
        <v>407</v>
      </c>
      <c r="H90" s="15" t="s">
        <v>407</v>
      </c>
      <c r="I90" s="15">
        <v>2.5683180000000001E-4</v>
      </c>
      <c r="J90" s="15">
        <v>3.8524769999999999E-4</v>
      </c>
      <c r="K90" s="15">
        <v>4.7085829999999999E-4</v>
      </c>
      <c r="L90" s="15" t="s">
        <v>407</v>
      </c>
      <c r="M90" s="15" t="s">
        <v>407</v>
      </c>
      <c r="N90" s="15" t="s">
        <v>407</v>
      </c>
      <c r="O90" s="15" t="s">
        <v>407</v>
      </c>
      <c r="P90" s="15" t="s">
        <v>407</v>
      </c>
      <c r="Q90" s="15" t="s">
        <v>407</v>
      </c>
      <c r="R90" s="15" t="s">
        <v>407</v>
      </c>
      <c r="S90" s="15" t="s">
        <v>407</v>
      </c>
      <c r="T90" s="15" t="s">
        <v>407</v>
      </c>
      <c r="U90" s="15" t="s">
        <v>407</v>
      </c>
      <c r="V90" s="15" t="s">
        <v>407</v>
      </c>
      <c r="W90" s="15" t="s">
        <v>407</v>
      </c>
      <c r="X90" s="15">
        <v>5.3281200000000001E-5</v>
      </c>
      <c r="Y90" s="15">
        <v>2.6894319999999999E-5</v>
      </c>
      <c r="Z90" s="15">
        <v>2.6894319999999999E-5</v>
      </c>
      <c r="AA90" s="15">
        <v>2.6894319999999999E-5</v>
      </c>
      <c r="AB90" s="15">
        <v>1.3396415999999999E-4</v>
      </c>
      <c r="AC90" s="15" t="s">
        <v>407</v>
      </c>
      <c r="AD90" s="15" t="s">
        <v>407</v>
      </c>
      <c r="AE90" s="33"/>
      <c r="AF90" s="74" t="s">
        <v>405</v>
      </c>
      <c r="AG90" s="74" t="s">
        <v>405</v>
      </c>
      <c r="AH90" s="74" t="s">
        <v>405</v>
      </c>
      <c r="AI90" s="74" t="s">
        <v>405</v>
      </c>
      <c r="AJ90" s="74" t="s">
        <v>405</v>
      </c>
      <c r="AK90" s="74" t="s">
        <v>405</v>
      </c>
      <c r="AL90" s="22" t="s">
        <v>387</v>
      </c>
    </row>
    <row r="91" spans="1:38" ht="26.25" customHeight="1" thickBot="1" x14ac:dyDescent="0.3">
      <c r="A91" s="41" t="s">
        <v>193</v>
      </c>
      <c r="B91" s="44" t="s">
        <v>379</v>
      </c>
      <c r="C91" s="44" t="s">
        <v>211</v>
      </c>
      <c r="D91" s="42"/>
      <c r="E91" s="15">
        <v>6.2315390400000002E-3</v>
      </c>
      <c r="F91" s="15">
        <v>0.19832875239299999</v>
      </c>
      <c r="G91" s="15">
        <v>1.40165448E-3</v>
      </c>
      <c r="H91" s="15">
        <v>1.4088942900000002E-2</v>
      </c>
      <c r="I91" s="15">
        <v>0.11576960256</v>
      </c>
      <c r="J91" s="15">
        <v>0.13803827208</v>
      </c>
      <c r="K91" s="15">
        <v>0.14263774092000001</v>
      </c>
      <c r="L91" s="15">
        <v>4.1248350899999997E-4</v>
      </c>
      <c r="M91" s="15">
        <v>0.19037890919999997</v>
      </c>
      <c r="N91" s="15">
        <v>0.36387321599999994</v>
      </c>
      <c r="O91" s="15">
        <v>1.901950392E-2</v>
      </c>
      <c r="P91" s="15">
        <v>2.6455067999999999E-5</v>
      </c>
      <c r="Q91" s="15">
        <v>6.1728491999999996E-4</v>
      </c>
      <c r="R91" s="15">
        <v>7.2403343999999994E-3</v>
      </c>
      <c r="S91" s="15">
        <v>0.22440365639999996</v>
      </c>
      <c r="T91" s="15">
        <v>2.3090020199999998E-2</v>
      </c>
      <c r="U91" s="15" t="s">
        <v>407</v>
      </c>
      <c r="V91" s="15">
        <v>0.12983854019999999</v>
      </c>
      <c r="W91" s="15">
        <v>3.3949260000000004E-4</v>
      </c>
      <c r="X91" s="15">
        <v>3.7683678600000003E-4</v>
      </c>
      <c r="Y91" s="15">
        <v>1.5277166999999998E-4</v>
      </c>
      <c r="Z91" s="15">
        <v>1.5277166999999998E-4</v>
      </c>
      <c r="AA91" s="15">
        <v>1.5277166999999998E-4</v>
      </c>
      <c r="AB91" s="15">
        <v>8.3515179599999987E-4</v>
      </c>
      <c r="AC91" s="15" t="s">
        <v>407</v>
      </c>
      <c r="AD91" s="15" t="s">
        <v>407</v>
      </c>
      <c r="AE91" s="33"/>
      <c r="AF91" s="74" t="s">
        <v>405</v>
      </c>
      <c r="AG91" s="74" t="s">
        <v>405</v>
      </c>
      <c r="AH91" s="74" t="s">
        <v>405</v>
      </c>
      <c r="AI91" s="74" t="s">
        <v>405</v>
      </c>
      <c r="AJ91" s="74" t="s">
        <v>405</v>
      </c>
      <c r="AK91" s="74" t="s">
        <v>405</v>
      </c>
      <c r="AL91" s="22" t="s">
        <v>387</v>
      </c>
    </row>
    <row r="92" spans="1:38" ht="26.25" customHeight="1" thickBot="1" x14ac:dyDescent="0.3">
      <c r="A92" s="41" t="s">
        <v>53</v>
      </c>
      <c r="B92" s="41" t="s">
        <v>212</v>
      </c>
      <c r="C92" s="41" t="s">
        <v>213</v>
      </c>
      <c r="D92" s="46"/>
      <c r="E92" s="15" t="s">
        <v>405</v>
      </c>
      <c r="F92" s="15">
        <v>2.8470648689999999E-2</v>
      </c>
      <c r="G92" s="15" t="s">
        <v>405</v>
      </c>
      <c r="H92" s="15" t="s">
        <v>405</v>
      </c>
      <c r="I92" s="15" t="s">
        <v>405</v>
      </c>
      <c r="J92" s="15" t="s">
        <v>405</v>
      </c>
      <c r="K92" s="15" t="s">
        <v>405</v>
      </c>
      <c r="L92" s="15" t="s">
        <v>405</v>
      </c>
      <c r="M92" s="15" t="s">
        <v>405</v>
      </c>
      <c r="N92" s="15" t="s">
        <v>405</v>
      </c>
      <c r="O92" s="15" t="s">
        <v>405</v>
      </c>
      <c r="P92" s="15" t="s">
        <v>405</v>
      </c>
      <c r="Q92" s="15" t="s">
        <v>405</v>
      </c>
      <c r="R92" s="15" t="s">
        <v>405</v>
      </c>
      <c r="S92" s="15" t="s">
        <v>405</v>
      </c>
      <c r="T92" s="15" t="s">
        <v>405</v>
      </c>
      <c r="U92" s="15" t="s">
        <v>405</v>
      </c>
      <c r="V92" s="15" t="s">
        <v>405</v>
      </c>
      <c r="W92" s="15" t="s">
        <v>405</v>
      </c>
      <c r="X92" s="15" t="s">
        <v>405</v>
      </c>
      <c r="Y92" s="15" t="s">
        <v>405</v>
      </c>
      <c r="Z92" s="15" t="s">
        <v>405</v>
      </c>
      <c r="AA92" s="15" t="s">
        <v>405</v>
      </c>
      <c r="AB92" s="15" t="s">
        <v>405</v>
      </c>
      <c r="AC92" s="15" t="s">
        <v>405</v>
      </c>
      <c r="AD92" s="15" t="s">
        <v>405</v>
      </c>
      <c r="AE92" s="33"/>
      <c r="AF92" s="74" t="s">
        <v>405</v>
      </c>
      <c r="AG92" s="74" t="s">
        <v>405</v>
      </c>
      <c r="AH92" s="74" t="s">
        <v>405</v>
      </c>
      <c r="AI92" s="74" t="s">
        <v>405</v>
      </c>
      <c r="AJ92" s="74" t="s">
        <v>405</v>
      </c>
      <c r="AK92" s="74" t="s">
        <v>405</v>
      </c>
      <c r="AL92" s="22" t="s">
        <v>416</v>
      </c>
    </row>
    <row r="93" spans="1:38" ht="26.25" customHeight="1" thickBot="1" x14ac:dyDescent="0.3">
      <c r="A93" s="41" t="s">
        <v>53</v>
      </c>
      <c r="B93" s="41" t="s">
        <v>214</v>
      </c>
      <c r="C93" s="41" t="s">
        <v>380</v>
      </c>
      <c r="D93" s="46"/>
      <c r="E93" s="15" t="s">
        <v>405</v>
      </c>
      <c r="F93" s="15">
        <v>0.79977611420000005</v>
      </c>
      <c r="G93" s="15" t="s">
        <v>405</v>
      </c>
      <c r="H93" s="15" t="s">
        <v>405</v>
      </c>
      <c r="I93" s="15" t="s">
        <v>407</v>
      </c>
      <c r="J93" s="15" t="s">
        <v>407</v>
      </c>
      <c r="K93" s="15" t="s">
        <v>407</v>
      </c>
      <c r="L93" s="15" t="s">
        <v>407</v>
      </c>
      <c r="M93" s="15" t="s">
        <v>405</v>
      </c>
      <c r="N93" s="15" t="s">
        <v>405</v>
      </c>
      <c r="O93" s="15" t="s">
        <v>405</v>
      </c>
      <c r="P93" s="15" t="s">
        <v>405</v>
      </c>
      <c r="Q93" s="15" t="s">
        <v>405</v>
      </c>
      <c r="R93" s="15" t="s">
        <v>405</v>
      </c>
      <c r="S93" s="15" t="s">
        <v>405</v>
      </c>
      <c r="T93" s="15" t="s">
        <v>405</v>
      </c>
      <c r="U93" s="15" t="s">
        <v>405</v>
      </c>
      <c r="V93" s="15" t="s">
        <v>405</v>
      </c>
      <c r="W93" s="15" t="s">
        <v>405</v>
      </c>
      <c r="X93" s="15" t="s">
        <v>405</v>
      </c>
      <c r="Y93" s="15" t="s">
        <v>405</v>
      </c>
      <c r="Z93" s="15" t="s">
        <v>405</v>
      </c>
      <c r="AA93" s="15" t="s">
        <v>405</v>
      </c>
      <c r="AB93" s="15" t="s">
        <v>405</v>
      </c>
      <c r="AC93" s="15" t="s">
        <v>405</v>
      </c>
      <c r="AD93" s="15" t="s">
        <v>405</v>
      </c>
      <c r="AE93" s="33"/>
      <c r="AF93" s="74" t="s">
        <v>405</v>
      </c>
      <c r="AG93" s="74" t="s">
        <v>405</v>
      </c>
      <c r="AH93" s="74" t="s">
        <v>405</v>
      </c>
      <c r="AI93" s="74" t="s">
        <v>405</v>
      </c>
      <c r="AJ93" s="74" t="s">
        <v>405</v>
      </c>
      <c r="AK93" s="74" t="s">
        <v>405</v>
      </c>
      <c r="AL93" s="22" t="s">
        <v>417</v>
      </c>
    </row>
    <row r="94" spans="1:38" ht="26.25" customHeight="1" thickBot="1" x14ac:dyDescent="0.3">
      <c r="A94" s="41" t="s">
        <v>53</v>
      </c>
      <c r="B94" s="49" t="s">
        <v>381</v>
      </c>
      <c r="C94" s="41" t="s">
        <v>215</v>
      </c>
      <c r="D94" s="42"/>
      <c r="E94" s="15" t="s">
        <v>406</v>
      </c>
      <c r="F94" s="15" t="s">
        <v>406</v>
      </c>
      <c r="G94" s="15" t="s">
        <v>406</v>
      </c>
      <c r="H94" s="15" t="s">
        <v>406</v>
      </c>
      <c r="I94" s="15" t="s">
        <v>406</v>
      </c>
      <c r="J94" s="15" t="s">
        <v>406</v>
      </c>
      <c r="K94" s="15" t="s">
        <v>406</v>
      </c>
      <c r="L94" s="15" t="s">
        <v>406</v>
      </c>
      <c r="M94" s="15" t="s">
        <v>406</v>
      </c>
      <c r="N94" s="15" t="s">
        <v>406</v>
      </c>
      <c r="O94" s="15" t="s">
        <v>406</v>
      </c>
      <c r="P94" s="15" t="s">
        <v>406</v>
      </c>
      <c r="Q94" s="15" t="s">
        <v>406</v>
      </c>
      <c r="R94" s="15" t="s">
        <v>406</v>
      </c>
      <c r="S94" s="15" t="s">
        <v>406</v>
      </c>
      <c r="T94" s="15" t="s">
        <v>406</v>
      </c>
      <c r="U94" s="15" t="s">
        <v>406</v>
      </c>
      <c r="V94" s="15" t="s">
        <v>406</v>
      </c>
      <c r="W94" s="15" t="s">
        <v>406</v>
      </c>
      <c r="X94" s="15" t="s">
        <v>406</v>
      </c>
      <c r="Y94" s="15" t="s">
        <v>406</v>
      </c>
      <c r="Z94" s="15" t="s">
        <v>406</v>
      </c>
      <c r="AA94" s="15" t="s">
        <v>406</v>
      </c>
      <c r="AB94" s="15" t="s">
        <v>406</v>
      </c>
      <c r="AC94" s="15" t="s">
        <v>406</v>
      </c>
      <c r="AD94" s="15" t="s">
        <v>406</v>
      </c>
      <c r="AE94" s="33"/>
      <c r="AF94" s="74" t="s">
        <v>406</v>
      </c>
      <c r="AG94" s="74" t="s">
        <v>406</v>
      </c>
      <c r="AH94" s="74" t="s">
        <v>406</v>
      </c>
      <c r="AI94" s="74" t="s">
        <v>406</v>
      </c>
      <c r="AJ94" s="74" t="s">
        <v>406</v>
      </c>
      <c r="AK94" s="74" t="s">
        <v>406</v>
      </c>
      <c r="AL94" s="22" t="s">
        <v>387</v>
      </c>
    </row>
    <row r="95" spans="1:38" ht="26.25" customHeight="1" thickBot="1" x14ac:dyDescent="0.3">
      <c r="A95" s="41" t="s">
        <v>53</v>
      </c>
      <c r="B95" s="49" t="s">
        <v>216</v>
      </c>
      <c r="C95" s="41" t="s">
        <v>217</v>
      </c>
      <c r="D95" s="46"/>
      <c r="E95" s="15" t="s">
        <v>407</v>
      </c>
      <c r="F95" s="15" t="s">
        <v>407</v>
      </c>
      <c r="G95" s="15" t="s">
        <v>407</v>
      </c>
      <c r="H95" s="15" t="s">
        <v>407</v>
      </c>
      <c r="I95" s="15" t="s">
        <v>407</v>
      </c>
      <c r="J95" s="15" t="s">
        <v>407</v>
      </c>
      <c r="K95" s="15">
        <v>5.9240269999999998E-2</v>
      </c>
      <c r="L95" s="15" t="s">
        <v>407</v>
      </c>
      <c r="M95" s="15" t="s">
        <v>407</v>
      </c>
      <c r="N95" s="15" t="s">
        <v>405</v>
      </c>
      <c r="O95" s="15" t="s">
        <v>405</v>
      </c>
      <c r="P95" s="15" t="s">
        <v>405</v>
      </c>
      <c r="Q95" s="15" t="s">
        <v>405</v>
      </c>
      <c r="R95" s="15" t="s">
        <v>405</v>
      </c>
      <c r="S95" s="15" t="s">
        <v>405</v>
      </c>
      <c r="T95" s="15" t="s">
        <v>405</v>
      </c>
      <c r="U95" s="15" t="s">
        <v>405</v>
      </c>
      <c r="V95" s="15" t="s">
        <v>405</v>
      </c>
      <c r="W95" s="15" t="s">
        <v>405</v>
      </c>
      <c r="X95" s="15" t="s">
        <v>405</v>
      </c>
      <c r="Y95" s="15" t="s">
        <v>405</v>
      </c>
      <c r="Z95" s="15" t="s">
        <v>405</v>
      </c>
      <c r="AA95" s="15" t="s">
        <v>405</v>
      </c>
      <c r="AB95" s="15" t="s">
        <v>405</v>
      </c>
      <c r="AC95" s="15" t="s">
        <v>405</v>
      </c>
      <c r="AD95" s="15" t="s">
        <v>405</v>
      </c>
      <c r="AE95" s="33"/>
      <c r="AF95" s="74" t="s">
        <v>405</v>
      </c>
      <c r="AG95" s="74" t="s">
        <v>405</v>
      </c>
      <c r="AH95" s="74" t="s">
        <v>405</v>
      </c>
      <c r="AI95" s="74" t="s">
        <v>405</v>
      </c>
      <c r="AJ95" s="74" t="s">
        <v>405</v>
      </c>
      <c r="AK95" s="74" t="s">
        <v>405</v>
      </c>
      <c r="AL95" s="22" t="s">
        <v>387</v>
      </c>
    </row>
    <row r="96" spans="1:38" ht="26.25" customHeight="1" thickBot="1" x14ac:dyDescent="0.3">
      <c r="A96" s="41" t="s">
        <v>53</v>
      </c>
      <c r="B96" s="44" t="s">
        <v>218</v>
      </c>
      <c r="C96" s="41" t="s">
        <v>219</v>
      </c>
      <c r="D96" s="50"/>
      <c r="E96" s="15" t="s">
        <v>406</v>
      </c>
      <c r="F96" s="15" t="s">
        <v>406</v>
      </c>
      <c r="G96" s="15" t="s">
        <v>406</v>
      </c>
      <c r="H96" s="15" t="s">
        <v>406</v>
      </c>
      <c r="I96" s="15" t="s">
        <v>406</v>
      </c>
      <c r="J96" s="15" t="s">
        <v>406</v>
      </c>
      <c r="K96" s="15" t="s">
        <v>406</v>
      </c>
      <c r="L96" s="15" t="s">
        <v>406</v>
      </c>
      <c r="M96" s="15" t="s">
        <v>406</v>
      </c>
      <c r="N96" s="15" t="s">
        <v>406</v>
      </c>
      <c r="O96" s="15" t="s">
        <v>406</v>
      </c>
      <c r="P96" s="15" t="s">
        <v>406</v>
      </c>
      <c r="Q96" s="15" t="s">
        <v>406</v>
      </c>
      <c r="R96" s="15" t="s">
        <v>406</v>
      </c>
      <c r="S96" s="15" t="s">
        <v>406</v>
      </c>
      <c r="T96" s="15" t="s">
        <v>406</v>
      </c>
      <c r="U96" s="15" t="s">
        <v>406</v>
      </c>
      <c r="V96" s="15" t="s">
        <v>406</v>
      </c>
      <c r="W96" s="15" t="s">
        <v>406</v>
      </c>
      <c r="X96" s="15" t="s">
        <v>406</v>
      </c>
      <c r="Y96" s="15" t="s">
        <v>406</v>
      </c>
      <c r="Z96" s="15" t="s">
        <v>406</v>
      </c>
      <c r="AA96" s="15" t="s">
        <v>406</v>
      </c>
      <c r="AB96" s="15" t="s">
        <v>406</v>
      </c>
      <c r="AC96" s="15" t="s">
        <v>406</v>
      </c>
      <c r="AD96" s="15" t="s">
        <v>406</v>
      </c>
      <c r="AE96" s="33"/>
      <c r="AF96" s="74" t="s">
        <v>406</v>
      </c>
      <c r="AG96" s="74" t="s">
        <v>406</v>
      </c>
      <c r="AH96" s="74" t="s">
        <v>406</v>
      </c>
      <c r="AI96" s="74" t="s">
        <v>406</v>
      </c>
      <c r="AJ96" s="74" t="s">
        <v>406</v>
      </c>
      <c r="AK96" s="74" t="s">
        <v>406</v>
      </c>
      <c r="AL96" s="22" t="s">
        <v>387</v>
      </c>
    </row>
    <row r="97" spans="1:38" ht="26.25" customHeight="1" thickBot="1" x14ac:dyDescent="0.3">
      <c r="A97" s="41" t="s">
        <v>53</v>
      </c>
      <c r="B97" s="44" t="s">
        <v>220</v>
      </c>
      <c r="C97" s="41" t="s">
        <v>221</v>
      </c>
      <c r="D97" s="50"/>
      <c r="E97" s="15" t="s">
        <v>405</v>
      </c>
      <c r="F97" s="15" t="s">
        <v>405</v>
      </c>
      <c r="G97" s="15" t="s">
        <v>405</v>
      </c>
      <c r="H97" s="15" t="s">
        <v>405</v>
      </c>
      <c r="I97" s="15" t="s">
        <v>405</v>
      </c>
      <c r="J97" s="15" t="s">
        <v>405</v>
      </c>
      <c r="K97" s="15" t="s">
        <v>405</v>
      </c>
      <c r="L97" s="15" t="s">
        <v>405</v>
      </c>
      <c r="M97" s="15" t="s">
        <v>405</v>
      </c>
      <c r="N97" s="15" t="s">
        <v>407</v>
      </c>
      <c r="O97" s="15" t="s">
        <v>407</v>
      </c>
      <c r="P97" s="15" t="s">
        <v>407</v>
      </c>
      <c r="Q97" s="15" t="s">
        <v>407</v>
      </c>
      <c r="R97" s="15" t="s">
        <v>407</v>
      </c>
      <c r="S97" s="15" t="s">
        <v>407</v>
      </c>
      <c r="T97" s="15" t="s">
        <v>407</v>
      </c>
      <c r="U97" s="15" t="s">
        <v>407</v>
      </c>
      <c r="V97" s="15" t="s">
        <v>407</v>
      </c>
      <c r="W97" s="15" t="s">
        <v>405</v>
      </c>
      <c r="X97" s="15" t="s">
        <v>405</v>
      </c>
      <c r="Y97" s="15" t="s">
        <v>405</v>
      </c>
      <c r="Z97" s="15" t="s">
        <v>405</v>
      </c>
      <c r="AA97" s="15" t="s">
        <v>405</v>
      </c>
      <c r="AB97" s="15" t="s">
        <v>405</v>
      </c>
      <c r="AC97" s="15" t="s">
        <v>407</v>
      </c>
      <c r="AD97" s="15">
        <v>32.660956804209633</v>
      </c>
      <c r="AE97" s="33"/>
      <c r="AF97" s="74" t="s">
        <v>405</v>
      </c>
      <c r="AG97" s="74" t="s">
        <v>405</v>
      </c>
      <c r="AH97" s="74" t="s">
        <v>405</v>
      </c>
      <c r="AI97" s="74" t="s">
        <v>405</v>
      </c>
      <c r="AJ97" s="74" t="s">
        <v>405</v>
      </c>
      <c r="AK97" s="74" t="s">
        <v>405</v>
      </c>
      <c r="AL97" s="22" t="s">
        <v>387</v>
      </c>
    </row>
    <row r="98" spans="1:38" ht="26.25" customHeight="1" thickBot="1" x14ac:dyDescent="0.3">
      <c r="A98" s="41" t="s">
        <v>53</v>
      </c>
      <c r="B98" s="44" t="s">
        <v>222</v>
      </c>
      <c r="C98" s="44" t="s">
        <v>223</v>
      </c>
      <c r="D98" s="50"/>
      <c r="E98" s="15" t="s">
        <v>406</v>
      </c>
      <c r="F98" s="15" t="s">
        <v>406</v>
      </c>
      <c r="G98" s="15" t="s">
        <v>406</v>
      </c>
      <c r="H98" s="15" t="s">
        <v>406</v>
      </c>
      <c r="I98" s="15" t="s">
        <v>406</v>
      </c>
      <c r="J98" s="15" t="s">
        <v>406</v>
      </c>
      <c r="K98" s="15" t="s">
        <v>406</v>
      </c>
      <c r="L98" s="15" t="s">
        <v>406</v>
      </c>
      <c r="M98" s="15" t="s">
        <v>406</v>
      </c>
      <c r="N98" s="15" t="s">
        <v>406</v>
      </c>
      <c r="O98" s="15" t="s">
        <v>406</v>
      </c>
      <c r="P98" s="15" t="s">
        <v>406</v>
      </c>
      <c r="Q98" s="15" t="s">
        <v>406</v>
      </c>
      <c r="R98" s="15" t="s">
        <v>406</v>
      </c>
      <c r="S98" s="15" t="s">
        <v>406</v>
      </c>
      <c r="T98" s="15" t="s">
        <v>406</v>
      </c>
      <c r="U98" s="15" t="s">
        <v>406</v>
      </c>
      <c r="V98" s="15" t="s">
        <v>406</v>
      </c>
      <c r="W98" s="15" t="s">
        <v>406</v>
      </c>
      <c r="X98" s="15" t="s">
        <v>406</v>
      </c>
      <c r="Y98" s="15" t="s">
        <v>406</v>
      </c>
      <c r="Z98" s="15" t="s">
        <v>406</v>
      </c>
      <c r="AA98" s="15" t="s">
        <v>406</v>
      </c>
      <c r="AB98" s="15" t="s">
        <v>406</v>
      </c>
      <c r="AC98" s="15" t="s">
        <v>406</v>
      </c>
      <c r="AD98" s="15" t="s">
        <v>406</v>
      </c>
      <c r="AE98" s="33"/>
      <c r="AF98" s="74" t="s">
        <v>406</v>
      </c>
      <c r="AG98" s="74" t="s">
        <v>406</v>
      </c>
      <c r="AH98" s="74" t="s">
        <v>406</v>
      </c>
      <c r="AI98" s="74" t="s">
        <v>406</v>
      </c>
      <c r="AJ98" s="74" t="s">
        <v>406</v>
      </c>
      <c r="AK98" s="74" t="s">
        <v>406</v>
      </c>
      <c r="AL98" s="22" t="s">
        <v>387</v>
      </c>
    </row>
    <row r="99" spans="1:38" ht="26.25" customHeight="1" thickBot="1" x14ac:dyDescent="0.3">
      <c r="A99" s="41" t="s">
        <v>224</v>
      </c>
      <c r="B99" s="41" t="s">
        <v>225</v>
      </c>
      <c r="C99" s="41" t="s">
        <v>382</v>
      </c>
      <c r="D99" s="50"/>
      <c r="E99" s="15">
        <v>1.0713741763516233E-2</v>
      </c>
      <c r="F99" s="15">
        <v>1.2413593123642221</v>
      </c>
      <c r="G99" s="15" t="s">
        <v>405</v>
      </c>
      <c r="H99" s="15">
        <v>1.8608441494432735</v>
      </c>
      <c r="I99" s="15">
        <v>3.2646489111549173E-2</v>
      </c>
      <c r="J99" s="15">
        <v>5.0164117415307276E-2</v>
      </c>
      <c r="K99" s="15">
        <v>0.10988330481448258</v>
      </c>
      <c r="L99" s="15" t="s">
        <v>405</v>
      </c>
      <c r="M99" s="15" t="s">
        <v>405</v>
      </c>
      <c r="N99" s="15" t="s">
        <v>405</v>
      </c>
      <c r="O99" s="15" t="s">
        <v>405</v>
      </c>
      <c r="P99" s="15" t="s">
        <v>405</v>
      </c>
      <c r="Q99" s="15" t="s">
        <v>405</v>
      </c>
      <c r="R99" s="15" t="s">
        <v>405</v>
      </c>
      <c r="S99" s="15" t="s">
        <v>405</v>
      </c>
      <c r="T99" s="15" t="s">
        <v>405</v>
      </c>
      <c r="U99" s="15" t="s">
        <v>405</v>
      </c>
      <c r="V99" s="15" t="s">
        <v>405</v>
      </c>
      <c r="W99" s="15" t="s">
        <v>405</v>
      </c>
      <c r="X99" s="15" t="s">
        <v>405</v>
      </c>
      <c r="Y99" s="15" t="s">
        <v>405</v>
      </c>
      <c r="Z99" s="15" t="s">
        <v>405</v>
      </c>
      <c r="AA99" s="15" t="s">
        <v>405</v>
      </c>
      <c r="AB99" s="15" t="s">
        <v>405</v>
      </c>
      <c r="AC99" s="15" t="s">
        <v>405</v>
      </c>
      <c r="AD99" s="15" t="s">
        <v>405</v>
      </c>
      <c r="AE99" s="33"/>
      <c r="AF99" s="74" t="s">
        <v>405</v>
      </c>
      <c r="AG99" s="74" t="s">
        <v>405</v>
      </c>
      <c r="AH99" s="74" t="s">
        <v>405</v>
      </c>
      <c r="AI99" s="74" t="s">
        <v>405</v>
      </c>
      <c r="AJ99" s="74" t="s">
        <v>405</v>
      </c>
      <c r="AK99" s="74">
        <v>91.972999999999999</v>
      </c>
      <c r="AL99" s="22" t="s">
        <v>226</v>
      </c>
    </row>
    <row r="100" spans="1:38" ht="26.25" customHeight="1" thickBot="1" x14ac:dyDescent="0.3">
      <c r="A100" s="41" t="s">
        <v>224</v>
      </c>
      <c r="B100" s="41" t="s">
        <v>227</v>
      </c>
      <c r="C100" s="41" t="s">
        <v>383</v>
      </c>
      <c r="D100" s="50"/>
      <c r="E100" s="15">
        <v>1.9650510421528083E-2</v>
      </c>
      <c r="F100" s="15">
        <v>2.0657237118428089</v>
      </c>
      <c r="G100" s="15" t="s">
        <v>405</v>
      </c>
      <c r="H100" s="15">
        <v>2.9495642498240393</v>
      </c>
      <c r="I100" s="15">
        <v>4.6464033708625736E-2</v>
      </c>
      <c r="J100" s="15">
        <v>7.0937959632371927E-2</v>
      </c>
      <c r="K100" s="15">
        <v>0.15381666601869173</v>
      </c>
      <c r="L100" s="15" t="s">
        <v>405</v>
      </c>
      <c r="M100" s="15" t="s">
        <v>405</v>
      </c>
      <c r="N100" s="15" t="s">
        <v>405</v>
      </c>
      <c r="O100" s="15" t="s">
        <v>405</v>
      </c>
      <c r="P100" s="15" t="s">
        <v>405</v>
      </c>
      <c r="Q100" s="15" t="s">
        <v>405</v>
      </c>
      <c r="R100" s="15" t="s">
        <v>405</v>
      </c>
      <c r="S100" s="15" t="s">
        <v>405</v>
      </c>
      <c r="T100" s="15" t="s">
        <v>405</v>
      </c>
      <c r="U100" s="15" t="s">
        <v>405</v>
      </c>
      <c r="V100" s="15" t="s">
        <v>405</v>
      </c>
      <c r="W100" s="15" t="s">
        <v>405</v>
      </c>
      <c r="X100" s="15" t="s">
        <v>405</v>
      </c>
      <c r="Y100" s="15" t="s">
        <v>405</v>
      </c>
      <c r="Z100" s="15" t="s">
        <v>405</v>
      </c>
      <c r="AA100" s="15" t="s">
        <v>405</v>
      </c>
      <c r="AB100" s="15" t="s">
        <v>405</v>
      </c>
      <c r="AC100" s="15" t="s">
        <v>405</v>
      </c>
      <c r="AD100" s="15" t="s">
        <v>405</v>
      </c>
      <c r="AE100" s="33"/>
      <c r="AF100" s="74" t="s">
        <v>405</v>
      </c>
      <c r="AG100" s="74" t="s">
        <v>405</v>
      </c>
      <c r="AH100" s="74" t="s">
        <v>405</v>
      </c>
      <c r="AI100" s="74" t="s">
        <v>405</v>
      </c>
      <c r="AJ100" s="74" t="s">
        <v>405</v>
      </c>
      <c r="AK100" s="74">
        <v>361.91699999999997</v>
      </c>
      <c r="AL100" s="22" t="s">
        <v>226</v>
      </c>
    </row>
    <row r="101" spans="1:38" ht="26.25" customHeight="1" thickBot="1" x14ac:dyDescent="0.3">
      <c r="A101" s="41" t="s">
        <v>224</v>
      </c>
      <c r="B101" s="41" t="s">
        <v>228</v>
      </c>
      <c r="C101" s="41" t="s">
        <v>229</v>
      </c>
      <c r="D101" s="50"/>
      <c r="E101" s="15">
        <v>4.8772339219814104E-3</v>
      </c>
      <c r="F101" s="15">
        <v>1.751885208206921E-2</v>
      </c>
      <c r="G101" s="15" t="s">
        <v>405</v>
      </c>
      <c r="H101" s="15">
        <v>0.11423728956258318</v>
      </c>
      <c r="I101" s="15">
        <v>5.4636657534246579E-4</v>
      </c>
      <c r="J101" s="15">
        <v>1.6390997260273975E-3</v>
      </c>
      <c r="K101" s="15">
        <v>3.8245660273972608E-3</v>
      </c>
      <c r="L101" s="15" t="s">
        <v>405</v>
      </c>
      <c r="M101" s="15" t="s">
        <v>405</v>
      </c>
      <c r="N101" s="15" t="s">
        <v>405</v>
      </c>
      <c r="O101" s="15" t="s">
        <v>405</v>
      </c>
      <c r="P101" s="15" t="s">
        <v>405</v>
      </c>
      <c r="Q101" s="15" t="s">
        <v>405</v>
      </c>
      <c r="R101" s="15" t="s">
        <v>405</v>
      </c>
      <c r="S101" s="15" t="s">
        <v>405</v>
      </c>
      <c r="T101" s="15" t="s">
        <v>405</v>
      </c>
      <c r="U101" s="15" t="s">
        <v>405</v>
      </c>
      <c r="V101" s="15" t="s">
        <v>405</v>
      </c>
      <c r="W101" s="15" t="s">
        <v>405</v>
      </c>
      <c r="X101" s="15" t="s">
        <v>405</v>
      </c>
      <c r="Y101" s="15" t="s">
        <v>405</v>
      </c>
      <c r="Z101" s="15" t="s">
        <v>405</v>
      </c>
      <c r="AA101" s="15" t="s">
        <v>405</v>
      </c>
      <c r="AB101" s="15" t="s">
        <v>405</v>
      </c>
      <c r="AC101" s="15" t="s">
        <v>405</v>
      </c>
      <c r="AD101" s="15" t="s">
        <v>405</v>
      </c>
      <c r="AE101" s="33"/>
      <c r="AF101" s="74" t="s">
        <v>405</v>
      </c>
      <c r="AG101" s="74" t="s">
        <v>405</v>
      </c>
      <c r="AH101" s="74" t="s">
        <v>405</v>
      </c>
      <c r="AI101" s="74" t="s">
        <v>405</v>
      </c>
      <c r="AJ101" s="74" t="s">
        <v>405</v>
      </c>
      <c r="AK101" s="74">
        <v>116.825</v>
      </c>
      <c r="AL101" s="22" t="s">
        <v>226</v>
      </c>
    </row>
    <row r="102" spans="1:38" ht="26.25" customHeight="1" thickBot="1" x14ac:dyDescent="0.3">
      <c r="A102" s="41" t="s">
        <v>224</v>
      </c>
      <c r="B102" s="41" t="s">
        <v>230</v>
      </c>
      <c r="C102" s="41" t="s">
        <v>362</v>
      </c>
      <c r="D102" s="50"/>
      <c r="E102" s="15">
        <v>1.3729616041315127E-2</v>
      </c>
      <c r="F102" s="15">
        <v>6.7133635778593215E-2</v>
      </c>
      <c r="G102" s="15" t="s">
        <v>405</v>
      </c>
      <c r="H102" s="15">
        <v>0.86107012715540932</v>
      </c>
      <c r="I102" s="15">
        <v>9.7497000000000035E-4</v>
      </c>
      <c r="J102" s="15">
        <v>2.194515000000001E-2</v>
      </c>
      <c r="K102" s="15">
        <v>0.14963405000000005</v>
      </c>
      <c r="L102" s="15" t="s">
        <v>405</v>
      </c>
      <c r="M102" s="15" t="s">
        <v>405</v>
      </c>
      <c r="N102" s="15" t="s">
        <v>405</v>
      </c>
      <c r="O102" s="15" t="s">
        <v>405</v>
      </c>
      <c r="P102" s="15" t="s">
        <v>405</v>
      </c>
      <c r="Q102" s="15" t="s">
        <v>405</v>
      </c>
      <c r="R102" s="15" t="s">
        <v>405</v>
      </c>
      <c r="S102" s="15" t="s">
        <v>405</v>
      </c>
      <c r="T102" s="15" t="s">
        <v>405</v>
      </c>
      <c r="U102" s="15" t="s">
        <v>405</v>
      </c>
      <c r="V102" s="15" t="s">
        <v>405</v>
      </c>
      <c r="W102" s="15" t="s">
        <v>405</v>
      </c>
      <c r="X102" s="15" t="s">
        <v>405</v>
      </c>
      <c r="Y102" s="15" t="s">
        <v>405</v>
      </c>
      <c r="Z102" s="15" t="s">
        <v>405</v>
      </c>
      <c r="AA102" s="15" t="s">
        <v>405</v>
      </c>
      <c r="AB102" s="15" t="s">
        <v>405</v>
      </c>
      <c r="AC102" s="15" t="s">
        <v>405</v>
      </c>
      <c r="AD102" s="15" t="s">
        <v>405</v>
      </c>
      <c r="AE102" s="33"/>
      <c r="AF102" s="74" t="s">
        <v>405</v>
      </c>
      <c r="AG102" s="74" t="s">
        <v>405</v>
      </c>
      <c r="AH102" s="74" t="s">
        <v>405</v>
      </c>
      <c r="AI102" s="74" t="s">
        <v>405</v>
      </c>
      <c r="AJ102" s="74" t="s">
        <v>405</v>
      </c>
      <c r="AK102" s="74">
        <v>232.35000000000002</v>
      </c>
      <c r="AL102" s="22" t="s">
        <v>226</v>
      </c>
    </row>
    <row r="103" spans="1:38" ht="26.25" customHeight="1" thickBot="1" x14ac:dyDescent="0.3">
      <c r="A103" s="41" t="s">
        <v>224</v>
      </c>
      <c r="B103" s="41" t="s">
        <v>231</v>
      </c>
      <c r="C103" s="41" t="s">
        <v>232</v>
      </c>
      <c r="D103" s="50"/>
      <c r="E103" s="15" t="s">
        <v>406</v>
      </c>
      <c r="F103" s="15" t="s">
        <v>406</v>
      </c>
      <c r="G103" s="15" t="s">
        <v>406</v>
      </c>
      <c r="H103" s="15" t="s">
        <v>406</v>
      </c>
      <c r="I103" s="15" t="s">
        <v>406</v>
      </c>
      <c r="J103" s="15" t="s">
        <v>406</v>
      </c>
      <c r="K103" s="15" t="s">
        <v>406</v>
      </c>
      <c r="L103" s="15" t="s">
        <v>406</v>
      </c>
      <c r="M103" s="15" t="s">
        <v>406</v>
      </c>
      <c r="N103" s="15" t="s">
        <v>406</v>
      </c>
      <c r="O103" s="15" t="s">
        <v>406</v>
      </c>
      <c r="P103" s="15" t="s">
        <v>406</v>
      </c>
      <c r="Q103" s="15" t="s">
        <v>406</v>
      </c>
      <c r="R103" s="15" t="s">
        <v>406</v>
      </c>
      <c r="S103" s="15" t="s">
        <v>406</v>
      </c>
      <c r="T103" s="15" t="s">
        <v>406</v>
      </c>
      <c r="U103" s="15" t="s">
        <v>406</v>
      </c>
      <c r="V103" s="15" t="s">
        <v>406</v>
      </c>
      <c r="W103" s="15" t="s">
        <v>406</v>
      </c>
      <c r="X103" s="15" t="s">
        <v>406</v>
      </c>
      <c r="Y103" s="15" t="s">
        <v>406</v>
      </c>
      <c r="Z103" s="15" t="s">
        <v>406</v>
      </c>
      <c r="AA103" s="15" t="s">
        <v>406</v>
      </c>
      <c r="AB103" s="15" t="s">
        <v>406</v>
      </c>
      <c r="AC103" s="15" t="s">
        <v>406</v>
      </c>
      <c r="AD103" s="15" t="s">
        <v>406</v>
      </c>
      <c r="AE103" s="33"/>
      <c r="AF103" s="74" t="s">
        <v>406</v>
      </c>
      <c r="AG103" s="74" t="s">
        <v>406</v>
      </c>
      <c r="AH103" s="74" t="s">
        <v>406</v>
      </c>
      <c r="AI103" s="74" t="s">
        <v>406</v>
      </c>
      <c r="AJ103" s="74" t="s">
        <v>406</v>
      </c>
      <c r="AK103" s="74" t="s">
        <v>406</v>
      </c>
      <c r="AL103" s="22" t="s">
        <v>226</v>
      </c>
    </row>
    <row r="104" spans="1:38" ht="26.25" customHeight="1" thickBot="1" x14ac:dyDescent="0.3">
      <c r="A104" s="41" t="s">
        <v>224</v>
      </c>
      <c r="B104" s="41" t="s">
        <v>233</v>
      </c>
      <c r="C104" s="41" t="s">
        <v>234</v>
      </c>
      <c r="D104" s="50"/>
      <c r="E104" s="15">
        <v>1.8925894540112512E-3</v>
      </c>
      <c r="F104" s="15">
        <v>3.5452792733235228E-3</v>
      </c>
      <c r="G104" s="15" t="s">
        <v>405</v>
      </c>
      <c r="H104" s="15">
        <v>4.1531543440946152E-2</v>
      </c>
      <c r="I104" s="15">
        <v>2.1201517808219162E-4</v>
      </c>
      <c r="J104" s="15">
        <v>6.3604553424657484E-4</v>
      </c>
      <c r="K104" s="15">
        <v>1.4841062465753413E-3</v>
      </c>
      <c r="L104" s="15" t="s">
        <v>405</v>
      </c>
      <c r="M104" s="15" t="s">
        <v>405</v>
      </c>
      <c r="N104" s="15" t="s">
        <v>405</v>
      </c>
      <c r="O104" s="15" t="s">
        <v>405</v>
      </c>
      <c r="P104" s="15" t="s">
        <v>405</v>
      </c>
      <c r="Q104" s="15" t="s">
        <v>405</v>
      </c>
      <c r="R104" s="15" t="s">
        <v>405</v>
      </c>
      <c r="S104" s="15" t="s">
        <v>405</v>
      </c>
      <c r="T104" s="15" t="s">
        <v>405</v>
      </c>
      <c r="U104" s="15" t="s">
        <v>405</v>
      </c>
      <c r="V104" s="15" t="s">
        <v>405</v>
      </c>
      <c r="W104" s="15" t="s">
        <v>405</v>
      </c>
      <c r="X104" s="15" t="s">
        <v>405</v>
      </c>
      <c r="Y104" s="15" t="s">
        <v>405</v>
      </c>
      <c r="Z104" s="15" t="s">
        <v>405</v>
      </c>
      <c r="AA104" s="15" t="s">
        <v>405</v>
      </c>
      <c r="AB104" s="15" t="s">
        <v>405</v>
      </c>
      <c r="AC104" s="15" t="s">
        <v>405</v>
      </c>
      <c r="AD104" s="15" t="s">
        <v>405</v>
      </c>
      <c r="AE104" s="33"/>
      <c r="AF104" s="74" t="s">
        <v>405</v>
      </c>
      <c r="AG104" s="74" t="s">
        <v>405</v>
      </c>
      <c r="AH104" s="74" t="s">
        <v>405</v>
      </c>
      <c r="AI104" s="74" t="s">
        <v>405</v>
      </c>
      <c r="AJ104" s="74" t="s">
        <v>405</v>
      </c>
      <c r="AK104" s="74">
        <v>19.640999999999998</v>
      </c>
      <c r="AL104" s="22" t="s">
        <v>226</v>
      </c>
    </row>
    <row r="105" spans="1:38" ht="26.25" customHeight="1" thickBot="1" x14ac:dyDescent="0.3">
      <c r="A105" s="41" t="s">
        <v>224</v>
      </c>
      <c r="B105" s="41" t="s">
        <v>235</v>
      </c>
      <c r="C105" s="41" t="s">
        <v>236</v>
      </c>
      <c r="D105" s="50"/>
      <c r="E105" s="15">
        <v>5.2567655527201588E-3</v>
      </c>
      <c r="F105" s="15">
        <v>2.7333811630242382E-2</v>
      </c>
      <c r="G105" s="15" t="s">
        <v>405</v>
      </c>
      <c r="H105" s="15">
        <v>0.16584891146927602</v>
      </c>
      <c r="I105" s="15">
        <v>1.7993567123287685E-3</v>
      </c>
      <c r="J105" s="15">
        <v>2.8275605479452072E-3</v>
      </c>
      <c r="K105" s="15">
        <v>6.1692230136986331E-3</v>
      </c>
      <c r="L105" s="15" t="s">
        <v>405</v>
      </c>
      <c r="M105" s="15" t="s">
        <v>405</v>
      </c>
      <c r="N105" s="15" t="s">
        <v>405</v>
      </c>
      <c r="O105" s="15" t="s">
        <v>405</v>
      </c>
      <c r="P105" s="15" t="s">
        <v>405</v>
      </c>
      <c r="Q105" s="15" t="s">
        <v>405</v>
      </c>
      <c r="R105" s="15" t="s">
        <v>405</v>
      </c>
      <c r="S105" s="15" t="s">
        <v>405</v>
      </c>
      <c r="T105" s="15" t="s">
        <v>405</v>
      </c>
      <c r="U105" s="15" t="s">
        <v>405</v>
      </c>
      <c r="V105" s="15" t="s">
        <v>405</v>
      </c>
      <c r="W105" s="15" t="s">
        <v>405</v>
      </c>
      <c r="X105" s="15" t="s">
        <v>405</v>
      </c>
      <c r="Y105" s="15" t="s">
        <v>405</v>
      </c>
      <c r="Z105" s="15" t="s">
        <v>405</v>
      </c>
      <c r="AA105" s="15" t="s">
        <v>405</v>
      </c>
      <c r="AB105" s="15" t="s">
        <v>405</v>
      </c>
      <c r="AC105" s="15" t="s">
        <v>405</v>
      </c>
      <c r="AD105" s="15" t="s">
        <v>405</v>
      </c>
      <c r="AE105" s="33"/>
      <c r="AF105" s="74" t="s">
        <v>405</v>
      </c>
      <c r="AG105" s="74" t="s">
        <v>405</v>
      </c>
      <c r="AH105" s="74" t="s">
        <v>405</v>
      </c>
      <c r="AI105" s="74" t="s">
        <v>405</v>
      </c>
      <c r="AJ105" s="74" t="s">
        <v>405</v>
      </c>
      <c r="AK105" s="74">
        <v>18.042999999999999</v>
      </c>
      <c r="AL105" s="22" t="s">
        <v>226</v>
      </c>
    </row>
    <row r="106" spans="1:38" ht="26.25" customHeight="1" thickBot="1" x14ac:dyDescent="0.3">
      <c r="A106" s="41" t="s">
        <v>224</v>
      </c>
      <c r="B106" s="41" t="s">
        <v>237</v>
      </c>
      <c r="C106" s="41" t="s">
        <v>238</v>
      </c>
      <c r="D106" s="50"/>
      <c r="E106" s="15" t="s">
        <v>407</v>
      </c>
      <c r="F106" s="15" t="s">
        <v>407</v>
      </c>
      <c r="G106" s="15" t="s">
        <v>405</v>
      </c>
      <c r="H106" s="15" t="s">
        <v>407</v>
      </c>
      <c r="I106" s="15" t="s">
        <v>407</v>
      </c>
      <c r="J106" s="15" t="s">
        <v>407</v>
      </c>
      <c r="K106" s="15" t="s">
        <v>407</v>
      </c>
      <c r="L106" s="15" t="s">
        <v>405</v>
      </c>
      <c r="M106" s="15" t="s">
        <v>405</v>
      </c>
      <c r="N106" s="15" t="s">
        <v>405</v>
      </c>
      <c r="O106" s="15" t="s">
        <v>405</v>
      </c>
      <c r="P106" s="15" t="s">
        <v>405</v>
      </c>
      <c r="Q106" s="15" t="s">
        <v>405</v>
      </c>
      <c r="R106" s="15" t="s">
        <v>405</v>
      </c>
      <c r="S106" s="15" t="s">
        <v>405</v>
      </c>
      <c r="T106" s="15" t="s">
        <v>405</v>
      </c>
      <c r="U106" s="15" t="s">
        <v>405</v>
      </c>
      <c r="V106" s="15" t="s">
        <v>405</v>
      </c>
      <c r="W106" s="15" t="s">
        <v>405</v>
      </c>
      <c r="X106" s="15" t="s">
        <v>405</v>
      </c>
      <c r="Y106" s="15" t="s">
        <v>405</v>
      </c>
      <c r="Z106" s="15" t="s">
        <v>405</v>
      </c>
      <c r="AA106" s="15" t="s">
        <v>405</v>
      </c>
      <c r="AB106" s="15" t="s">
        <v>405</v>
      </c>
      <c r="AC106" s="15" t="s">
        <v>405</v>
      </c>
      <c r="AD106" s="15" t="s">
        <v>405</v>
      </c>
      <c r="AE106" s="33"/>
      <c r="AF106" s="74" t="s">
        <v>405</v>
      </c>
      <c r="AG106" s="74" t="s">
        <v>405</v>
      </c>
      <c r="AH106" s="74" t="s">
        <v>405</v>
      </c>
      <c r="AI106" s="74" t="s">
        <v>405</v>
      </c>
      <c r="AJ106" s="74" t="s">
        <v>405</v>
      </c>
      <c r="AK106" s="74" t="s">
        <v>405</v>
      </c>
      <c r="AL106" s="22" t="s">
        <v>226</v>
      </c>
    </row>
    <row r="107" spans="1:38" ht="26.25" customHeight="1" thickBot="1" x14ac:dyDescent="0.3">
      <c r="A107" s="41" t="s">
        <v>224</v>
      </c>
      <c r="B107" s="41" t="s">
        <v>239</v>
      </c>
      <c r="C107" s="41" t="s">
        <v>355</v>
      </c>
      <c r="D107" s="50"/>
      <c r="E107" s="15">
        <v>1.7540077434547285E-2</v>
      </c>
      <c r="F107" s="15">
        <v>8.3969987053805303E-2</v>
      </c>
      <c r="G107" s="15" t="s">
        <v>405</v>
      </c>
      <c r="H107" s="15">
        <v>0.28632035924874699</v>
      </c>
      <c r="I107" s="15">
        <v>4.0212030000000001E-3</v>
      </c>
      <c r="J107" s="15">
        <v>5.3616040000000004E-2</v>
      </c>
      <c r="K107" s="15">
        <v>0.25467619000000002</v>
      </c>
      <c r="L107" s="15" t="s">
        <v>405</v>
      </c>
      <c r="M107" s="15" t="s">
        <v>405</v>
      </c>
      <c r="N107" s="15" t="s">
        <v>405</v>
      </c>
      <c r="O107" s="15" t="s">
        <v>405</v>
      </c>
      <c r="P107" s="15" t="s">
        <v>405</v>
      </c>
      <c r="Q107" s="15" t="s">
        <v>405</v>
      </c>
      <c r="R107" s="15" t="s">
        <v>405</v>
      </c>
      <c r="S107" s="15" t="s">
        <v>405</v>
      </c>
      <c r="T107" s="15" t="s">
        <v>405</v>
      </c>
      <c r="U107" s="15" t="s">
        <v>405</v>
      </c>
      <c r="V107" s="15" t="s">
        <v>405</v>
      </c>
      <c r="W107" s="15" t="s">
        <v>405</v>
      </c>
      <c r="X107" s="15" t="s">
        <v>405</v>
      </c>
      <c r="Y107" s="15" t="s">
        <v>405</v>
      </c>
      <c r="Z107" s="15" t="s">
        <v>405</v>
      </c>
      <c r="AA107" s="15" t="s">
        <v>405</v>
      </c>
      <c r="AB107" s="15" t="s">
        <v>405</v>
      </c>
      <c r="AC107" s="15" t="s">
        <v>405</v>
      </c>
      <c r="AD107" s="15" t="s">
        <v>405</v>
      </c>
      <c r="AE107" s="33"/>
      <c r="AF107" s="74" t="s">
        <v>405</v>
      </c>
      <c r="AG107" s="74" t="s">
        <v>405</v>
      </c>
      <c r="AH107" s="74" t="s">
        <v>405</v>
      </c>
      <c r="AI107" s="74" t="s">
        <v>405</v>
      </c>
      <c r="AJ107" s="74" t="s">
        <v>405</v>
      </c>
      <c r="AK107" s="74">
        <v>1340.4010000000001</v>
      </c>
      <c r="AL107" s="22" t="s">
        <v>226</v>
      </c>
    </row>
    <row r="108" spans="1:38" ht="26.25" customHeight="1" thickBot="1" x14ac:dyDescent="0.3">
      <c r="A108" s="41" t="s">
        <v>224</v>
      </c>
      <c r="B108" s="41" t="s">
        <v>240</v>
      </c>
      <c r="C108" s="41" t="s">
        <v>356</v>
      </c>
      <c r="D108" s="50"/>
      <c r="E108" s="15">
        <v>2.888394413399999E-2</v>
      </c>
      <c r="F108" s="15">
        <v>0.24170650562354609</v>
      </c>
      <c r="G108" s="15" t="s">
        <v>405</v>
      </c>
      <c r="H108" s="15">
        <v>0.46521907928099987</v>
      </c>
      <c r="I108" s="15">
        <v>8.8313899999999997E-3</v>
      </c>
      <c r="J108" s="15">
        <v>8.8313899999999987E-2</v>
      </c>
      <c r="K108" s="15">
        <v>0.17662779999999997</v>
      </c>
      <c r="L108" s="15" t="s">
        <v>405</v>
      </c>
      <c r="M108" s="15" t="s">
        <v>405</v>
      </c>
      <c r="N108" s="15" t="s">
        <v>405</v>
      </c>
      <c r="O108" s="15" t="s">
        <v>405</v>
      </c>
      <c r="P108" s="15" t="s">
        <v>405</v>
      </c>
      <c r="Q108" s="15" t="s">
        <v>405</v>
      </c>
      <c r="R108" s="15" t="s">
        <v>405</v>
      </c>
      <c r="S108" s="15" t="s">
        <v>405</v>
      </c>
      <c r="T108" s="15" t="s">
        <v>405</v>
      </c>
      <c r="U108" s="15" t="s">
        <v>405</v>
      </c>
      <c r="V108" s="15" t="s">
        <v>405</v>
      </c>
      <c r="W108" s="15" t="s">
        <v>405</v>
      </c>
      <c r="X108" s="15" t="s">
        <v>405</v>
      </c>
      <c r="Y108" s="15" t="s">
        <v>405</v>
      </c>
      <c r="Z108" s="15" t="s">
        <v>405</v>
      </c>
      <c r="AA108" s="15" t="s">
        <v>405</v>
      </c>
      <c r="AB108" s="15" t="s">
        <v>405</v>
      </c>
      <c r="AC108" s="15" t="s">
        <v>405</v>
      </c>
      <c r="AD108" s="15" t="s">
        <v>405</v>
      </c>
      <c r="AE108" s="33"/>
      <c r="AF108" s="74" t="s">
        <v>405</v>
      </c>
      <c r="AG108" s="74" t="s">
        <v>405</v>
      </c>
      <c r="AH108" s="74" t="s">
        <v>405</v>
      </c>
      <c r="AI108" s="74" t="s">
        <v>405</v>
      </c>
      <c r="AJ108" s="74" t="s">
        <v>405</v>
      </c>
      <c r="AK108" s="74">
        <v>4415.6949999999997</v>
      </c>
      <c r="AL108" s="22" t="s">
        <v>226</v>
      </c>
    </row>
    <row r="109" spans="1:38" ht="26.25" customHeight="1" thickBot="1" x14ac:dyDescent="0.3">
      <c r="A109" s="41" t="s">
        <v>224</v>
      </c>
      <c r="B109" s="41" t="s">
        <v>241</v>
      </c>
      <c r="C109" s="41" t="s">
        <v>357</v>
      </c>
      <c r="D109" s="50"/>
      <c r="E109" s="15">
        <v>1.9926268959999998E-3</v>
      </c>
      <c r="F109" s="15">
        <v>1.7063510873024001E-2</v>
      </c>
      <c r="G109" s="15" t="s">
        <v>405</v>
      </c>
      <c r="H109" s="15">
        <v>5.7326343007999998E-2</v>
      </c>
      <c r="I109" s="15">
        <v>1.6254400000000001E-3</v>
      </c>
      <c r="J109" s="15">
        <v>8.9399200000000005E-3</v>
      </c>
      <c r="K109" s="15">
        <v>8.9399200000000005E-3</v>
      </c>
      <c r="L109" s="15" t="s">
        <v>405</v>
      </c>
      <c r="M109" s="15" t="s">
        <v>405</v>
      </c>
      <c r="N109" s="15" t="s">
        <v>405</v>
      </c>
      <c r="O109" s="15" t="s">
        <v>405</v>
      </c>
      <c r="P109" s="15" t="s">
        <v>405</v>
      </c>
      <c r="Q109" s="15" t="s">
        <v>405</v>
      </c>
      <c r="R109" s="15" t="s">
        <v>405</v>
      </c>
      <c r="S109" s="15" t="s">
        <v>405</v>
      </c>
      <c r="T109" s="15" t="s">
        <v>405</v>
      </c>
      <c r="U109" s="15" t="s">
        <v>405</v>
      </c>
      <c r="V109" s="15" t="s">
        <v>405</v>
      </c>
      <c r="W109" s="15" t="s">
        <v>405</v>
      </c>
      <c r="X109" s="15" t="s">
        <v>405</v>
      </c>
      <c r="Y109" s="15" t="s">
        <v>405</v>
      </c>
      <c r="Z109" s="15" t="s">
        <v>405</v>
      </c>
      <c r="AA109" s="15" t="s">
        <v>405</v>
      </c>
      <c r="AB109" s="15" t="s">
        <v>405</v>
      </c>
      <c r="AC109" s="15" t="s">
        <v>405</v>
      </c>
      <c r="AD109" s="15" t="s">
        <v>405</v>
      </c>
      <c r="AE109" s="33"/>
      <c r="AF109" s="74" t="s">
        <v>405</v>
      </c>
      <c r="AG109" s="74" t="s">
        <v>405</v>
      </c>
      <c r="AH109" s="74" t="s">
        <v>405</v>
      </c>
      <c r="AI109" s="74" t="s">
        <v>405</v>
      </c>
      <c r="AJ109" s="74" t="s">
        <v>405</v>
      </c>
      <c r="AK109" s="74">
        <v>81.272000000000006</v>
      </c>
      <c r="AL109" s="22" t="s">
        <v>226</v>
      </c>
    </row>
    <row r="110" spans="1:38" ht="26.25" customHeight="1" thickBot="1" x14ac:dyDescent="0.3">
      <c r="A110" s="41" t="s">
        <v>224</v>
      </c>
      <c r="B110" s="41" t="s">
        <v>242</v>
      </c>
      <c r="C110" s="41" t="s">
        <v>358</v>
      </c>
      <c r="D110" s="50"/>
      <c r="E110" s="15">
        <v>4.5756218928999885E-3</v>
      </c>
      <c r="F110" s="15">
        <v>4.1010890855339967E-2</v>
      </c>
      <c r="G110" s="15" t="s">
        <v>405</v>
      </c>
      <c r="H110" s="15">
        <v>7.5672889748599648E-2</v>
      </c>
      <c r="I110" s="15">
        <v>1.6418539999999999E-3</v>
      </c>
      <c r="J110" s="15">
        <v>1.553036E-2</v>
      </c>
      <c r="K110" s="15">
        <v>2.8680000000000001E-2</v>
      </c>
      <c r="L110" s="15" t="s">
        <v>405</v>
      </c>
      <c r="M110" s="15" t="s">
        <v>405</v>
      </c>
      <c r="N110" s="15" t="s">
        <v>405</v>
      </c>
      <c r="O110" s="15" t="s">
        <v>405</v>
      </c>
      <c r="P110" s="15" t="s">
        <v>405</v>
      </c>
      <c r="Q110" s="15" t="s">
        <v>405</v>
      </c>
      <c r="R110" s="15" t="s">
        <v>405</v>
      </c>
      <c r="S110" s="15" t="s">
        <v>405</v>
      </c>
      <c r="T110" s="15" t="s">
        <v>405</v>
      </c>
      <c r="U110" s="15" t="s">
        <v>405</v>
      </c>
      <c r="V110" s="15" t="s">
        <v>405</v>
      </c>
      <c r="W110" s="15" t="s">
        <v>405</v>
      </c>
      <c r="X110" s="15" t="s">
        <v>405</v>
      </c>
      <c r="Y110" s="15" t="s">
        <v>405</v>
      </c>
      <c r="Z110" s="15" t="s">
        <v>405</v>
      </c>
      <c r="AA110" s="15" t="s">
        <v>405</v>
      </c>
      <c r="AB110" s="15" t="s">
        <v>405</v>
      </c>
      <c r="AC110" s="15" t="s">
        <v>405</v>
      </c>
      <c r="AD110" s="15" t="s">
        <v>405</v>
      </c>
      <c r="AE110" s="33"/>
      <c r="AF110" s="74" t="s">
        <v>405</v>
      </c>
      <c r="AG110" s="74" t="s">
        <v>405</v>
      </c>
      <c r="AH110" s="74" t="s">
        <v>405</v>
      </c>
      <c r="AI110" s="74" t="s">
        <v>405</v>
      </c>
      <c r="AJ110" s="74" t="s">
        <v>405</v>
      </c>
      <c r="AK110" s="74">
        <v>672.28499999999985</v>
      </c>
      <c r="AL110" s="22" t="s">
        <v>226</v>
      </c>
    </row>
    <row r="111" spans="1:38" ht="26.25" customHeight="1" thickBot="1" x14ac:dyDescent="0.3">
      <c r="A111" s="41" t="s">
        <v>224</v>
      </c>
      <c r="B111" s="41" t="s">
        <v>243</v>
      </c>
      <c r="C111" s="41" t="s">
        <v>352</v>
      </c>
      <c r="D111" s="50"/>
      <c r="E111" s="15">
        <v>1.0388605328138152E-3</v>
      </c>
      <c r="F111" s="15">
        <v>5.9512055948776935E-4</v>
      </c>
      <c r="G111" s="15" t="s">
        <v>405</v>
      </c>
      <c r="H111" s="15">
        <v>2.3198840365472897E-2</v>
      </c>
      <c r="I111" s="15" t="s">
        <v>405</v>
      </c>
      <c r="J111" s="15" t="s">
        <v>405</v>
      </c>
      <c r="K111" s="15" t="s">
        <v>405</v>
      </c>
      <c r="L111" s="15" t="s">
        <v>405</v>
      </c>
      <c r="M111" s="15" t="s">
        <v>405</v>
      </c>
      <c r="N111" s="15" t="s">
        <v>405</v>
      </c>
      <c r="O111" s="15" t="s">
        <v>405</v>
      </c>
      <c r="P111" s="15" t="s">
        <v>405</v>
      </c>
      <c r="Q111" s="15" t="s">
        <v>405</v>
      </c>
      <c r="R111" s="15" t="s">
        <v>405</v>
      </c>
      <c r="S111" s="15" t="s">
        <v>405</v>
      </c>
      <c r="T111" s="15" t="s">
        <v>405</v>
      </c>
      <c r="U111" s="15" t="s">
        <v>405</v>
      </c>
      <c r="V111" s="15" t="s">
        <v>405</v>
      </c>
      <c r="W111" s="15" t="s">
        <v>405</v>
      </c>
      <c r="X111" s="15" t="s">
        <v>405</v>
      </c>
      <c r="Y111" s="15" t="s">
        <v>405</v>
      </c>
      <c r="Z111" s="15" t="s">
        <v>405</v>
      </c>
      <c r="AA111" s="15" t="s">
        <v>405</v>
      </c>
      <c r="AB111" s="15" t="s">
        <v>405</v>
      </c>
      <c r="AC111" s="15" t="s">
        <v>405</v>
      </c>
      <c r="AD111" s="15" t="s">
        <v>405</v>
      </c>
      <c r="AE111" s="33"/>
      <c r="AF111" s="74" t="s">
        <v>405</v>
      </c>
      <c r="AG111" s="74" t="s">
        <v>405</v>
      </c>
      <c r="AH111" s="74" t="s">
        <v>405</v>
      </c>
      <c r="AI111" s="74" t="s">
        <v>405</v>
      </c>
      <c r="AJ111" s="74" t="s">
        <v>405</v>
      </c>
      <c r="AK111" s="74">
        <v>10.086789143860498</v>
      </c>
      <c r="AL111" s="22" t="s">
        <v>226</v>
      </c>
    </row>
    <row r="112" spans="1:38" ht="26.25" customHeight="1" thickBot="1" x14ac:dyDescent="0.3">
      <c r="A112" s="41" t="s">
        <v>244</v>
      </c>
      <c r="B112" s="41" t="s">
        <v>245</v>
      </c>
      <c r="C112" s="41" t="s">
        <v>246</v>
      </c>
      <c r="D112" s="42"/>
      <c r="E112" s="15">
        <v>1.0238000000000003</v>
      </c>
      <c r="F112" s="15" t="s">
        <v>405</v>
      </c>
      <c r="G112" s="15" t="s">
        <v>405</v>
      </c>
      <c r="H112" s="15">
        <v>1.8018375590294122</v>
      </c>
      <c r="I112" s="15" t="s">
        <v>405</v>
      </c>
      <c r="J112" s="15" t="s">
        <v>405</v>
      </c>
      <c r="K112" s="15" t="s">
        <v>405</v>
      </c>
      <c r="L112" s="15" t="s">
        <v>405</v>
      </c>
      <c r="M112" s="15" t="s">
        <v>405</v>
      </c>
      <c r="N112" s="15" t="s">
        <v>405</v>
      </c>
      <c r="O112" s="15" t="s">
        <v>405</v>
      </c>
      <c r="P112" s="15" t="s">
        <v>405</v>
      </c>
      <c r="Q112" s="15" t="s">
        <v>405</v>
      </c>
      <c r="R112" s="15" t="s">
        <v>405</v>
      </c>
      <c r="S112" s="15" t="s">
        <v>405</v>
      </c>
      <c r="T112" s="15" t="s">
        <v>405</v>
      </c>
      <c r="U112" s="15" t="s">
        <v>405</v>
      </c>
      <c r="V112" s="15" t="s">
        <v>405</v>
      </c>
      <c r="W112" s="15" t="s">
        <v>405</v>
      </c>
      <c r="X112" s="15" t="s">
        <v>405</v>
      </c>
      <c r="Y112" s="15" t="s">
        <v>405</v>
      </c>
      <c r="Z112" s="15" t="s">
        <v>405</v>
      </c>
      <c r="AA112" s="15" t="s">
        <v>405</v>
      </c>
      <c r="AB112" s="15" t="s">
        <v>405</v>
      </c>
      <c r="AC112" s="15" t="s">
        <v>405</v>
      </c>
      <c r="AD112" s="15" t="s">
        <v>405</v>
      </c>
      <c r="AE112" s="33"/>
      <c r="AF112" s="74" t="s">
        <v>405</v>
      </c>
      <c r="AG112" s="74" t="s">
        <v>405</v>
      </c>
      <c r="AH112" s="74" t="s">
        <v>405</v>
      </c>
      <c r="AI112" s="74" t="s">
        <v>405</v>
      </c>
      <c r="AJ112" s="74" t="s">
        <v>405</v>
      </c>
      <c r="AK112" s="74">
        <v>25595000</v>
      </c>
      <c r="AL112" s="22" t="s">
        <v>393</v>
      </c>
    </row>
    <row r="113" spans="1:38" ht="26.25" customHeight="1" thickBot="1" x14ac:dyDescent="0.3">
      <c r="A113" s="41" t="s">
        <v>244</v>
      </c>
      <c r="B113" s="51" t="s">
        <v>247</v>
      </c>
      <c r="C113" s="51" t="s">
        <v>248</v>
      </c>
      <c r="D113" s="42"/>
      <c r="E113" s="15">
        <v>0.88578615421279983</v>
      </c>
      <c r="F113" s="15">
        <v>1.63138936003063</v>
      </c>
      <c r="G113" s="15" t="s">
        <v>405</v>
      </c>
      <c r="H113" s="15">
        <v>6.2153587388292637</v>
      </c>
      <c r="I113" s="15" t="s">
        <v>405</v>
      </c>
      <c r="J113" s="15" t="s">
        <v>405</v>
      </c>
      <c r="K113" s="15" t="s">
        <v>405</v>
      </c>
      <c r="L113" s="15" t="s">
        <v>405</v>
      </c>
      <c r="M113" s="15" t="s">
        <v>405</v>
      </c>
      <c r="N113" s="15" t="s">
        <v>405</v>
      </c>
      <c r="O113" s="15" t="s">
        <v>405</v>
      </c>
      <c r="P113" s="15" t="s">
        <v>405</v>
      </c>
      <c r="Q113" s="15" t="s">
        <v>405</v>
      </c>
      <c r="R113" s="15" t="s">
        <v>405</v>
      </c>
      <c r="S113" s="15" t="s">
        <v>405</v>
      </c>
      <c r="T113" s="15" t="s">
        <v>405</v>
      </c>
      <c r="U113" s="15" t="s">
        <v>405</v>
      </c>
      <c r="V113" s="15" t="s">
        <v>405</v>
      </c>
      <c r="W113" s="15" t="s">
        <v>405</v>
      </c>
      <c r="X113" s="15" t="s">
        <v>405</v>
      </c>
      <c r="Y113" s="15" t="s">
        <v>405</v>
      </c>
      <c r="Z113" s="15" t="s">
        <v>405</v>
      </c>
      <c r="AA113" s="15" t="s">
        <v>405</v>
      </c>
      <c r="AB113" s="15" t="s">
        <v>405</v>
      </c>
      <c r="AC113" s="15" t="s">
        <v>405</v>
      </c>
      <c r="AD113" s="15" t="s">
        <v>405</v>
      </c>
      <c r="AE113" s="33"/>
      <c r="AF113" s="74" t="s">
        <v>405</v>
      </c>
      <c r="AG113" s="74" t="s">
        <v>405</v>
      </c>
      <c r="AH113" s="74" t="s">
        <v>405</v>
      </c>
      <c r="AI113" s="74" t="s">
        <v>405</v>
      </c>
      <c r="AJ113" s="74" t="s">
        <v>405</v>
      </c>
      <c r="AK113" s="74">
        <v>22144653.855319988</v>
      </c>
      <c r="AL113" s="22" t="s">
        <v>418</v>
      </c>
    </row>
    <row r="114" spans="1:38" ht="26.25" customHeight="1" thickBot="1" x14ac:dyDescent="0.3">
      <c r="A114" s="41" t="s">
        <v>244</v>
      </c>
      <c r="B114" s="51" t="s">
        <v>249</v>
      </c>
      <c r="C114" s="51" t="s">
        <v>363</v>
      </c>
      <c r="D114" s="42"/>
      <c r="E114" s="15" t="s">
        <v>406</v>
      </c>
      <c r="F114" s="15" t="s">
        <v>406</v>
      </c>
      <c r="G114" s="15" t="s">
        <v>406</v>
      </c>
      <c r="H114" s="15" t="s">
        <v>406</v>
      </c>
      <c r="I114" s="15" t="s">
        <v>406</v>
      </c>
      <c r="J114" s="15" t="s">
        <v>406</v>
      </c>
      <c r="K114" s="15" t="s">
        <v>406</v>
      </c>
      <c r="L114" s="15" t="s">
        <v>406</v>
      </c>
      <c r="M114" s="15" t="s">
        <v>406</v>
      </c>
      <c r="N114" s="15" t="s">
        <v>406</v>
      </c>
      <c r="O114" s="15" t="s">
        <v>406</v>
      </c>
      <c r="P114" s="15" t="s">
        <v>406</v>
      </c>
      <c r="Q114" s="15" t="s">
        <v>406</v>
      </c>
      <c r="R114" s="15" t="s">
        <v>406</v>
      </c>
      <c r="S114" s="15" t="s">
        <v>406</v>
      </c>
      <c r="T114" s="15" t="s">
        <v>406</v>
      </c>
      <c r="U114" s="15" t="s">
        <v>406</v>
      </c>
      <c r="V114" s="15" t="s">
        <v>406</v>
      </c>
      <c r="W114" s="15" t="s">
        <v>406</v>
      </c>
      <c r="X114" s="15" t="s">
        <v>406</v>
      </c>
      <c r="Y114" s="15" t="s">
        <v>406</v>
      </c>
      <c r="Z114" s="15" t="s">
        <v>406</v>
      </c>
      <c r="AA114" s="15" t="s">
        <v>406</v>
      </c>
      <c r="AB114" s="15" t="s">
        <v>406</v>
      </c>
      <c r="AC114" s="15" t="s">
        <v>406</v>
      </c>
      <c r="AD114" s="15" t="s">
        <v>406</v>
      </c>
      <c r="AE114" s="33"/>
      <c r="AF114" s="74" t="s">
        <v>406</v>
      </c>
      <c r="AG114" s="74" t="s">
        <v>406</v>
      </c>
      <c r="AH114" s="74" t="s">
        <v>406</v>
      </c>
      <c r="AI114" s="74" t="s">
        <v>406</v>
      </c>
      <c r="AJ114" s="74" t="s">
        <v>406</v>
      </c>
      <c r="AK114" s="74" t="s">
        <v>406</v>
      </c>
      <c r="AL114" s="22" t="s">
        <v>387</v>
      </c>
    </row>
    <row r="115" spans="1:38" ht="26.25" customHeight="1" thickBot="1" x14ac:dyDescent="0.3">
      <c r="A115" s="41" t="s">
        <v>244</v>
      </c>
      <c r="B115" s="51" t="s">
        <v>250</v>
      </c>
      <c r="C115" s="51" t="s">
        <v>251</v>
      </c>
      <c r="D115" s="42"/>
      <c r="E115" s="15">
        <v>2.3394690001000001E-2</v>
      </c>
      <c r="F115" s="15" t="s">
        <v>405</v>
      </c>
      <c r="G115" s="15" t="s">
        <v>405</v>
      </c>
      <c r="H115" s="15">
        <v>4.6872932466289284E-2</v>
      </c>
      <c r="I115" s="15" t="s">
        <v>405</v>
      </c>
      <c r="J115" s="15" t="s">
        <v>405</v>
      </c>
      <c r="K115" s="15" t="s">
        <v>405</v>
      </c>
      <c r="L115" s="15" t="s">
        <v>405</v>
      </c>
      <c r="M115" s="15" t="s">
        <v>405</v>
      </c>
      <c r="N115" s="15" t="s">
        <v>405</v>
      </c>
      <c r="O115" s="15" t="s">
        <v>405</v>
      </c>
      <c r="P115" s="15" t="s">
        <v>405</v>
      </c>
      <c r="Q115" s="15" t="s">
        <v>405</v>
      </c>
      <c r="R115" s="15" t="s">
        <v>405</v>
      </c>
      <c r="S115" s="15" t="s">
        <v>405</v>
      </c>
      <c r="T115" s="15" t="s">
        <v>405</v>
      </c>
      <c r="U115" s="15" t="s">
        <v>405</v>
      </c>
      <c r="V115" s="15" t="s">
        <v>405</v>
      </c>
      <c r="W115" s="15" t="s">
        <v>405</v>
      </c>
      <c r="X115" s="15" t="s">
        <v>405</v>
      </c>
      <c r="Y115" s="15" t="s">
        <v>405</v>
      </c>
      <c r="Z115" s="15" t="s">
        <v>405</v>
      </c>
      <c r="AA115" s="15" t="s">
        <v>405</v>
      </c>
      <c r="AB115" s="15" t="s">
        <v>405</v>
      </c>
      <c r="AC115" s="15" t="s">
        <v>405</v>
      </c>
      <c r="AD115" s="15" t="s">
        <v>405</v>
      </c>
      <c r="AE115" s="33"/>
      <c r="AF115" s="74" t="s">
        <v>405</v>
      </c>
      <c r="AG115" s="74" t="s">
        <v>405</v>
      </c>
      <c r="AH115" s="74" t="s">
        <v>405</v>
      </c>
      <c r="AI115" s="74" t="s">
        <v>405</v>
      </c>
      <c r="AJ115" s="74" t="s">
        <v>405</v>
      </c>
      <c r="AK115" s="74" t="s">
        <v>405</v>
      </c>
      <c r="AL115" s="22" t="s">
        <v>387</v>
      </c>
    </row>
    <row r="116" spans="1:38" ht="26.25" customHeight="1" thickBot="1" x14ac:dyDescent="0.3">
      <c r="A116" s="41" t="s">
        <v>244</v>
      </c>
      <c r="B116" s="41" t="s">
        <v>252</v>
      </c>
      <c r="C116" s="44" t="s">
        <v>384</v>
      </c>
      <c r="D116" s="42"/>
      <c r="E116" s="15">
        <v>0.18766428135871621</v>
      </c>
      <c r="F116" s="15">
        <v>2.6408141321981844E-2</v>
      </c>
      <c r="G116" s="15" t="s">
        <v>405</v>
      </c>
      <c r="H116" s="15">
        <v>0.45555877118400212</v>
      </c>
      <c r="I116" s="15" t="s">
        <v>405</v>
      </c>
      <c r="J116" s="15" t="s">
        <v>405</v>
      </c>
      <c r="K116" s="15" t="s">
        <v>405</v>
      </c>
      <c r="L116" s="15" t="s">
        <v>405</v>
      </c>
      <c r="M116" s="15" t="s">
        <v>405</v>
      </c>
      <c r="N116" s="15" t="s">
        <v>405</v>
      </c>
      <c r="O116" s="15" t="s">
        <v>405</v>
      </c>
      <c r="P116" s="15" t="s">
        <v>405</v>
      </c>
      <c r="Q116" s="15" t="s">
        <v>405</v>
      </c>
      <c r="R116" s="15" t="s">
        <v>405</v>
      </c>
      <c r="S116" s="15" t="s">
        <v>405</v>
      </c>
      <c r="T116" s="15" t="s">
        <v>405</v>
      </c>
      <c r="U116" s="15" t="s">
        <v>405</v>
      </c>
      <c r="V116" s="15" t="s">
        <v>405</v>
      </c>
      <c r="W116" s="15" t="s">
        <v>405</v>
      </c>
      <c r="X116" s="15" t="s">
        <v>405</v>
      </c>
      <c r="Y116" s="15" t="s">
        <v>405</v>
      </c>
      <c r="Z116" s="15" t="s">
        <v>405</v>
      </c>
      <c r="AA116" s="15" t="s">
        <v>405</v>
      </c>
      <c r="AB116" s="15" t="s">
        <v>405</v>
      </c>
      <c r="AC116" s="15" t="s">
        <v>405</v>
      </c>
      <c r="AD116" s="15" t="s">
        <v>405</v>
      </c>
      <c r="AE116" s="33"/>
      <c r="AF116" s="74" t="s">
        <v>405</v>
      </c>
      <c r="AG116" s="74" t="s">
        <v>405</v>
      </c>
      <c r="AH116" s="74" t="s">
        <v>405</v>
      </c>
      <c r="AI116" s="74" t="s">
        <v>405</v>
      </c>
      <c r="AJ116" s="74" t="s">
        <v>405</v>
      </c>
      <c r="AK116" s="74" t="s">
        <v>405</v>
      </c>
      <c r="AL116" s="22" t="s">
        <v>387</v>
      </c>
    </row>
    <row r="117" spans="1:38" ht="26.25" customHeight="1" thickBot="1" x14ac:dyDescent="0.3">
      <c r="A117" s="41" t="s">
        <v>244</v>
      </c>
      <c r="B117" s="41" t="s">
        <v>253</v>
      </c>
      <c r="C117" s="44" t="s">
        <v>254</v>
      </c>
      <c r="D117" s="42"/>
      <c r="E117" s="15" t="s">
        <v>407</v>
      </c>
      <c r="F117" s="15" t="s">
        <v>405</v>
      </c>
      <c r="G117" s="15" t="s">
        <v>405</v>
      </c>
      <c r="H117" s="15">
        <v>3.5132247317314277E-2</v>
      </c>
      <c r="I117" s="15" t="s">
        <v>405</v>
      </c>
      <c r="J117" s="15" t="s">
        <v>405</v>
      </c>
      <c r="K117" s="15" t="s">
        <v>405</v>
      </c>
      <c r="L117" s="15" t="s">
        <v>405</v>
      </c>
      <c r="M117" s="15" t="s">
        <v>405</v>
      </c>
      <c r="N117" s="15" t="s">
        <v>405</v>
      </c>
      <c r="O117" s="15" t="s">
        <v>405</v>
      </c>
      <c r="P117" s="15" t="s">
        <v>405</v>
      </c>
      <c r="Q117" s="15" t="s">
        <v>405</v>
      </c>
      <c r="R117" s="15" t="s">
        <v>405</v>
      </c>
      <c r="S117" s="15" t="s">
        <v>405</v>
      </c>
      <c r="T117" s="15" t="s">
        <v>405</v>
      </c>
      <c r="U117" s="15" t="s">
        <v>405</v>
      </c>
      <c r="V117" s="15" t="s">
        <v>405</v>
      </c>
      <c r="W117" s="15" t="s">
        <v>405</v>
      </c>
      <c r="X117" s="15" t="s">
        <v>405</v>
      </c>
      <c r="Y117" s="15" t="s">
        <v>405</v>
      </c>
      <c r="Z117" s="15" t="s">
        <v>405</v>
      </c>
      <c r="AA117" s="15" t="s">
        <v>405</v>
      </c>
      <c r="AB117" s="15" t="s">
        <v>405</v>
      </c>
      <c r="AC117" s="15" t="s">
        <v>405</v>
      </c>
      <c r="AD117" s="15" t="s">
        <v>405</v>
      </c>
      <c r="AE117" s="33"/>
      <c r="AF117" s="74" t="s">
        <v>405</v>
      </c>
      <c r="AG117" s="74" t="s">
        <v>405</v>
      </c>
      <c r="AH117" s="74" t="s">
        <v>405</v>
      </c>
      <c r="AI117" s="74" t="s">
        <v>405</v>
      </c>
      <c r="AJ117" s="74" t="s">
        <v>405</v>
      </c>
      <c r="AK117" s="74" t="s">
        <v>405</v>
      </c>
      <c r="AL117" s="22" t="s">
        <v>387</v>
      </c>
    </row>
    <row r="118" spans="1:38" ht="26.25" customHeight="1" thickBot="1" x14ac:dyDescent="0.3">
      <c r="A118" s="41" t="s">
        <v>244</v>
      </c>
      <c r="B118" s="41" t="s">
        <v>255</v>
      </c>
      <c r="C118" s="44" t="s">
        <v>385</v>
      </c>
      <c r="D118" s="42"/>
      <c r="E118" s="15" t="s">
        <v>407</v>
      </c>
      <c r="F118" s="15" t="s">
        <v>405</v>
      </c>
      <c r="G118" s="15" t="s">
        <v>405</v>
      </c>
      <c r="H118" s="15" t="s">
        <v>405</v>
      </c>
      <c r="I118" s="15" t="s">
        <v>405</v>
      </c>
      <c r="J118" s="15" t="s">
        <v>405</v>
      </c>
      <c r="K118" s="15" t="s">
        <v>405</v>
      </c>
      <c r="L118" s="15" t="s">
        <v>405</v>
      </c>
      <c r="M118" s="15" t="s">
        <v>405</v>
      </c>
      <c r="N118" s="15" t="s">
        <v>405</v>
      </c>
      <c r="O118" s="15" t="s">
        <v>405</v>
      </c>
      <c r="P118" s="15" t="s">
        <v>405</v>
      </c>
      <c r="Q118" s="15" t="s">
        <v>405</v>
      </c>
      <c r="R118" s="15" t="s">
        <v>405</v>
      </c>
      <c r="S118" s="15" t="s">
        <v>405</v>
      </c>
      <c r="T118" s="15" t="s">
        <v>405</v>
      </c>
      <c r="U118" s="15" t="s">
        <v>405</v>
      </c>
      <c r="V118" s="15" t="s">
        <v>405</v>
      </c>
      <c r="W118" s="15" t="s">
        <v>405</v>
      </c>
      <c r="X118" s="15" t="s">
        <v>405</v>
      </c>
      <c r="Y118" s="15" t="s">
        <v>405</v>
      </c>
      <c r="Z118" s="15" t="s">
        <v>405</v>
      </c>
      <c r="AA118" s="15" t="s">
        <v>405</v>
      </c>
      <c r="AB118" s="15" t="s">
        <v>405</v>
      </c>
      <c r="AC118" s="15" t="s">
        <v>405</v>
      </c>
      <c r="AD118" s="15" t="s">
        <v>405</v>
      </c>
      <c r="AE118" s="33"/>
      <c r="AF118" s="74" t="s">
        <v>405</v>
      </c>
      <c r="AG118" s="74" t="s">
        <v>405</v>
      </c>
      <c r="AH118" s="74" t="s">
        <v>405</v>
      </c>
      <c r="AI118" s="74" t="s">
        <v>405</v>
      </c>
      <c r="AJ118" s="74" t="s">
        <v>405</v>
      </c>
      <c r="AK118" s="74" t="s">
        <v>405</v>
      </c>
      <c r="AL118" s="22" t="s">
        <v>387</v>
      </c>
    </row>
    <row r="119" spans="1:38" ht="26.25" customHeight="1" thickBot="1" x14ac:dyDescent="0.3">
      <c r="A119" s="41" t="s">
        <v>244</v>
      </c>
      <c r="B119" s="41" t="s">
        <v>256</v>
      </c>
      <c r="C119" s="41" t="s">
        <v>257</v>
      </c>
      <c r="D119" s="42"/>
      <c r="E119" s="15" t="s">
        <v>405</v>
      </c>
      <c r="F119" s="15" t="s">
        <v>405</v>
      </c>
      <c r="G119" s="15" t="s">
        <v>405</v>
      </c>
      <c r="H119" s="15" t="s">
        <v>405</v>
      </c>
      <c r="I119" s="15">
        <v>1.5010286500000001E-2</v>
      </c>
      <c r="J119" s="15">
        <v>0.16631848999999999</v>
      </c>
      <c r="K119" s="15" t="s">
        <v>405</v>
      </c>
      <c r="L119" s="15" t="s">
        <v>405</v>
      </c>
      <c r="M119" s="15" t="s">
        <v>405</v>
      </c>
      <c r="N119" s="15" t="s">
        <v>405</v>
      </c>
      <c r="O119" s="15" t="s">
        <v>405</v>
      </c>
      <c r="P119" s="15" t="s">
        <v>405</v>
      </c>
      <c r="Q119" s="15" t="s">
        <v>405</v>
      </c>
      <c r="R119" s="15" t="s">
        <v>405</v>
      </c>
      <c r="S119" s="15" t="s">
        <v>405</v>
      </c>
      <c r="T119" s="15" t="s">
        <v>405</v>
      </c>
      <c r="U119" s="15" t="s">
        <v>405</v>
      </c>
      <c r="V119" s="15" t="s">
        <v>405</v>
      </c>
      <c r="W119" s="15" t="s">
        <v>405</v>
      </c>
      <c r="X119" s="15" t="s">
        <v>405</v>
      </c>
      <c r="Y119" s="15" t="s">
        <v>405</v>
      </c>
      <c r="Z119" s="15" t="s">
        <v>405</v>
      </c>
      <c r="AA119" s="15" t="s">
        <v>405</v>
      </c>
      <c r="AB119" s="15" t="s">
        <v>405</v>
      </c>
      <c r="AC119" s="15" t="s">
        <v>405</v>
      </c>
      <c r="AD119" s="15" t="s">
        <v>405</v>
      </c>
      <c r="AE119" s="33"/>
      <c r="AF119" s="74" t="s">
        <v>405</v>
      </c>
      <c r="AG119" s="74" t="s">
        <v>405</v>
      </c>
      <c r="AH119" s="74" t="s">
        <v>405</v>
      </c>
      <c r="AI119" s="74" t="s">
        <v>405</v>
      </c>
      <c r="AJ119" s="74" t="s">
        <v>405</v>
      </c>
      <c r="AK119" s="74" t="s">
        <v>405</v>
      </c>
      <c r="AL119" s="22" t="s">
        <v>387</v>
      </c>
    </row>
    <row r="120" spans="1:38" ht="26.25" customHeight="1" thickBot="1" x14ac:dyDescent="0.3">
      <c r="A120" s="41" t="s">
        <v>244</v>
      </c>
      <c r="B120" s="41" t="s">
        <v>258</v>
      </c>
      <c r="C120" s="41" t="s">
        <v>259</v>
      </c>
      <c r="D120" s="42"/>
      <c r="E120" s="15" t="s">
        <v>405</v>
      </c>
      <c r="F120" s="15" t="s">
        <v>405</v>
      </c>
      <c r="G120" s="15" t="s">
        <v>405</v>
      </c>
      <c r="H120" s="15" t="s">
        <v>405</v>
      </c>
      <c r="I120" s="15" t="s">
        <v>407</v>
      </c>
      <c r="J120" s="15" t="s">
        <v>407</v>
      </c>
      <c r="K120" s="15" t="s">
        <v>405</v>
      </c>
      <c r="L120" s="15" t="s">
        <v>405</v>
      </c>
      <c r="M120" s="15" t="s">
        <v>405</v>
      </c>
      <c r="N120" s="15" t="s">
        <v>405</v>
      </c>
      <c r="O120" s="15" t="s">
        <v>405</v>
      </c>
      <c r="P120" s="15" t="s">
        <v>405</v>
      </c>
      <c r="Q120" s="15" t="s">
        <v>405</v>
      </c>
      <c r="R120" s="15" t="s">
        <v>405</v>
      </c>
      <c r="S120" s="15" t="s">
        <v>405</v>
      </c>
      <c r="T120" s="15" t="s">
        <v>405</v>
      </c>
      <c r="U120" s="15" t="s">
        <v>405</v>
      </c>
      <c r="V120" s="15" t="s">
        <v>405</v>
      </c>
      <c r="W120" s="15" t="s">
        <v>405</v>
      </c>
      <c r="X120" s="15" t="s">
        <v>405</v>
      </c>
      <c r="Y120" s="15" t="s">
        <v>405</v>
      </c>
      <c r="Z120" s="15" t="s">
        <v>405</v>
      </c>
      <c r="AA120" s="15" t="s">
        <v>405</v>
      </c>
      <c r="AB120" s="15" t="s">
        <v>405</v>
      </c>
      <c r="AC120" s="15" t="s">
        <v>405</v>
      </c>
      <c r="AD120" s="15" t="s">
        <v>405</v>
      </c>
      <c r="AE120" s="33"/>
      <c r="AF120" s="74" t="s">
        <v>405</v>
      </c>
      <c r="AG120" s="74" t="s">
        <v>405</v>
      </c>
      <c r="AH120" s="74" t="s">
        <v>405</v>
      </c>
      <c r="AI120" s="74" t="s">
        <v>405</v>
      </c>
      <c r="AJ120" s="74" t="s">
        <v>405</v>
      </c>
      <c r="AK120" s="74" t="s">
        <v>405</v>
      </c>
      <c r="AL120" s="22" t="s">
        <v>387</v>
      </c>
    </row>
    <row r="121" spans="1:38" ht="26.25" customHeight="1" thickBot="1" x14ac:dyDescent="0.3">
      <c r="A121" s="41" t="s">
        <v>244</v>
      </c>
      <c r="B121" s="41" t="s">
        <v>260</v>
      </c>
      <c r="C121" s="44" t="s">
        <v>261</v>
      </c>
      <c r="D121" s="43"/>
      <c r="E121" s="15" t="s">
        <v>405</v>
      </c>
      <c r="F121" s="15">
        <v>0.14837063999999997</v>
      </c>
      <c r="G121" s="15" t="s">
        <v>405</v>
      </c>
      <c r="H121" s="15" t="s">
        <v>405</v>
      </c>
      <c r="I121" s="15" t="s">
        <v>405</v>
      </c>
      <c r="J121" s="15" t="s">
        <v>405</v>
      </c>
      <c r="K121" s="15" t="s">
        <v>405</v>
      </c>
      <c r="L121" s="15" t="s">
        <v>405</v>
      </c>
      <c r="M121" s="15" t="s">
        <v>405</v>
      </c>
      <c r="N121" s="15" t="s">
        <v>405</v>
      </c>
      <c r="O121" s="15" t="s">
        <v>405</v>
      </c>
      <c r="P121" s="15" t="s">
        <v>405</v>
      </c>
      <c r="Q121" s="15" t="s">
        <v>405</v>
      </c>
      <c r="R121" s="15" t="s">
        <v>405</v>
      </c>
      <c r="S121" s="15" t="s">
        <v>405</v>
      </c>
      <c r="T121" s="15" t="s">
        <v>405</v>
      </c>
      <c r="U121" s="15" t="s">
        <v>405</v>
      </c>
      <c r="V121" s="15" t="s">
        <v>405</v>
      </c>
      <c r="W121" s="15" t="s">
        <v>405</v>
      </c>
      <c r="X121" s="15" t="s">
        <v>405</v>
      </c>
      <c r="Y121" s="15" t="s">
        <v>405</v>
      </c>
      <c r="Z121" s="15" t="s">
        <v>405</v>
      </c>
      <c r="AA121" s="15" t="s">
        <v>405</v>
      </c>
      <c r="AB121" s="15" t="s">
        <v>405</v>
      </c>
      <c r="AC121" s="15" t="s">
        <v>405</v>
      </c>
      <c r="AD121" s="15" t="s">
        <v>405</v>
      </c>
      <c r="AE121" s="33"/>
      <c r="AF121" s="74" t="s">
        <v>405</v>
      </c>
      <c r="AG121" s="74" t="s">
        <v>405</v>
      </c>
      <c r="AH121" s="74" t="s">
        <v>405</v>
      </c>
      <c r="AI121" s="74" t="s">
        <v>405</v>
      </c>
      <c r="AJ121" s="74" t="s">
        <v>405</v>
      </c>
      <c r="AK121" s="74" t="s">
        <v>405</v>
      </c>
      <c r="AL121" s="22" t="s">
        <v>387</v>
      </c>
    </row>
    <row r="122" spans="1:38" ht="26.25" customHeight="1" thickBot="1" x14ac:dyDescent="0.3">
      <c r="A122" s="41" t="s">
        <v>244</v>
      </c>
      <c r="B122" s="51" t="s">
        <v>263</v>
      </c>
      <c r="C122" s="51" t="s">
        <v>264</v>
      </c>
      <c r="D122" s="42"/>
      <c r="E122" s="15" t="s">
        <v>405</v>
      </c>
      <c r="F122" s="15" t="s">
        <v>405</v>
      </c>
      <c r="G122" s="15" t="s">
        <v>405</v>
      </c>
      <c r="H122" s="15" t="s">
        <v>405</v>
      </c>
      <c r="I122" s="15" t="s">
        <v>405</v>
      </c>
      <c r="J122" s="15" t="s">
        <v>405</v>
      </c>
      <c r="K122" s="15" t="s">
        <v>405</v>
      </c>
      <c r="L122" s="15" t="s">
        <v>405</v>
      </c>
      <c r="M122" s="15" t="s">
        <v>405</v>
      </c>
      <c r="N122" s="15" t="s">
        <v>405</v>
      </c>
      <c r="O122" s="15" t="s">
        <v>405</v>
      </c>
      <c r="P122" s="15" t="s">
        <v>405</v>
      </c>
      <c r="Q122" s="15" t="s">
        <v>405</v>
      </c>
      <c r="R122" s="15" t="s">
        <v>405</v>
      </c>
      <c r="S122" s="15" t="s">
        <v>405</v>
      </c>
      <c r="T122" s="15" t="s">
        <v>405</v>
      </c>
      <c r="U122" s="15" t="s">
        <v>405</v>
      </c>
      <c r="V122" s="15" t="s">
        <v>405</v>
      </c>
      <c r="W122" s="15" t="s">
        <v>405</v>
      </c>
      <c r="X122" s="15" t="s">
        <v>405</v>
      </c>
      <c r="Y122" s="15" t="s">
        <v>405</v>
      </c>
      <c r="Z122" s="15" t="s">
        <v>405</v>
      </c>
      <c r="AA122" s="15" t="s">
        <v>405</v>
      </c>
      <c r="AB122" s="15" t="s">
        <v>405</v>
      </c>
      <c r="AC122" s="15">
        <v>2.7039999999999996E-4</v>
      </c>
      <c r="AD122" s="15" t="s">
        <v>405</v>
      </c>
      <c r="AE122" s="33"/>
      <c r="AF122" s="74" t="s">
        <v>405</v>
      </c>
      <c r="AG122" s="74" t="s">
        <v>405</v>
      </c>
      <c r="AH122" s="74" t="s">
        <v>405</v>
      </c>
      <c r="AI122" s="74" t="s">
        <v>405</v>
      </c>
      <c r="AJ122" s="74" t="s">
        <v>405</v>
      </c>
      <c r="AK122" s="74">
        <v>270.39999999999998</v>
      </c>
      <c r="AL122" s="22" t="s">
        <v>419</v>
      </c>
    </row>
    <row r="123" spans="1:38" ht="26.25" customHeight="1" thickBot="1" x14ac:dyDescent="0.3">
      <c r="A123" s="41" t="s">
        <v>244</v>
      </c>
      <c r="B123" s="41" t="s">
        <v>265</v>
      </c>
      <c r="C123" s="41" t="s">
        <v>266</v>
      </c>
      <c r="D123" s="42"/>
      <c r="E123" s="15" t="s">
        <v>406</v>
      </c>
      <c r="F123" s="15" t="s">
        <v>406</v>
      </c>
      <c r="G123" s="15" t="s">
        <v>406</v>
      </c>
      <c r="H123" s="15" t="s">
        <v>406</v>
      </c>
      <c r="I123" s="15" t="s">
        <v>406</v>
      </c>
      <c r="J123" s="15" t="s">
        <v>406</v>
      </c>
      <c r="K123" s="15" t="s">
        <v>406</v>
      </c>
      <c r="L123" s="15" t="s">
        <v>406</v>
      </c>
      <c r="M123" s="15" t="s">
        <v>406</v>
      </c>
      <c r="N123" s="15" t="s">
        <v>406</v>
      </c>
      <c r="O123" s="15" t="s">
        <v>406</v>
      </c>
      <c r="P123" s="15" t="s">
        <v>406</v>
      </c>
      <c r="Q123" s="15" t="s">
        <v>406</v>
      </c>
      <c r="R123" s="15" t="s">
        <v>406</v>
      </c>
      <c r="S123" s="15" t="s">
        <v>406</v>
      </c>
      <c r="T123" s="15" t="s">
        <v>406</v>
      </c>
      <c r="U123" s="15" t="s">
        <v>406</v>
      </c>
      <c r="V123" s="15" t="s">
        <v>406</v>
      </c>
      <c r="W123" s="15" t="s">
        <v>406</v>
      </c>
      <c r="X123" s="15" t="s">
        <v>406</v>
      </c>
      <c r="Y123" s="15" t="s">
        <v>406</v>
      </c>
      <c r="Z123" s="15" t="s">
        <v>406</v>
      </c>
      <c r="AA123" s="15" t="s">
        <v>406</v>
      </c>
      <c r="AB123" s="15" t="s">
        <v>406</v>
      </c>
      <c r="AC123" s="15" t="s">
        <v>406</v>
      </c>
      <c r="AD123" s="15" t="s">
        <v>406</v>
      </c>
      <c r="AE123" s="33"/>
      <c r="AF123" s="74" t="s">
        <v>406</v>
      </c>
      <c r="AG123" s="74" t="s">
        <v>406</v>
      </c>
      <c r="AH123" s="74" t="s">
        <v>406</v>
      </c>
      <c r="AI123" s="74" t="s">
        <v>406</v>
      </c>
      <c r="AJ123" s="74" t="s">
        <v>406</v>
      </c>
      <c r="AK123" s="74" t="s">
        <v>406</v>
      </c>
      <c r="AL123" s="22" t="s">
        <v>392</v>
      </c>
    </row>
    <row r="124" spans="1:38" ht="26.25" customHeight="1" thickBot="1" x14ac:dyDescent="0.3">
      <c r="A124" s="41" t="s">
        <v>244</v>
      </c>
      <c r="B124" s="52" t="s">
        <v>267</v>
      </c>
      <c r="C124" s="41" t="s">
        <v>268</v>
      </c>
      <c r="D124" s="42"/>
      <c r="E124" s="15" t="s">
        <v>406</v>
      </c>
      <c r="F124" s="15" t="s">
        <v>406</v>
      </c>
      <c r="G124" s="15" t="s">
        <v>406</v>
      </c>
      <c r="H124" s="15" t="s">
        <v>406</v>
      </c>
      <c r="I124" s="15" t="s">
        <v>406</v>
      </c>
      <c r="J124" s="15" t="s">
        <v>406</v>
      </c>
      <c r="K124" s="15" t="s">
        <v>406</v>
      </c>
      <c r="L124" s="15" t="s">
        <v>406</v>
      </c>
      <c r="M124" s="15" t="s">
        <v>406</v>
      </c>
      <c r="N124" s="15" t="s">
        <v>406</v>
      </c>
      <c r="O124" s="15" t="s">
        <v>406</v>
      </c>
      <c r="P124" s="15" t="s">
        <v>406</v>
      </c>
      <c r="Q124" s="15" t="s">
        <v>406</v>
      </c>
      <c r="R124" s="15" t="s">
        <v>406</v>
      </c>
      <c r="S124" s="15" t="s">
        <v>406</v>
      </c>
      <c r="T124" s="15" t="s">
        <v>406</v>
      </c>
      <c r="U124" s="15" t="s">
        <v>406</v>
      </c>
      <c r="V124" s="15" t="s">
        <v>406</v>
      </c>
      <c r="W124" s="15" t="s">
        <v>406</v>
      </c>
      <c r="X124" s="15" t="s">
        <v>406</v>
      </c>
      <c r="Y124" s="15" t="s">
        <v>406</v>
      </c>
      <c r="Z124" s="15" t="s">
        <v>406</v>
      </c>
      <c r="AA124" s="15" t="s">
        <v>406</v>
      </c>
      <c r="AB124" s="15" t="s">
        <v>406</v>
      </c>
      <c r="AC124" s="15" t="s">
        <v>406</v>
      </c>
      <c r="AD124" s="15" t="s">
        <v>406</v>
      </c>
      <c r="AE124" s="33"/>
      <c r="AF124" s="74" t="s">
        <v>406</v>
      </c>
      <c r="AG124" s="74" t="s">
        <v>406</v>
      </c>
      <c r="AH124" s="74" t="s">
        <v>406</v>
      </c>
      <c r="AI124" s="74" t="s">
        <v>406</v>
      </c>
      <c r="AJ124" s="74" t="s">
        <v>406</v>
      </c>
      <c r="AK124" s="74" t="s">
        <v>406</v>
      </c>
      <c r="AL124" s="22" t="s">
        <v>387</v>
      </c>
    </row>
    <row r="125" spans="1:38" ht="26.25" customHeight="1" thickBot="1" x14ac:dyDescent="0.3">
      <c r="A125" s="41" t="s">
        <v>269</v>
      </c>
      <c r="B125" s="41" t="s">
        <v>270</v>
      </c>
      <c r="C125" s="41" t="s">
        <v>271</v>
      </c>
      <c r="D125" s="42"/>
      <c r="E125" s="15" t="s">
        <v>405</v>
      </c>
      <c r="F125" s="15">
        <v>1.9749531795821715E-2</v>
      </c>
      <c r="G125" s="15" t="s">
        <v>405</v>
      </c>
      <c r="H125" s="15" t="s">
        <v>407</v>
      </c>
      <c r="I125" s="15">
        <v>6.0328290000000002E-6</v>
      </c>
      <c r="J125" s="15">
        <v>4.0036046999999996E-5</v>
      </c>
      <c r="K125" s="15">
        <v>8.4642419000000013E-5</v>
      </c>
      <c r="L125" s="15" t="s">
        <v>405</v>
      </c>
      <c r="M125" s="15" t="s">
        <v>407</v>
      </c>
      <c r="N125" s="15" t="s">
        <v>405</v>
      </c>
      <c r="O125" s="15" t="s">
        <v>405</v>
      </c>
      <c r="P125" s="15" t="s">
        <v>407</v>
      </c>
      <c r="Q125" s="15" t="s">
        <v>405</v>
      </c>
      <c r="R125" s="15" t="s">
        <v>405</v>
      </c>
      <c r="S125" s="15" t="s">
        <v>405</v>
      </c>
      <c r="T125" s="15" t="s">
        <v>405</v>
      </c>
      <c r="U125" s="15" t="s">
        <v>405</v>
      </c>
      <c r="V125" s="15" t="s">
        <v>405</v>
      </c>
      <c r="W125" s="15" t="s">
        <v>405</v>
      </c>
      <c r="X125" s="15" t="s">
        <v>405</v>
      </c>
      <c r="Y125" s="15" t="s">
        <v>405</v>
      </c>
      <c r="Z125" s="15" t="s">
        <v>405</v>
      </c>
      <c r="AA125" s="15" t="s">
        <v>405</v>
      </c>
      <c r="AB125" s="15" t="s">
        <v>405</v>
      </c>
      <c r="AC125" s="15" t="s">
        <v>405</v>
      </c>
      <c r="AD125" s="15" t="s">
        <v>405</v>
      </c>
      <c r="AE125" s="33"/>
      <c r="AF125" s="74" t="s">
        <v>405</v>
      </c>
      <c r="AG125" s="74" t="s">
        <v>405</v>
      </c>
      <c r="AH125" s="74" t="s">
        <v>405</v>
      </c>
      <c r="AI125" s="74" t="s">
        <v>405</v>
      </c>
      <c r="AJ125" s="74" t="s">
        <v>405</v>
      </c>
      <c r="AK125" s="74">
        <v>182.81299999999999</v>
      </c>
      <c r="AL125" s="22" t="s">
        <v>400</v>
      </c>
    </row>
    <row r="126" spans="1:38" ht="26.25" customHeight="1" thickBot="1" x14ac:dyDescent="0.3">
      <c r="A126" s="41" t="s">
        <v>269</v>
      </c>
      <c r="B126" s="41" t="s">
        <v>272</v>
      </c>
      <c r="C126" s="41" t="s">
        <v>273</v>
      </c>
      <c r="D126" s="42"/>
      <c r="E126" s="15" t="s">
        <v>407</v>
      </c>
      <c r="F126" s="15" t="s">
        <v>407</v>
      </c>
      <c r="G126" s="15" t="s">
        <v>407</v>
      </c>
      <c r="H126" s="15">
        <v>2.6170463999999997E-2</v>
      </c>
      <c r="I126" s="15" t="s">
        <v>407</v>
      </c>
      <c r="J126" s="15" t="s">
        <v>407</v>
      </c>
      <c r="K126" s="15" t="s">
        <v>407</v>
      </c>
      <c r="L126" s="15" t="s">
        <v>407</v>
      </c>
      <c r="M126" s="15" t="s">
        <v>407</v>
      </c>
      <c r="N126" s="15" t="s">
        <v>405</v>
      </c>
      <c r="O126" s="15" t="s">
        <v>405</v>
      </c>
      <c r="P126" s="15" t="s">
        <v>405</v>
      </c>
      <c r="Q126" s="15" t="s">
        <v>405</v>
      </c>
      <c r="R126" s="15" t="s">
        <v>405</v>
      </c>
      <c r="S126" s="15" t="s">
        <v>405</v>
      </c>
      <c r="T126" s="15" t="s">
        <v>405</v>
      </c>
      <c r="U126" s="15" t="s">
        <v>405</v>
      </c>
      <c r="V126" s="15" t="s">
        <v>405</v>
      </c>
      <c r="W126" s="15" t="s">
        <v>405</v>
      </c>
      <c r="X126" s="15" t="s">
        <v>405</v>
      </c>
      <c r="Y126" s="15" t="s">
        <v>405</v>
      </c>
      <c r="Z126" s="15" t="s">
        <v>405</v>
      </c>
      <c r="AA126" s="15" t="s">
        <v>405</v>
      </c>
      <c r="AB126" s="15" t="s">
        <v>405</v>
      </c>
      <c r="AC126" s="15" t="s">
        <v>405</v>
      </c>
      <c r="AD126" s="15" t="s">
        <v>405</v>
      </c>
      <c r="AE126" s="33"/>
      <c r="AF126" s="74" t="s">
        <v>405</v>
      </c>
      <c r="AG126" s="74" t="s">
        <v>405</v>
      </c>
      <c r="AH126" s="74" t="s">
        <v>405</v>
      </c>
      <c r="AI126" s="74" t="s">
        <v>405</v>
      </c>
      <c r="AJ126" s="74" t="s">
        <v>405</v>
      </c>
      <c r="AK126" s="74">
        <v>109.0436</v>
      </c>
      <c r="AL126" s="22" t="s">
        <v>399</v>
      </c>
    </row>
    <row r="127" spans="1:38" ht="26.25" customHeight="1" thickBot="1" x14ac:dyDescent="0.3">
      <c r="A127" s="41" t="s">
        <v>269</v>
      </c>
      <c r="B127" s="41" t="s">
        <v>274</v>
      </c>
      <c r="C127" s="41" t="s">
        <v>275</v>
      </c>
      <c r="D127" s="42"/>
      <c r="E127" s="15" t="s">
        <v>407</v>
      </c>
      <c r="F127" s="15" t="s">
        <v>407</v>
      </c>
      <c r="G127" s="15" t="s">
        <v>407</v>
      </c>
      <c r="H127" s="15">
        <v>1.4022547454850348E-2</v>
      </c>
      <c r="I127" s="15" t="s">
        <v>407</v>
      </c>
      <c r="J127" s="15" t="s">
        <v>407</v>
      </c>
      <c r="K127" s="15" t="s">
        <v>407</v>
      </c>
      <c r="L127" s="15" t="s">
        <v>407</v>
      </c>
      <c r="M127" s="15" t="s">
        <v>407</v>
      </c>
      <c r="N127" s="15" t="s">
        <v>407</v>
      </c>
      <c r="O127" s="15" t="s">
        <v>407</v>
      </c>
      <c r="P127" s="15" t="s">
        <v>407</v>
      </c>
      <c r="Q127" s="15" t="s">
        <v>405</v>
      </c>
      <c r="R127" s="15" t="s">
        <v>407</v>
      </c>
      <c r="S127" s="15" t="s">
        <v>405</v>
      </c>
      <c r="T127" s="15" t="s">
        <v>405</v>
      </c>
      <c r="U127" s="15" t="s">
        <v>405</v>
      </c>
      <c r="V127" s="15" t="s">
        <v>407</v>
      </c>
      <c r="W127" s="15" t="s">
        <v>407</v>
      </c>
      <c r="X127" s="15" t="s">
        <v>407</v>
      </c>
      <c r="Y127" s="15" t="s">
        <v>407</v>
      </c>
      <c r="Z127" s="15" t="s">
        <v>407</v>
      </c>
      <c r="AA127" s="15" t="s">
        <v>407</v>
      </c>
      <c r="AB127" s="15" t="s">
        <v>407</v>
      </c>
      <c r="AC127" s="15" t="s">
        <v>407</v>
      </c>
      <c r="AD127" s="15" t="s">
        <v>407</v>
      </c>
      <c r="AE127" s="33"/>
      <c r="AF127" s="74" t="s">
        <v>405</v>
      </c>
      <c r="AG127" s="74" t="s">
        <v>405</v>
      </c>
      <c r="AH127" s="74" t="s">
        <v>405</v>
      </c>
      <c r="AI127" s="74" t="s">
        <v>405</v>
      </c>
      <c r="AJ127" s="74" t="s">
        <v>405</v>
      </c>
      <c r="AK127" s="74">
        <v>0.4199265547976575</v>
      </c>
      <c r="AL127" s="22" t="s">
        <v>401</v>
      </c>
    </row>
    <row r="128" spans="1:38" ht="26.25" customHeight="1" thickBot="1" x14ac:dyDescent="0.3">
      <c r="A128" s="41" t="s">
        <v>269</v>
      </c>
      <c r="B128" s="44" t="s">
        <v>276</v>
      </c>
      <c r="C128" s="44" t="s">
        <v>277</v>
      </c>
      <c r="D128" s="42"/>
      <c r="E128" s="15">
        <v>4.8219311699999998E-4</v>
      </c>
      <c r="F128" s="15">
        <v>2.6563393000000001E-6</v>
      </c>
      <c r="G128" s="15">
        <v>3.9169748999999999E-5</v>
      </c>
      <c r="H128" s="15">
        <v>1.3506810000000002E-6</v>
      </c>
      <c r="I128" s="15">
        <v>1.3506810000000002E-6</v>
      </c>
      <c r="J128" s="15">
        <v>1.3506810000000002E-6</v>
      </c>
      <c r="K128" s="15">
        <v>1.3506810000000002E-6</v>
      </c>
      <c r="L128" s="15">
        <v>4.7273835000000001E-8</v>
      </c>
      <c r="M128" s="15">
        <v>1.8459307E-5</v>
      </c>
      <c r="N128" s="15">
        <v>2.6113166E-5</v>
      </c>
      <c r="O128" s="15">
        <v>2.0710442E-6</v>
      </c>
      <c r="P128" s="15">
        <v>8.4642675999999989E-6</v>
      </c>
      <c r="Q128" s="15">
        <v>2.7914074000000002E-6</v>
      </c>
      <c r="R128" s="15">
        <v>7.383722799999999E-6</v>
      </c>
      <c r="S128" s="15">
        <v>6.1681099000000002E-6</v>
      </c>
      <c r="T128" s="15">
        <v>9.7249032000000004E-6</v>
      </c>
      <c r="U128" s="15">
        <v>5.2676559000000001E-6</v>
      </c>
      <c r="V128" s="15">
        <v>1.10305615E-5</v>
      </c>
      <c r="W128" s="15">
        <v>2.3636917500000002E-5</v>
      </c>
      <c r="X128" s="15">
        <v>3.7819067999999996E-9</v>
      </c>
      <c r="Y128" s="15">
        <v>8.0590632999999999E-9</v>
      </c>
      <c r="Z128" s="15">
        <v>4.2771564999999994E-9</v>
      </c>
      <c r="AA128" s="15">
        <v>5.2226332000000004E-9</v>
      </c>
      <c r="AB128" s="15">
        <v>2.1340759799999999E-8</v>
      </c>
      <c r="AC128" s="15">
        <v>2.0350260399999994E-5</v>
      </c>
      <c r="AD128" s="15">
        <v>1.5307717999999998E-9</v>
      </c>
      <c r="AE128" s="33"/>
      <c r="AF128" s="74" t="s">
        <v>405</v>
      </c>
      <c r="AG128" s="74" t="s">
        <v>405</v>
      </c>
      <c r="AH128" s="74" t="s">
        <v>405</v>
      </c>
      <c r="AI128" s="74" t="s">
        <v>405</v>
      </c>
      <c r="AJ128" s="74" t="s">
        <v>405</v>
      </c>
      <c r="AK128" s="74">
        <v>0.45022699999999999</v>
      </c>
      <c r="AL128" s="22" t="s">
        <v>281</v>
      </c>
    </row>
    <row r="129" spans="1:38" ht="26.25" customHeight="1" thickBot="1" x14ac:dyDescent="0.3">
      <c r="A129" s="41" t="s">
        <v>269</v>
      </c>
      <c r="B129" s="44" t="s">
        <v>279</v>
      </c>
      <c r="C129" s="87" t="s">
        <v>280</v>
      </c>
      <c r="D129" s="42"/>
      <c r="E129" s="15" t="s">
        <v>406</v>
      </c>
      <c r="F129" s="15" t="s">
        <v>406</v>
      </c>
      <c r="G129" s="15" t="s">
        <v>406</v>
      </c>
      <c r="H129" s="15" t="s">
        <v>406</v>
      </c>
      <c r="I129" s="15" t="s">
        <v>406</v>
      </c>
      <c r="J129" s="15" t="s">
        <v>406</v>
      </c>
      <c r="K129" s="15" t="s">
        <v>406</v>
      </c>
      <c r="L129" s="15" t="s">
        <v>406</v>
      </c>
      <c r="M129" s="15" t="s">
        <v>406</v>
      </c>
      <c r="N129" s="15" t="s">
        <v>406</v>
      </c>
      <c r="O129" s="15" t="s">
        <v>406</v>
      </c>
      <c r="P129" s="15" t="s">
        <v>406</v>
      </c>
      <c r="Q129" s="15" t="s">
        <v>406</v>
      </c>
      <c r="R129" s="15" t="s">
        <v>406</v>
      </c>
      <c r="S129" s="15" t="s">
        <v>406</v>
      </c>
      <c r="T129" s="15" t="s">
        <v>406</v>
      </c>
      <c r="U129" s="15" t="s">
        <v>406</v>
      </c>
      <c r="V129" s="15" t="s">
        <v>406</v>
      </c>
      <c r="W129" s="15" t="s">
        <v>406</v>
      </c>
      <c r="X129" s="15" t="s">
        <v>406</v>
      </c>
      <c r="Y129" s="15" t="s">
        <v>406</v>
      </c>
      <c r="Z129" s="15" t="s">
        <v>406</v>
      </c>
      <c r="AA129" s="15" t="s">
        <v>406</v>
      </c>
      <c r="AB129" s="15" t="s">
        <v>406</v>
      </c>
      <c r="AC129" s="15" t="s">
        <v>406</v>
      </c>
      <c r="AD129" s="15" t="s">
        <v>406</v>
      </c>
      <c r="AE129" s="33"/>
      <c r="AF129" s="74" t="s">
        <v>406</v>
      </c>
      <c r="AG129" s="74" t="s">
        <v>406</v>
      </c>
      <c r="AH129" s="74" t="s">
        <v>406</v>
      </c>
      <c r="AI129" s="74" t="s">
        <v>406</v>
      </c>
      <c r="AJ129" s="74" t="s">
        <v>406</v>
      </c>
      <c r="AK129" s="74" t="s">
        <v>406</v>
      </c>
      <c r="AL129" s="22" t="s">
        <v>281</v>
      </c>
    </row>
    <row r="130" spans="1:38" ht="26.25" customHeight="1" thickBot="1" x14ac:dyDescent="0.3">
      <c r="A130" s="41" t="s">
        <v>269</v>
      </c>
      <c r="B130" s="44" t="s">
        <v>282</v>
      </c>
      <c r="C130" s="88" t="s">
        <v>283</v>
      </c>
      <c r="D130" s="42"/>
      <c r="E130" s="15">
        <v>5.618315579999999E-3</v>
      </c>
      <c r="F130" s="15">
        <v>4.77879716E-2</v>
      </c>
      <c r="G130" s="15">
        <v>3.0351819799999998E-4</v>
      </c>
      <c r="H130" s="15" t="s">
        <v>407</v>
      </c>
      <c r="I130" s="15">
        <v>2.5831336E-5</v>
      </c>
      <c r="J130" s="15">
        <v>4.5204838000000002E-5</v>
      </c>
      <c r="K130" s="15">
        <v>6.4578340000000001E-5</v>
      </c>
      <c r="L130" s="15">
        <v>9.0409675999999995E-7</v>
      </c>
      <c r="M130" s="15">
        <v>4.5204837999999998E-4</v>
      </c>
      <c r="N130" s="15">
        <v>8.3951841999999992E-3</v>
      </c>
      <c r="O130" s="15">
        <v>6.4578339999999995E-4</v>
      </c>
      <c r="P130" s="15">
        <v>3.6163870400000002E-4</v>
      </c>
      <c r="Q130" s="15">
        <v>1.03325344E-4</v>
      </c>
      <c r="R130" s="15" t="s">
        <v>407</v>
      </c>
      <c r="S130" s="15" t="s">
        <v>407</v>
      </c>
      <c r="T130" s="15">
        <v>9.0409675999999996E-4</v>
      </c>
      <c r="U130" s="15" t="s">
        <v>407</v>
      </c>
      <c r="V130" s="15" t="s">
        <v>407</v>
      </c>
      <c r="W130" s="15">
        <v>6.457834E-3</v>
      </c>
      <c r="X130" s="15" t="s">
        <v>407</v>
      </c>
      <c r="Y130" s="15" t="s">
        <v>407</v>
      </c>
      <c r="Z130" s="15" t="s">
        <v>407</v>
      </c>
      <c r="AA130" s="15" t="s">
        <v>407</v>
      </c>
      <c r="AB130" s="15">
        <v>1.2915668E-4</v>
      </c>
      <c r="AC130" s="15">
        <v>1.2915668E-2</v>
      </c>
      <c r="AD130" s="15" t="s">
        <v>405</v>
      </c>
      <c r="AE130" s="33"/>
      <c r="AF130" s="74" t="s">
        <v>405</v>
      </c>
      <c r="AG130" s="74" t="s">
        <v>405</v>
      </c>
      <c r="AH130" s="74" t="s">
        <v>405</v>
      </c>
      <c r="AI130" s="74" t="s">
        <v>405</v>
      </c>
      <c r="AJ130" s="74" t="s">
        <v>405</v>
      </c>
      <c r="AK130" s="74">
        <v>6.4578340000000001</v>
      </c>
      <c r="AL130" s="22" t="s">
        <v>281</v>
      </c>
    </row>
    <row r="131" spans="1:38" ht="26.25" customHeight="1" thickBot="1" x14ac:dyDescent="0.3">
      <c r="A131" s="41" t="s">
        <v>269</v>
      </c>
      <c r="B131" s="44" t="s">
        <v>284</v>
      </c>
      <c r="C131" s="87" t="s">
        <v>285</v>
      </c>
      <c r="D131" s="42"/>
      <c r="E131" s="15">
        <v>6.9450420000000004E-4</v>
      </c>
      <c r="F131" s="15">
        <v>1.869819E-4</v>
      </c>
      <c r="G131" s="15">
        <v>8.5477439999999999E-5</v>
      </c>
      <c r="H131" s="15" t="s">
        <v>407</v>
      </c>
      <c r="I131" s="15">
        <v>1.0818238499999999E-6</v>
      </c>
      <c r="J131" s="15">
        <v>2.8848636000000002E-5</v>
      </c>
      <c r="K131" s="15">
        <v>4.0067550000000006E-5</v>
      </c>
      <c r="L131" s="15">
        <v>9.2155365E-7</v>
      </c>
      <c r="M131" s="15">
        <v>5.3423399999999999E-6</v>
      </c>
      <c r="N131" s="15">
        <v>2.404053E-5</v>
      </c>
      <c r="O131" s="15">
        <v>8.0135099999999994E-6</v>
      </c>
      <c r="P131" s="15">
        <v>1.4424317999999999E-3</v>
      </c>
      <c r="Q131" s="15">
        <v>5.3423400000000008E-5</v>
      </c>
      <c r="R131" s="15">
        <v>1.3355850000000002E-5</v>
      </c>
      <c r="S131" s="15">
        <v>8.0135100000000011E-5</v>
      </c>
      <c r="T131" s="15">
        <v>1.068468E-5</v>
      </c>
      <c r="U131" s="15" t="s">
        <v>407</v>
      </c>
      <c r="V131" s="15" t="s">
        <v>407</v>
      </c>
      <c r="W131" s="15">
        <v>2.6711700000000004E-4</v>
      </c>
      <c r="X131" s="15" t="s">
        <v>407</v>
      </c>
      <c r="Y131" s="15" t="s">
        <v>407</v>
      </c>
      <c r="Z131" s="15" t="s">
        <v>407</v>
      </c>
      <c r="AA131" s="15" t="s">
        <v>407</v>
      </c>
      <c r="AB131" s="15">
        <v>1.0684680000000002E-8</v>
      </c>
      <c r="AC131" s="15">
        <v>2.6711700000000005E-2</v>
      </c>
      <c r="AD131" s="15">
        <v>5.3423400000000001E-3</v>
      </c>
      <c r="AE131" s="33"/>
      <c r="AF131" s="74" t="s">
        <v>405</v>
      </c>
      <c r="AG131" s="74" t="s">
        <v>405</v>
      </c>
      <c r="AH131" s="74" t="s">
        <v>405</v>
      </c>
      <c r="AI131" s="74" t="s">
        <v>405</v>
      </c>
      <c r="AJ131" s="74" t="s">
        <v>405</v>
      </c>
      <c r="AK131" s="74">
        <v>0.26711699999999999</v>
      </c>
      <c r="AL131" s="22" t="s">
        <v>281</v>
      </c>
    </row>
    <row r="132" spans="1:38" ht="26.25" customHeight="1" thickBot="1" x14ac:dyDescent="0.3">
      <c r="A132" s="41" t="s">
        <v>269</v>
      </c>
      <c r="B132" s="44" t="s">
        <v>286</v>
      </c>
      <c r="C132" s="87" t="s">
        <v>287</v>
      </c>
      <c r="D132" s="42"/>
      <c r="E132" s="15" t="s">
        <v>406</v>
      </c>
      <c r="F132" s="15" t="s">
        <v>406</v>
      </c>
      <c r="G132" s="15" t="s">
        <v>406</v>
      </c>
      <c r="H132" s="15" t="s">
        <v>406</v>
      </c>
      <c r="I132" s="15" t="s">
        <v>406</v>
      </c>
      <c r="J132" s="15" t="s">
        <v>406</v>
      </c>
      <c r="K132" s="15" t="s">
        <v>406</v>
      </c>
      <c r="L132" s="15" t="s">
        <v>406</v>
      </c>
      <c r="M132" s="15" t="s">
        <v>406</v>
      </c>
      <c r="N132" s="15" t="s">
        <v>406</v>
      </c>
      <c r="O132" s="15" t="s">
        <v>406</v>
      </c>
      <c r="P132" s="15" t="s">
        <v>406</v>
      </c>
      <c r="Q132" s="15" t="s">
        <v>406</v>
      </c>
      <c r="R132" s="15" t="s">
        <v>406</v>
      </c>
      <c r="S132" s="15" t="s">
        <v>406</v>
      </c>
      <c r="T132" s="15" t="s">
        <v>406</v>
      </c>
      <c r="U132" s="15" t="s">
        <v>406</v>
      </c>
      <c r="V132" s="15" t="s">
        <v>406</v>
      </c>
      <c r="W132" s="15" t="s">
        <v>406</v>
      </c>
      <c r="X132" s="15" t="s">
        <v>406</v>
      </c>
      <c r="Y132" s="15" t="s">
        <v>406</v>
      </c>
      <c r="Z132" s="15" t="s">
        <v>406</v>
      </c>
      <c r="AA132" s="15" t="s">
        <v>406</v>
      </c>
      <c r="AB132" s="15" t="s">
        <v>406</v>
      </c>
      <c r="AC132" s="15" t="s">
        <v>406</v>
      </c>
      <c r="AD132" s="15" t="s">
        <v>406</v>
      </c>
      <c r="AE132" s="33"/>
      <c r="AF132" s="74" t="s">
        <v>406</v>
      </c>
      <c r="AG132" s="74" t="s">
        <v>406</v>
      </c>
      <c r="AH132" s="74" t="s">
        <v>406</v>
      </c>
      <c r="AI132" s="74" t="s">
        <v>406</v>
      </c>
      <c r="AJ132" s="74" t="s">
        <v>406</v>
      </c>
      <c r="AK132" s="74" t="s">
        <v>406</v>
      </c>
      <c r="AL132" s="22" t="s">
        <v>389</v>
      </c>
    </row>
    <row r="133" spans="1:38" ht="26.25" customHeight="1" thickBot="1" x14ac:dyDescent="0.3">
      <c r="A133" s="41" t="s">
        <v>269</v>
      </c>
      <c r="B133" s="44" t="s">
        <v>288</v>
      </c>
      <c r="C133" s="87" t="s">
        <v>289</v>
      </c>
      <c r="D133" s="42"/>
      <c r="E133" s="15">
        <v>1.5412649999999998E-2</v>
      </c>
      <c r="F133" s="15">
        <v>2.4286599999999997E-4</v>
      </c>
      <c r="G133" s="15">
        <v>2.111066E-3</v>
      </c>
      <c r="H133" s="15" t="s">
        <v>405</v>
      </c>
      <c r="I133" s="15">
        <v>6.482654E-4</v>
      </c>
      <c r="J133" s="15">
        <v>6.482654E-4</v>
      </c>
      <c r="K133" s="15">
        <v>7.2037791999999992E-4</v>
      </c>
      <c r="L133" s="15" t="s">
        <v>407</v>
      </c>
      <c r="M133" s="15">
        <v>2.6154800000000003E-3</v>
      </c>
      <c r="N133" s="15">
        <v>5.6102045999999997E-4</v>
      </c>
      <c r="O133" s="15">
        <v>9.3970460000000002E-5</v>
      </c>
      <c r="P133" s="15">
        <v>2.7836179999999999E-2</v>
      </c>
      <c r="Q133" s="15">
        <v>2.540752E-4</v>
      </c>
      <c r="R133" s="15">
        <v>2.5332791999999998E-4</v>
      </c>
      <c r="S133" s="15">
        <v>2.3221725999999999E-4</v>
      </c>
      <c r="T133" s="15">
        <v>3.2375905999999999E-4</v>
      </c>
      <c r="U133" s="15">
        <v>3.6952996000000002E-4</v>
      </c>
      <c r="V133" s="15">
        <v>2.9913618400000002E-3</v>
      </c>
      <c r="W133" s="15">
        <v>5.0441400000000001E-4</v>
      </c>
      <c r="X133" s="15">
        <v>2.4660240000000002E-7</v>
      </c>
      <c r="Y133" s="15">
        <v>1.3469721999999998E-7</v>
      </c>
      <c r="Z133" s="15">
        <v>1.2031208E-7</v>
      </c>
      <c r="AA133" s="15">
        <v>1.3058717999999999E-7</v>
      </c>
      <c r="AB133" s="15">
        <v>6.3219888000000002E-7</v>
      </c>
      <c r="AC133" s="15">
        <v>2.8022999999999998E-3</v>
      </c>
      <c r="AD133" s="15">
        <v>7.6596199999999998E-3</v>
      </c>
      <c r="AE133" s="33"/>
      <c r="AF133" s="74" t="s">
        <v>405</v>
      </c>
      <c r="AG133" s="74" t="s">
        <v>405</v>
      </c>
      <c r="AH133" s="74" t="s">
        <v>405</v>
      </c>
      <c r="AI133" s="74" t="s">
        <v>405</v>
      </c>
      <c r="AJ133" s="74" t="s">
        <v>405</v>
      </c>
      <c r="AK133" s="74">
        <v>18682</v>
      </c>
      <c r="AL133" s="22" t="s">
        <v>390</v>
      </c>
    </row>
    <row r="134" spans="1:38" ht="26.25" customHeight="1" thickBot="1" x14ac:dyDescent="0.3">
      <c r="A134" s="41" t="s">
        <v>269</v>
      </c>
      <c r="B134" s="44" t="s">
        <v>290</v>
      </c>
      <c r="C134" s="41" t="s">
        <v>291</v>
      </c>
      <c r="D134" s="42"/>
      <c r="E134" s="15" t="s">
        <v>406</v>
      </c>
      <c r="F134" s="15" t="s">
        <v>406</v>
      </c>
      <c r="G134" s="15" t="s">
        <v>406</v>
      </c>
      <c r="H134" s="15" t="s">
        <v>406</v>
      </c>
      <c r="I134" s="15" t="s">
        <v>406</v>
      </c>
      <c r="J134" s="15" t="s">
        <v>406</v>
      </c>
      <c r="K134" s="15" t="s">
        <v>406</v>
      </c>
      <c r="L134" s="15" t="s">
        <v>406</v>
      </c>
      <c r="M134" s="15" t="s">
        <v>406</v>
      </c>
      <c r="N134" s="15" t="s">
        <v>406</v>
      </c>
      <c r="O134" s="15" t="s">
        <v>406</v>
      </c>
      <c r="P134" s="15" t="s">
        <v>406</v>
      </c>
      <c r="Q134" s="15" t="s">
        <v>406</v>
      </c>
      <c r="R134" s="15" t="s">
        <v>406</v>
      </c>
      <c r="S134" s="15" t="s">
        <v>406</v>
      </c>
      <c r="T134" s="15" t="s">
        <v>406</v>
      </c>
      <c r="U134" s="15" t="s">
        <v>406</v>
      </c>
      <c r="V134" s="15" t="s">
        <v>406</v>
      </c>
      <c r="W134" s="15" t="s">
        <v>406</v>
      </c>
      <c r="X134" s="15" t="s">
        <v>406</v>
      </c>
      <c r="Y134" s="15" t="s">
        <v>406</v>
      </c>
      <c r="Z134" s="15" t="s">
        <v>406</v>
      </c>
      <c r="AA134" s="15" t="s">
        <v>406</v>
      </c>
      <c r="AB134" s="15" t="s">
        <v>406</v>
      </c>
      <c r="AC134" s="15" t="s">
        <v>406</v>
      </c>
      <c r="AD134" s="15" t="s">
        <v>406</v>
      </c>
      <c r="AE134" s="33"/>
      <c r="AF134" s="74" t="s">
        <v>406</v>
      </c>
      <c r="AG134" s="74" t="s">
        <v>406</v>
      </c>
      <c r="AH134" s="74" t="s">
        <v>406</v>
      </c>
      <c r="AI134" s="74" t="s">
        <v>406</v>
      </c>
      <c r="AJ134" s="74" t="s">
        <v>406</v>
      </c>
      <c r="AK134" s="74" t="s">
        <v>406</v>
      </c>
      <c r="AL134" s="22" t="s">
        <v>387</v>
      </c>
    </row>
    <row r="135" spans="1:38" ht="26.25" customHeight="1" thickBot="1" x14ac:dyDescent="0.3">
      <c r="A135" s="41" t="s">
        <v>269</v>
      </c>
      <c r="B135" s="41" t="s">
        <v>292</v>
      </c>
      <c r="C135" s="41" t="s">
        <v>293</v>
      </c>
      <c r="D135" s="42"/>
      <c r="E135" s="15" t="s">
        <v>407</v>
      </c>
      <c r="F135" s="15" t="s">
        <v>407</v>
      </c>
      <c r="G135" s="15" t="s">
        <v>407</v>
      </c>
      <c r="H135" s="15" t="s">
        <v>407</v>
      </c>
      <c r="I135" s="15" t="s">
        <v>407</v>
      </c>
      <c r="J135" s="15" t="s">
        <v>407</v>
      </c>
      <c r="K135" s="15" t="s">
        <v>407</v>
      </c>
      <c r="L135" s="15" t="s">
        <v>407</v>
      </c>
      <c r="M135" s="15" t="s">
        <v>407</v>
      </c>
      <c r="N135" s="15" t="s">
        <v>407</v>
      </c>
      <c r="O135" s="15" t="s">
        <v>407</v>
      </c>
      <c r="P135" s="15" t="s">
        <v>407</v>
      </c>
      <c r="Q135" s="15" t="s">
        <v>407</v>
      </c>
      <c r="R135" s="15" t="s">
        <v>407</v>
      </c>
      <c r="S135" s="15" t="s">
        <v>407</v>
      </c>
      <c r="T135" s="15" t="s">
        <v>407</v>
      </c>
      <c r="U135" s="15" t="s">
        <v>407</v>
      </c>
      <c r="V135" s="15" t="s">
        <v>407</v>
      </c>
      <c r="W135" s="15" t="s">
        <v>407</v>
      </c>
      <c r="X135" s="15" t="s">
        <v>407</v>
      </c>
      <c r="Y135" s="15" t="s">
        <v>407</v>
      </c>
      <c r="Z135" s="15" t="s">
        <v>407</v>
      </c>
      <c r="AA135" s="15" t="s">
        <v>407</v>
      </c>
      <c r="AB135" s="15" t="s">
        <v>407</v>
      </c>
      <c r="AC135" s="15" t="s">
        <v>407</v>
      </c>
      <c r="AD135" s="15" t="s">
        <v>405</v>
      </c>
      <c r="AE135" s="33"/>
      <c r="AF135" s="74" t="s">
        <v>405</v>
      </c>
      <c r="AG135" s="74" t="s">
        <v>405</v>
      </c>
      <c r="AH135" s="74" t="s">
        <v>405</v>
      </c>
      <c r="AI135" s="74" t="s">
        <v>405</v>
      </c>
      <c r="AJ135" s="74" t="s">
        <v>405</v>
      </c>
      <c r="AK135" s="74" t="s">
        <v>405</v>
      </c>
      <c r="AL135" s="22" t="s">
        <v>387</v>
      </c>
    </row>
    <row r="136" spans="1:38" ht="26.25" customHeight="1" thickBot="1" x14ac:dyDescent="0.3">
      <c r="A136" s="41" t="s">
        <v>269</v>
      </c>
      <c r="B136" s="41" t="s">
        <v>294</v>
      </c>
      <c r="C136" s="41" t="s">
        <v>295</v>
      </c>
      <c r="D136" s="42"/>
      <c r="E136" s="15" t="s">
        <v>405</v>
      </c>
      <c r="F136" s="15">
        <v>2.69061E-3</v>
      </c>
      <c r="G136" s="15" t="s">
        <v>405</v>
      </c>
      <c r="H136" s="15">
        <v>6.8187200000000003E-3</v>
      </c>
      <c r="I136" s="15" t="s">
        <v>407</v>
      </c>
      <c r="J136" s="15" t="s">
        <v>407</v>
      </c>
      <c r="K136" s="15" t="s">
        <v>407</v>
      </c>
      <c r="L136" s="15" t="s">
        <v>407</v>
      </c>
      <c r="M136" s="15" t="s">
        <v>405</v>
      </c>
      <c r="N136" s="15" t="s">
        <v>407</v>
      </c>
      <c r="O136" s="15" t="s">
        <v>407</v>
      </c>
      <c r="P136" s="15" t="s">
        <v>407</v>
      </c>
      <c r="Q136" s="15" t="s">
        <v>407</v>
      </c>
      <c r="R136" s="15" t="s">
        <v>407</v>
      </c>
      <c r="S136" s="15" t="s">
        <v>407</v>
      </c>
      <c r="T136" s="15" t="s">
        <v>407</v>
      </c>
      <c r="U136" s="15" t="s">
        <v>407</v>
      </c>
      <c r="V136" s="15" t="s">
        <v>407</v>
      </c>
      <c r="W136" s="15" t="s">
        <v>405</v>
      </c>
      <c r="X136" s="15" t="s">
        <v>405</v>
      </c>
      <c r="Y136" s="15" t="s">
        <v>405</v>
      </c>
      <c r="Z136" s="15" t="s">
        <v>405</v>
      </c>
      <c r="AA136" s="15" t="s">
        <v>405</v>
      </c>
      <c r="AB136" s="15" t="s">
        <v>405</v>
      </c>
      <c r="AC136" s="15" t="s">
        <v>405</v>
      </c>
      <c r="AD136" s="15" t="s">
        <v>405</v>
      </c>
      <c r="AE136" s="33"/>
      <c r="AF136" s="74" t="s">
        <v>405</v>
      </c>
      <c r="AG136" s="74" t="s">
        <v>405</v>
      </c>
      <c r="AH136" s="74" t="s">
        <v>405</v>
      </c>
      <c r="AI136" s="74" t="s">
        <v>405</v>
      </c>
      <c r="AJ136" s="74" t="s">
        <v>405</v>
      </c>
      <c r="AK136" s="74" t="s">
        <v>405</v>
      </c>
      <c r="AL136" s="22" t="s">
        <v>391</v>
      </c>
    </row>
    <row r="137" spans="1:38" ht="26.25" customHeight="1" thickBot="1" x14ac:dyDescent="0.3">
      <c r="A137" s="41" t="s">
        <v>269</v>
      </c>
      <c r="B137" s="41" t="s">
        <v>296</v>
      </c>
      <c r="C137" s="41" t="s">
        <v>297</v>
      </c>
      <c r="D137" s="42"/>
      <c r="E137" s="15" t="s">
        <v>405</v>
      </c>
      <c r="F137" s="15">
        <v>2.8524798021000006E-4</v>
      </c>
      <c r="G137" s="15" t="s">
        <v>405</v>
      </c>
      <c r="H137" s="15" t="s">
        <v>407</v>
      </c>
      <c r="I137" s="15" t="s">
        <v>407</v>
      </c>
      <c r="J137" s="15" t="s">
        <v>407</v>
      </c>
      <c r="K137" s="15" t="s">
        <v>407</v>
      </c>
      <c r="L137" s="15" t="s">
        <v>407</v>
      </c>
      <c r="M137" s="15" t="s">
        <v>405</v>
      </c>
      <c r="N137" s="15" t="s">
        <v>407</v>
      </c>
      <c r="O137" s="15" t="s">
        <v>407</v>
      </c>
      <c r="P137" s="15" t="s">
        <v>407</v>
      </c>
      <c r="Q137" s="15" t="s">
        <v>407</v>
      </c>
      <c r="R137" s="15" t="s">
        <v>407</v>
      </c>
      <c r="S137" s="15" t="s">
        <v>407</v>
      </c>
      <c r="T137" s="15" t="s">
        <v>407</v>
      </c>
      <c r="U137" s="15" t="s">
        <v>407</v>
      </c>
      <c r="V137" s="15" t="s">
        <v>407</v>
      </c>
      <c r="W137" s="15" t="s">
        <v>405</v>
      </c>
      <c r="X137" s="15" t="s">
        <v>405</v>
      </c>
      <c r="Y137" s="15" t="s">
        <v>405</v>
      </c>
      <c r="Z137" s="15" t="s">
        <v>405</v>
      </c>
      <c r="AA137" s="15" t="s">
        <v>405</v>
      </c>
      <c r="AB137" s="15" t="s">
        <v>405</v>
      </c>
      <c r="AC137" s="15" t="s">
        <v>405</v>
      </c>
      <c r="AD137" s="15" t="s">
        <v>405</v>
      </c>
      <c r="AE137" s="33"/>
      <c r="AF137" s="74" t="s">
        <v>405</v>
      </c>
      <c r="AG137" s="74" t="s">
        <v>405</v>
      </c>
      <c r="AH137" s="74" t="s">
        <v>405</v>
      </c>
      <c r="AI137" s="74" t="s">
        <v>405</v>
      </c>
      <c r="AJ137" s="74" t="s">
        <v>405</v>
      </c>
      <c r="AK137" s="74" t="s">
        <v>405</v>
      </c>
      <c r="AL137" s="22" t="s">
        <v>391</v>
      </c>
    </row>
    <row r="138" spans="1:38" ht="26.25" customHeight="1" thickBot="1" x14ac:dyDescent="0.3">
      <c r="A138" s="44" t="s">
        <v>269</v>
      </c>
      <c r="B138" s="44" t="s">
        <v>298</v>
      </c>
      <c r="C138" s="44" t="s">
        <v>299</v>
      </c>
      <c r="D138" s="43"/>
      <c r="E138" s="15" t="s">
        <v>406</v>
      </c>
      <c r="F138" s="15" t="s">
        <v>406</v>
      </c>
      <c r="G138" s="15" t="s">
        <v>406</v>
      </c>
      <c r="H138" s="15" t="s">
        <v>406</v>
      </c>
      <c r="I138" s="15" t="s">
        <v>406</v>
      </c>
      <c r="J138" s="15" t="s">
        <v>406</v>
      </c>
      <c r="K138" s="15" t="s">
        <v>406</v>
      </c>
      <c r="L138" s="15" t="s">
        <v>406</v>
      </c>
      <c r="M138" s="15" t="s">
        <v>406</v>
      </c>
      <c r="N138" s="15" t="s">
        <v>406</v>
      </c>
      <c r="O138" s="15" t="s">
        <v>406</v>
      </c>
      <c r="P138" s="15" t="s">
        <v>406</v>
      </c>
      <c r="Q138" s="15" t="s">
        <v>406</v>
      </c>
      <c r="R138" s="15" t="s">
        <v>406</v>
      </c>
      <c r="S138" s="15" t="s">
        <v>406</v>
      </c>
      <c r="T138" s="15" t="s">
        <v>406</v>
      </c>
      <c r="U138" s="15" t="s">
        <v>406</v>
      </c>
      <c r="V138" s="15" t="s">
        <v>406</v>
      </c>
      <c r="W138" s="15" t="s">
        <v>406</v>
      </c>
      <c r="X138" s="15" t="s">
        <v>406</v>
      </c>
      <c r="Y138" s="15" t="s">
        <v>406</v>
      </c>
      <c r="Z138" s="15" t="s">
        <v>406</v>
      </c>
      <c r="AA138" s="15" t="s">
        <v>406</v>
      </c>
      <c r="AB138" s="15" t="s">
        <v>406</v>
      </c>
      <c r="AC138" s="15" t="s">
        <v>406</v>
      </c>
      <c r="AD138" s="15" t="s">
        <v>406</v>
      </c>
      <c r="AE138" s="33"/>
      <c r="AF138" s="74" t="s">
        <v>406</v>
      </c>
      <c r="AG138" s="74" t="s">
        <v>406</v>
      </c>
      <c r="AH138" s="74" t="s">
        <v>406</v>
      </c>
      <c r="AI138" s="74" t="s">
        <v>406</v>
      </c>
      <c r="AJ138" s="74" t="s">
        <v>406</v>
      </c>
      <c r="AK138" s="74" t="s">
        <v>406</v>
      </c>
      <c r="AL138" s="22" t="s">
        <v>391</v>
      </c>
    </row>
    <row r="139" spans="1:38" ht="26.25" customHeight="1" thickBot="1" x14ac:dyDescent="0.3">
      <c r="A139" s="44" t="s">
        <v>269</v>
      </c>
      <c r="B139" s="44" t="s">
        <v>300</v>
      </c>
      <c r="C139" s="44" t="s">
        <v>353</v>
      </c>
      <c r="D139" s="43"/>
      <c r="E139" s="15" t="s">
        <v>407</v>
      </c>
      <c r="F139" s="15" t="s">
        <v>407</v>
      </c>
      <c r="G139" s="15" t="s">
        <v>407</v>
      </c>
      <c r="H139" s="15" t="s">
        <v>407</v>
      </c>
      <c r="I139" s="15">
        <v>0.1731074188</v>
      </c>
      <c r="J139" s="15">
        <v>0.1731074188</v>
      </c>
      <c r="K139" s="15">
        <v>0.1731074188</v>
      </c>
      <c r="L139" s="15" t="s">
        <v>407</v>
      </c>
      <c r="M139" s="15" t="s">
        <v>407</v>
      </c>
      <c r="N139" s="15">
        <v>5.0404539999999998E-4</v>
      </c>
      <c r="O139" s="15">
        <v>1.0179313999999998E-3</v>
      </c>
      <c r="P139" s="15">
        <v>1.0179313999999998E-3</v>
      </c>
      <c r="Q139" s="15">
        <v>1.6159296000000003E-3</v>
      </c>
      <c r="R139" s="15">
        <v>1.5429076E-3</v>
      </c>
      <c r="S139" s="15">
        <v>3.5811900000000002E-3</v>
      </c>
      <c r="T139" s="15" t="s">
        <v>407</v>
      </c>
      <c r="U139" s="15" t="s">
        <v>407</v>
      </c>
      <c r="V139" s="15" t="s">
        <v>407</v>
      </c>
      <c r="W139" s="15">
        <v>1.7434228000000001</v>
      </c>
      <c r="X139" s="15" t="s">
        <v>407</v>
      </c>
      <c r="Y139" s="15" t="s">
        <v>407</v>
      </c>
      <c r="Z139" s="15" t="s">
        <v>407</v>
      </c>
      <c r="AA139" s="15" t="s">
        <v>407</v>
      </c>
      <c r="AB139" s="15" t="s">
        <v>407</v>
      </c>
      <c r="AC139" s="15" t="s">
        <v>407</v>
      </c>
      <c r="AD139" s="15" t="s">
        <v>407</v>
      </c>
      <c r="AE139" s="33"/>
      <c r="AF139" s="74" t="s">
        <v>405</v>
      </c>
      <c r="AG139" s="74" t="s">
        <v>405</v>
      </c>
      <c r="AH139" s="74" t="s">
        <v>405</v>
      </c>
      <c r="AI139" s="74" t="s">
        <v>405</v>
      </c>
      <c r="AJ139" s="74" t="s">
        <v>405</v>
      </c>
      <c r="AK139" s="74" t="s">
        <v>405</v>
      </c>
      <c r="AL139" s="22" t="s">
        <v>387</v>
      </c>
    </row>
    <row r="140" spans="1:38" ht="26.25" customHeight="1" thickBot="1" x14ac:dyDescent="0.3">
      <c r="A140" s="41" t="s">
        <v>302</v>
      </c>
      <c r="B140" s="44" t="s">
        <v>303</v>
      </c>
      <c r="C140" s="41" t="s">
        <v>354</v>
      </c>
      <c r="D140" s="42"/>
      <c r="E140" s="15" t="s">
        <v>406</v>
      </c>
      <c r="F140" s="15" t="s">
        <v>406</v>
      </c>
      <c r="G140" s="15" t="s">
        <v>406</v>
      </c>
      <c r="H140" s="15" t="s">
        <v>406</v>
      </c>
      <c r="I140" s="15" t="s">
        <v>406</v>
      </c>
      <c r="J140" s="15" t="s">
        <v>406</v>
      </c>
      <c r="K140" s="15" t="s">
        <v>406</v>
      </c>
      <c r="L140" s="15" t="s">
        <v>406</v>
      </c>
      <c r="M140" s="15" t="s">
        <v>406</v>
      </c>
      <c r="N140" s="15" t="s">
        <v>406</v>
      </c>
      <c r="O140" s="15" t="s">
        <v>406</v>
      </c>
      <c r="P140" s="15" t="s">
        <v>406</v>
      </c>
      <c r="Q140" s="15" t="s">
        <v>406</v>
      </c>
      <c r="R140" s="15" t="s">
        <v>406</v>
      </c>
      <c r="S140" s="15" t="s">
        <v>406</v>
      </c>
      <c r="T140" s="15" t="s">
        <v>406</v>
      </c>
      <c r="U140" s="15" t="s">
        <v>406</v>
      </c>
      <c r="V140" s="15" t="s">
        <v>406</v>
      </c>
      <c r="W140" s="15" t="s">
        <v>406</v>
      </c>
      <c r="X140" s="15" t="s">
        <v>406</v>
      </c>
      <c r="Y140" s="15" t="s">
        <v>406</v>
      </c>
      <c r="Z140" s="15" t="s">
        <v>406</v>
      </c>
      <c r="AA140" s="15" t="s">
        <v>406</v>
      </c>
      <c r="AB140" s="15" t="s">
        <v>406</v>
      </c>
      <c r="AC140" s="15" t="s">
        <v>406</v>
      </c>
      <c r="AD140" s="15" t="s">
        <v>406</v>
      </c>
      <c r="AE140" s="33"/>
      <c r="AF140" s="74" t="s">
        <v>406</v>
      </c>
      <c r="AG140" s="74" t="s">
        <v>406</v>
      </c>
      <c r="AH140" s="74" t="s">
        <v>406</v>
      </c>
      <c r="AI140" s="74" t="s">
        <v>406</v>
      </c>
      <c r="AJ140" s="74" t="s">
        <v>406</v>
      </c>
      <c r="AK140" s="74" t="s">
        <v>406</v>
      </c>
      <c r="AL140" s="22" t="s">
        <v>387</v>
      </c>
    </row>
    <row r="141" spans="1:38" s="4" customFormat="1" ht="37.5" customHeight="1" thickBot="1" x14ac:dyDescent="0.3">
      <c r="A141" s="53"/>
      <c r="B141" s="54" t="s">
        <v>304</v>
      </c>
      <c r="C141" s="23" t="s">
        <v>420</v>
      </c>
      <c r="D141" s="53" t="s">
        <v>127</v>
      </c>
      <c r="E141" s="10">
        <f>SUM(E14:E140)</f>
        <v>25.30845585278843</v>
      </c>
      <c r="F141" s="10">
        <f t="shared" ref="F141:AD141" si="0">SUM(F14:F140)</f>
        <v>27.27789748950001</v>
      </c>
      <c r="G141" s="10">
        <f t="shared" si="0"/>
        <v>2.7312759278515464</v>
      </c>
      <c r="H141" s="10">
        <f t="shared" si="0"/>
        <v>15.888229601913649</v>
      </c>
      <c r="I141" s="10">
        <f t="shared" si="0"/>
        <v>8.714391235246076</v>
      </c>
      <c r="J141" s="10">
        <f t="shared" si="0"/>
        <v>11.742169115783033</v>
      </c>
      <c r="K141" s="10">
        <f t="shared" si="0"/>
        <v>17.785959771453907</v>
      </c>
      <c r="L141" s="10">
        <f t="shared" si="0"/>
        <v>1.4201147898064552</v>
      </c>
      <c r="M141" s="10">
        <f t="shared" si="0"/>
        <v>71.989894391012385</v>
      </c>
      <c r="N141" s="10">
        <f t="shared" si="0"/>
        <v>6.1617239879346499</v>
      </c>
      <c r="O141" s="10">
        <f t="shared" si="0"/>
        <v>0.49142270154817008</v>
      </c>
      <c r="P141" s="10">
        <f t="shared" si="0"/>
        <v>0.16351910364921443</v>
      </c>
      <c r="Q141" s="10">
        <f t="shared" si="0"/>
        <v>0.5629907228374228</v>
      </c>
      <c r="R141" s="10">
        <f t="shared" si="0"/>
        <v>1.9426141760617577</v>
      </c>
      <c r="S141" s="10">
        <f t="shared" si="0"/>
        <v>23.357678490583993</v>
      </c>
      <c r="T141" s="10">
        <f t="shared" si="0"/>
        <v>1.5678132349234397</v>
      </c>
      <c r="U141" s="10">
        <f t="shared" si="0"/>
        <v>1.4947604392489291</v>
      </c>
      <c r="V141" s="10">
        <f t="shared" si="0"/>
        <v>20.397596840689015</v>
      </c>
      <c r="W141" s="10">
        <f t="shared" si="0"/>
        <v>11.808272603578898</v>
      </c>
      <c r="X141" s="10">
        <f t="shared" si="0"/>
        <v>1.4237949140733845</v>
      </c>
      <c r="Y141" s="10">
        <f t="shared" si="0"/>
        <v>1.3868317555066279</v>
      </c>
      <c r="Z141" s="10">
        <f t="shared" si="0"/>
        <v>0.5375120463688392</v>
      </c>
      <c r="AA141" s="10">
        <f t="shared" si="0"/>
        <v>0.8239002910090244</v>
      </c>
      <c r="AB141" s="10">
        <f t="shared" si="0"/>
        <v>4.4647887532865544</v>
      </c>
      <c r="AC141" s="10">
        <f t="shared" si="0"/>
        <v>0.38543098233569972</v>
      </c>
      <c r="AD141" s="10">
        <f t="shared" si="0"/>
        <v>34.419556082715438</v>
      </c>
      <c r="AE141" s="33"/>
      <c r="AF141" s="10"/>
      <c r="AG141" s="10"/>
      <c r="AH141" s="10"/>
      <c r="AI141" s="10"/>
      <c r="AJ141" s="10"/>
      <c r="AK141" s="10"/>
      <c r="AL141" s="23"/>
    </row>
    <row r="142" spans="1:38" ht="15" customHeight="1" thickBot="1" x14ac:dyDescent="0.35">
      <c r="A142" s="55"/>
      <c r="B142" s="24"/>
      <c r="C142" s="63"/>
      <c r="D142" s="56"/>
      <c r="E142" s="89"/>
      <c r="F142" s="89"/>
      <c r="G142" s="89"/>
      <c r="H142" s="89"/>
      <c r="I142" s="89"/>
      <c r="J142" s="89"/>
      <c r="K142" s="89"/>
      <c r="L142" s="89"/>
      <c r="M142" s="89"/>
      <c r="N142" s="89"/>
      <c r="O142" s="108"/>
      <c r="P142" s="108"/>
      <c r="Q142" s="108"/>
      <c r="R142" s="108"/>
      <c r="S142" s="108"/>
      <c r="T142" s="108"/>
      <c r="U142" s="108"/>
      <c r="V142" s="108"/>
      <c r="W142" s="108"/>
      <c r="X142" s="108"/>
      <c r="Y142" s="108"/>
      <c r="Z142" s="108"/>
      <c r="AA142" s="108"/>
      <c r="AB142" s="108"/>
      <c r="AC142" s="108"/>
      <c r="AD142" s="108"/>
      <c r="AE142" s="109"/>
      <c r="AF142" s="110"/>
      <c r="AG142" s="110"/>
      <c r="AH142" s="110"/>
      <c r="AI142" s="110"/>
      <c r="AJ142" s="110"/>
      <c r="AK142" s="110"/>
      <c r="AL142" s="24"/>
    </row>
    <row r="143" spans="1:38" ht="26.25" customHeight="1" thickBot="1" x14ac:dyDescent="0.3">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3">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3">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3">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3">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3">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3">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5">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3">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3">
      <c r="A152" s="60"/>
      <c r="B152" s="61" t="s">
        <v>348</v>
      </c>
      <c r="C152" s="27" t="s">
        <v>345</v>
      </c>
      <c r="D152" s="60" t="s">
        <v>278</v>
      </c>
      <c r="E152" s="7">
        <f>SUM(E$141, E$151, IF(AND(ISNUMBER(SEARCH($B$4,"AT|BE|CH|GB|IE|LT|LU|NL")),SUM(E$143:E$149)&gt;0),SUM(E$143:E$149)-SUM(E$27:E$33),0))</f>
        <v>25.30845585278843</v>
      </c>
      <c r="F152" s="7">
        <f t="shared" ref="F152:AD152" si="1">SUM(F$141, F$151, IF(AND(ISNUMBER(SEARCH($B$4,"AT|BE|CH|GB|IE|LT|LU|NL")),SUM(F$143:F$149)&gt;0),SUM(F$143:F$149)-SUM(F$27:F$33),0))</f>
        <v>27.27789748950001</v>
      </c>
      <c r="G152" s="7">
        <f t="shared" si="1"/>
        <v>2.7312759278515464</v>
      </c>
      <c r="H152" s="7">
        <f t="shared" si="1"/>
        <v>15.888229601913649</v>
      </c>
      <c r="I152" s="7">
        <f t="shared" si="1"/>
        <v>8.714391235246076</v>
      </c>
      <c r="J152" s="7">
        <f t="shared" si="1"/>
        <v>11.742169115783033</v>
      </c>
      <c r="K152" s="7">
        <f t="shared" si="1"/>
        <v>17.785959771453907</v>
      </c>
      <c r="L152" s="7">
        <f t="shared" si="1"/>
        <v>1.4201147898064552</v>
      </c>
      <c r="M152" s="7">
        <f t="shared" si="1"/>
        <v>71.989894391012385</v>
      </c>
      <c r="N152" s="7">
        <f t="shared" si="1"/>
        <v>6.1617239879346499</v>
      </c>
      <c r="O152" s="7">
        <f t="shared" si="1"/>
        <v>0.49142270154817008</v>
      </c>
      <c r="P152" s="7">
        <f t="shared" si="1"/>
        <v>0.16351910364921443</v>
      </c>
      <c r="Q152" s="7">
        <f t="shared" si="1"/>
        <v>0.5629907228374228</v>
      </c>
      <c r="R152" s="7">
        <f t="shared" si="1"/>
        <v>1.9426141760617577</v>
      </c>
      <c r="S152" s="7">
        <f t="shared" si="1"/>
        <v>23.357678490583993</v>
      </c>
      <c r="T152" s="7">
        <f t="shared" si="1"/>
        <v>1.5678132349234397</v>
      </c>
      <c r="U152" s="7">
        <f t="shared" si="1"/>
        <v>1.4947604392489291</v>
      </c>
      <c r="V152" s="7">
        <f t="shared" si="1"/>
        <v>20.397596840689015</v>
      </c>
      <c r="W152" s="7">
        <f t="shared" si="1"/>
        <v>11.808272603578898</v>
      </c>
      <c r="X152" s="7">
        <f t="shared" si="1"/>
        <v>1.4237949140733845</v>
      </c>
      <c r="Y152" s="7">
        <f t="shared" si="1"/>
        <v>1.3868317555066279</v>
      </c>
      <c r="Z152" s="7">
        <f t="shared" si="1"/>
        <v>0.5375120463688392</v>
      </c>
      <c r="AA152" s="7">
        <f t="shared" si="1"/>
        <v>0.8239002910090244</v>
      </c>
      <c r="AB152" s="7">
        <f t="shared" si="1"/>
        <v>4.4647887532865544</v>
      </c>
      <c r="AC152" s="7">
        <f t="shared" si="1"/>
        <v>0.38543098233569972</v>
      </c>
      <c r="AD152" s="7">
        <f t="shared" si="1"/>
        <v>34.419556082715438</v>
      </c>
      <c r="AE152" s="35"/>
      <c r="AF152" s="7"/>
      <c r="AG152" s="7"/>
      <c r="AH152" s="7"/>
      <c r="AI152" s="7"/>
      <c r="AJ152" s="7"/>
      <c r="AK152" s="7"/>
      <c r="AL152" s="27"/>
    </row>
    <row r="153" spans="1:38" ht="26.25" customHeight="1" thickBot="1" x14ac:dyDescent="0.3">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3">
      <c r="A154" s="60"/>
      <c r="B154" s="61" t="s">
        <v>349</v>
      </c>
      <c r="C154" s="27" t="s">
        <v>346</v>
      </c>
      <c r="D154" s="60" t="s">
        <v>305</v>
      </c>
      <c r="E154" s="7">
        <f>SUM(E$141, E$153, -1 * IF(OR($B$6=2005,$B$6&gt;=2020),SUM(E$99:E$122),0), IF(AND(ISNUMBER(SEARCH($B$4,"AT|BE|CH|GB|IE|LT|LU|NL")),SUM(E$143:E$149)&gt;0),SUM(E$143:E$149)-SUM(E$27:E$33),0))</f>
        <v>23.077659139170581</v>
      </c>
      <c r="F154" s="7">
        <f>SUM(F$141, F$153, -1 * IF(OR($B$6=2005,$B$6&gt;=2020),SUM(F$99:F$122),0), IF(AND(ISNUMBER(SEARCH($B$4,"AT|BE|CH|GB|IE|LT|LU|NL")),SUM(F$143:F$149)&gt;0),SUM(F$143:F$149)-SUM(F$27:F$33),0))</f>
        <v>21.664768730210938</v>
      </c>
      <c r="G154" s="7">
        <f>SUM(G$141, G$153, IF(AND(ISNUMBER(SEARCH($B$4,"AT|BE|CH|GB|IE|LT|LU|NL")),SUM(G$143:G$149)&gt;0),SUM(G$143:G$149)-SUM(G$27:G$33),0))</f>
        <v>2.7312759278515464</v>
      </c>
      <c r="H154" s="7">
        <f>SUM(H$141, H$153, IF(AND(ISNUMBER(SEARCH($B$4,"AT|BE|CH|GB|IE|LT|LU|NL")),SUM(H$143:H$149)&gt;0),SUM(H$143:H$149)-SUM(H$27:H$33),0))</f>
        <v>15.888229601913649</v>
      </c>
      <c r="I154" s="7">
        <f t="shared" ref="I154:AD154" si="2">SUM(I$141, I$153, IF(AND(ISNUMBER(SEARCH($B$4,"AT|BE|CH|GB|IE|LT|LU|NL")),SUM(I$143:I$149)&gt;0),SUM(I$143:I$149)-SUM(I$27:I$33),0))</f>
        <v>8.714391235246076</v>
      </c>
      <c r="J154" s="7">
        <f t="shared" si="2"/>
        <v>11.742169115783033</v>
      </c>
      <c r="K154" s="7">
        <f t="shared" si="2"/>
        <v>17.785959771453907</v>
      </c>
      <c r="L154" s="7">
        <f t="shared" si="2"/>
        <v>1.4201147898064552</v>
      </c>
      <c r="M154" s="7">
        <f t="shared" si="2"/>
        <v>71.989894391012385</v>
      </c>
      <c r="N154" s="7">
        <f t="shared" si="2"/>
        <v>6.1617239879346499</v>
      </c>
      <c r="O154" s="7">
        <f t="shared" si="2"/>
        <v>0.49142270154817008</v>
      </c>
      <c r="P154" s="7">
        <f t="shared" si="2"/>
        <v>0.16351910364921443</v>
      </c>
      <c r="Q154" s="7">
        <f t="shared" si="2"/>
        <v>0.5629907228374228</v>
      </c>
      <c r="R154" s="7">
        <f t="shared" si="2"/>
        <v>1.9426141760617577</v>
      </c>
      <c r="S154" s="7">
        <f t="shared" si="2"/>
        <v>23.357678490583993</v>
      </c>
      <c r="T154" s="7">
        <f t="shared" si="2"/>
        <v>1.5678132349234397</v>
      </c>
      <c r="U154" s="7">
        <f t="shared" si="2"/>
        <v>1.4947604392489291</v>
      </c>
      <c r="V154" s="7">
        <f t="shared" si="2"/>
        <v>20.397596840689015</v>
      </c>
      <c r="W154" s="7">
        <f t="shared" si="2"/>
        <v>11.808272603578898</v>
      </c>
      <c r="X154" s="7">
        <f t="shared" si="2"/>
        <v>1.4237949140733845</v>
      </c>
      <c r="Y154" s="7">
        <f t="shared" si="2"/>
        <v>1.3868317555066279</v>
      </c>
      <c r="Z154" s="7">
        <f t="shared" si="2"/>
        <v>0.5375120463688392</v>
      </c>
      <c r="AA154" s="7">
        <f t="shared" si="2"/>
        <v>0.8239002910090244</v>
      </c>
      <c r="AB154" s="7">
        <f t="shared" si="2"/>
        <v>4.4647887532865544</v>
      </c>
      <c r="AC154" s="7">
        <f t="shared" si="2"/>
        <v>0.38543098233569972</v>
      </c>
      <c r="AD154" s="7">
        <f t="shared" si="2"/>
        <v>34.419556082715438</v>
      </c>
      <c r="AE154" s="37"/>
      <c r="AF154" s="7"/>
      <c r="AG154" s="7"/>
      <c r="AH154" s="7"/>
      <c r="AI154" s="7"/>
      <c r="AJ154" s="7"/>
      <c r="AK154" s="7"/>
      <c r="AL154" s="27"/>
    </row>
    <row r="155" spans="1:38" ht="15" customHeight="1" thickBot="1" x14ac:dyDescent="0.35">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3">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3">
      <c r="A157" s="30" t="s">
        <v>308</v>
      </c>
      <c r="B157" s="30" t="s">
        <v>309</v>
      </c>
      <c r="C157" s="30" t="s">
        <v>310</v>
      </c>
      <c r="D157" s="66"/>
      <c r="E157" s="12">
        <v>0.16872890194496762</v>
      </c>
      <c r="F157" s="12">
        <v>4.7581197242009344E-3</v>
      </c>
      <c r="G157" s="12">
        <v>1.0844997585533955E-2</v>
      </c>
      <c r="H157" s="12" t="s">
        <v>407</v>
      </c>
      <c r="I157" s="12">
        <v>2.749746016823206E-3</v>
      </c>
      <c r="J157" s="12">
        <v>2.749746016823206E-3</v>
      </c>
      <c r="K157" s="12">
        <v>2.749746016823206E-3</v>
      </c>
      <c r="L157" s="12">
        <v>4.1246190252348084E-4</v>
      </c>
      <c r="M157" s="12">
        <v>4.3313293834952832E-2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562.13237423021303</v>
      </c>
      <c r="AG157" s="12" t="s">
        <v>406</v>
      </c>
      <c r="AH157" s="12" t="s">
        <v>406</v>
      </c>
      <c r="AI157" s="12" t="s">
        <v>406</v>
      </c>
      <c r="AJ157" s="12" t="s">
        <v>406</v>
      </c>
      <c r="AK157" s="12" t="s">
        <v>409</v>
      </c>
      <c r="AL157" s="30" t="s">
        <v>49</v>
      </c>
    </row>
    <row r="158" spans="1:38" ht="26.25" customHeight="1" thickBot="1" x14ac:dyDescent="0.3">
      <c r="A158" s="30" t="s">
        <v>308</v>
      </c>
      <c r="B158" s="30" t="s">
        <v>311</v>
      </c>
      <c r="C158" s="30" t="s">
        <v>312</v>
      </c>
      <c r="D158" s="66"/>
      <c r="E158" s="12">
        <v>1.4058622769999999E-3</v>
      </c>
      <c r="F158" s="12">
        <v>2.6225428574999996E-4</v>
      </c>
      <c r="G158" s="12">
        <v>8.7392663000000013E-5</v>
      </c>
      <c r="H158" s="12" t="s">
        <v>407</v>
      </c>
      <c r="I158" s="12">
        <v>1.4607847999999999E-5</v>
      </c>
      <c r="J158" s="12">
        <v>1.4607847999999999E-5</v>
      </c>
      <c r="K158" s="12">
        <v>1.4607847999999999E-5</v>
      </c>
      <c r="L158" s="12">
        <v>2.1911771999999998E-6</v>
      </c>
      <c r="M158" s="12">
        <v>1.132709227E-2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4.5232581767009803</v>
      </c>
      <c r="AG158" s="12" t="s">
        <v>406</v>
      </c>
      <c r="AH158" s="12" t="s">
        <v>406</v>
      </c>
      <c r="AI158" s="12" t="s">
        <v>406</v>
      </c>
      <c r="AJ158" s="12" t="s">
        <v>406</v>
      </c>
      <c r="AK158" s="12" t="s">
        <v>409</v>
      </c>
      <c r="AL158" s="30" t="s">
        <v>49</v>
      </c>
    </row>
    <row r="159" spans="1:38" ht="26.25" customHeight="1" thickBot="1" x14ac:dyDescent="0.3">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12" t="s">
        <v>406</v>
      </c>
      <c r="AH159" s="12" t="s">
        <v>406</v>
      </c>
      <c r="AI159" s="12" t="s">
        <v>406</v>
      </c>
      <c r="AJ159" s="12" t="s">
        <v>406</v>
      </c>
      <c r="AK159" s="12" t="s">
        <v>409</v>
      </c>
      <c r="AL159" s="30" t="s">
        <v>49</v>
      </c>
    </row>
    <row r="160" spans="1:38" ht="26.25" customHeight="1" thickBot="1" x14ac:dyDescent="0.3">
      <c r="A160" s="30" t="s">
        <v>315</v>
      </c>
      <c r="B160" s="30" t="s">
        <v>316</v>
      </c>
      <c r="C160" s="30" t="s">
        <v>317</v>
      </c>
      <c r="D160" s="66"/>
      <c r="E160" s="12">
        <v>8.6307946999999996E-4</v>
      </c>
      <c r="F160" s="12">
        <v>4.3442846999999996E-4</v>
      </c>
      <c r="G160" s="12">
        <v>1.9102924999999998E-4</v>
      </c>
      <c r="H160" s="12" t="s">
        <v>407</v>
      </c>
      <c r="I160" s="12" t="s">
        <v>407</v>
      </c>
      <c r="J160" s="12" t="s">
        <v>407</v>
      </c>
      <c r="K160" s="12" t="s">
        <v>407</v>
      </c>
      <c r="L160" s="12" t="s">
        <v>407</v>
      </c>
      <c r="M160" s="12">
        <v>6.3179430000000003E-3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8.1145498000000007</v>
      </c>
      <c r="AG160" s="12" t="s">
        <v>406</v>
      </c>
      <c r="AH160" s="12" t="s">
        <v>406</v>
      </c>
      <c r="AI160" s="12" t="s">
        <v>406</v>
      </c>
      <c r="AJ160" s="12" t="s">
        <v>406</v>
      </c>
      <c r="AK160" s="12" t="s">
        <v>409</v>
      </c>
      <c r="AL160" s="30" t="s">
        <v>49</v>
      </c>
    </row>
    <row r="161" spans="1:38" ht="26.25" customHeight="1" thickBot="1" x14ac:dyDescent="0.3">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13"/>
      <c r="AL161" s="31" t="s">
        <v>387</v>
      </c>
    </row>
    <row r="162" spans="1:38" ht="26.25" customHeight="1" thickBot="1" x14ac:dyDescent="0.3">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14"/>
      <c r="AL162" s="32" t="s">
        <v>387</v>
      </c>
    </row>
    <row r="163" spans="1:38" ht="26.25" customHeight="1" thickBot="1" x14ac:dyDescent="0.3">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3">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5">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1"/>
      <c r="AG165" s="111"/>
      <c r="AH165" s="111"/>
      <c r="AI165" s="111"/>
      <c r="AJ165" s="111"/>
      <c r="AK165" s="111"/>
      <c r="AL165" s="11"/>
    </row>
    <row r="166" spans="1:38" s="70" customFormat="1" ht="52.5" customHeight="1" x14ac:dyDescent="0.3">
      <c r="A166" s="128" t="s">
        <v>421</v>
      </c>
      <c r="B166" s="128"/>
      <c r="C166" s="128"/>
      <c r="D166" s="128"/>
      <c r="E166" s="128"/>
      <c r="F166" s="128"/>
      <c r="G166" s="128"/>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2" customFormat="1" ht="63.75" customHeight="1" x14ac:dyDescent="0.3">
      <c r="A167" s="128" t="s">
        <v>422</v>
      </c>
      <c r="B167" s="128"/>
      <c r="C167" s="128"/>
      <c r="D167" s="128"/>
      <c r="E167" s="128"/>
      <c r="F167" s="128"/>
      <c r="G167" s="128"/>
      <c r="H167" s="90"/>
      <c r="I167" s="91"/>
      <c r="J167" s="89"/>
      <c r="K167" s="89"/>
      <c r="L167" s="89"/>
      <c r="M167" s="91"/>
      <c r="N167" s="91"/>
      <c r="O167" s="91"/>
      <c r="P167" s="91"/>
      <c r="Q167" s="91"/>
      <c r="R167" s="91"/>
      <c r="S167" s="91"/>
      <c r="T167" s="91"/>
      <c r="U167" s="91"/>
    </row>
    <row r="168" spans="1:38" s="112" customFormat="1" ht="26.25" customHeight="1" x14ac:dyDescent="0.3">
      <c r="A168" s="128" t="s">
        <v>423</v>
      </c>
      <c r="B168" s="128"/>
      <c r="C168" s="128"/>
      <c r="D168" s="128"/>
      <c r="E168" s="128"/>
      <c r="F168" s="128"/>
      <c r="G168" s="128"/>
      <c r="H168" s="90"/>
      <c r="I168" s="91"/>
      <c r="J168" s="89"/>
      <c r="K168" s="89"/>
      <c r="L168" s="89"/>
      <c r="M168" s="91"/>
      <c r="N168" s="91"/>
      <c r="O168" s="91"/>
      <c r="P168" s="91"/>
      <c r="Q168" s="91"/>
      <c r="R168" s="91"/>
      <c r="S168" s="91"/>
      <c r="T168" s="91"/>
      <c r="U168" s="91"/>
    </row>
    <row r="169" spans="1:38" s="70" customFormat="1" ht="26.25" customHeight="1" x14ac:dyDescent="0.3">
      <c r="A169" s="128" t="s">
        <v>424</v>
      </c>
      <c r="B169" s="128"/>
      <c r="C169" s="128"/>
      <c r="D169" s="128"/>
      <c r="E169" s="128"/>
      <c r="F169" s="128"/>
      <c r="G169" s="128"/>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2" customFormat="1" ht="52.5" customHeight="1" x14ac:dyDescent="0.3">
      <c r="A170" s="128" t="s">
        <v>425</v>
      </c>
      <c r="B170" s="128"/>
      <c r="C170" s="128"/>
      <c r="D170" s="128"/>
      <c r="E170" s="128"/>
      <c r="F170" s="128"/>
      <c r="G170" s="128"/>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8" scale="48" fitToHeight="0" orientation="landscape"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Delovni listi</vt:lpstr>
      </vt:variant>
      <vt:variant>
        <vt:i4>45</vt:i4>
      </vt:variant>
    </vt:vector>
  </HeadingPairs>
  <TitlesOfParts>
    <vt:vector size="45" baseType="lpstr">
      <vt:lpstr>1980</vt:lpstr>
      <vt:lpstr>1981</vt:lpstr>
      <vt:lpstr>1982</vt:lpstr>
      <vt:lpstr>1983</vt:lpstr>
      <vt:lpstr>1984</vt:lpstr>
      <vt:lpstr>1985</vt:lpstr>
      <vt:lpstr>1986</vt:lpstr>
      <vt:lpstr>1987</vt:lpstr>
      <vt:lpstr>1988</vt:lpstr>
      <vt:lpstr>1989</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2026-02-09T14:16:44Z</dcterms:modified>
</cp:coreProperties>
</file>